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secretariadistritald-my.sharepoint.com/personal/apbello_sdmujer_gov_co/Documents/01_SDMujer/2024/Acciones Afirmativas/2DO TRIMESTRE/Versión 12_julio final/"/>
    </mc:Choice>
  </mc:AlternateContent>
  <xr:revisionPtr revIDLastSave="49" documentId="8_{D6AE304A-3782-3049-8FC3-3406731F0F75}" xr6:coauthVersionLast="47" xr6:coauthVersionMax="47" xr10:uidLastSave="{6F1C092D-BA3D-4FA8-998F-FC49E3FF363C}"/>
  <bookViews>
    <workbookView xWindow="-108" yWindow="-108" windowWidth="23256" windowHeight="12456" activeTab="2" xr2:uid="{00000000-000D-0000-FFFF-FFFF00000000}"/>
  </bookViews>
  <sheets>
    <sheet name="Instructivo" sheetId="1" state="hidden" r:id="rId1"/>
    <sheet name="Pueblos Indígenas Consultivo " sheetId="2" r:id="rId2"/>
    <sheet name="Pueblos Indígenas Otras formas" sheetId="3" r:id="rId3"/>
    <sheet name="Hoja1" sheetId="4" state="hidden" r:id="rId4"/>
    <sheet name="Hoja3" sheetId="5" state="hidden" r:id="rId5"/>
    <sheet name="Hoja2" sheetId="6" state="hidden" r:id="rId6"/>
    <sheet name="ODS" sheetId="7" state="hidden" r:id="rId7"/>
  </sheet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1" hidden="1">'Pueblos Indígenas Consultivo '!$A$76:$BV$214</definedName>
    <definedName name="_xlnm._FilterDatabase" localSheetId="2" hidden="1">'Pueblos Indígenas Otras formas'!$A$9:$BX$83</definedName>
    <definedName name="AFRODESCENDIENTES">Hoja2!$K$5:$K$12</definedName>
    <definedName name="INDÍGENAS">Hoja2!$G$5:$G$13</definedName>
    <definedName name="PALENQUEROS">Hoja2!$M$5:$M$12</definedName>
    <definedName name="Politica">Hoja2!$C$5:$C$9</definedName>
    <definedName name="Política_Pública">'Pueblos Indígenas Consultivo '!$D$2</definedName>
    <definedName name="RAIZAL">Hoja2!$E$5:$E$11</definedName>
    <definedName name="RROM">Hoja2!$I$5:$I$13</definedName>
    <definedName name="Z_326B193E_C005_4A1A_B5DB_3E46D6F44206_.wvu.FilterData" localSheetId="1" hidden="1">'Pueblos Indígenas Consultivo '!$A$76:$BV$214</definedName>
    <definedName name="Z_362C898F_331D_44B7_9064_5F315756F4EE_.wvu.FilterData" localSheetId="1" hidden="1">'Pueblos Indígenas Consultivo '!$A$76:$BV$214</definedName>
    <definedName name="Z_36572BD9_4E0F_4D44_9474_498D98187F1C_.wvu.FilterData" localSheetId="1" hidden="1">'Pueblos Indígenas Consultivo '!$BL$76:$BL$207</definedName>
    <definedName name="Z_36572BD9_4E0F_4D44_9474_498D98187F1C_.wvu.FilterData" localSheetId="2" hidden="1">'Pueblos Indígenas Otras formas'!$A$9:$BX$83</definedName>
    <definedName name="Z_45031870_5CD7_45F9_B5B5_42D94323B736_.wvu.FilterData" localSheetId="1" hidden="1">'Pueblos Indígenas Consultivo '!$BF$12</definedName>
    <definedName name="Z_800180BA_1D07_43BD_B8F1_245BE881D1E0_.wvu.FilterData" localSheetId="1" hidden="1">'Pueblos Indígenas Consultivo '!$A$76:$BV$213</definedName>
    <definedName name="Z_82A6F8DC_CDD5_4BBE_BE44_9707F0BD8526_.wvu.FilterData" localSheetId="1" hidden="1">'Pueblos Indígenas Consultivo '!$A$76:$BV$213</definedName>
    <definedName name="Z_A30A5720_1DB8_4496_8D8A_3036037E6202_.wvu.FilterData" localSheetId="1" hidden="1">'Pueblos Indígenas Consultivo '!$A$76:$BV$214</definedName>
    <definedName name="Z_F54ED761_18BF_4D4E_B0AB_7188EE598743_.wvu.FilterData" localSheetId="1" hidden="1">'Pueblos Indígenas Consultivo '!$A$76:$BV$214</definedName>
    <definedName name="Z_F54ED761_18BF_4D4E_B0AB_7188EE598743_.wvu.FilterData" localSheetId="2" hidden="1">'Pueblos Indígenas Otras formas'!$A$9:$BX$32</definedName>
  </definedNames>
  <calcPr calcId="191028"/>
  <customWorkbookViews>
    <customWorkbookView name="Filtro 8" guid="{82A6F8DC-CDD5-4BBE-BE44-9707F0BD8526}" maximized="1" windowWidth="0" windowHeight="0" activeSheetId="0"/>
    <customWorkbookView name="Filtro 4" guid="{A30A5720-1DB8-4496-8D8A-3036037E6202}" maximized="1" windowWidth="0" windowHeight="0" activeSheetId="0"/>
    <customWorkbookView name="Filtro 5" guid="{45031870-5CD7-45F9-B5B5-42D94323B736}" maximized="1" windowWidth="0" windowHeight="0" activeSheetId="0"/>
    <customWorkbookView name="Filtro 6" guid="{326B193E-C005-4A1A-B5DB-3E46D6F44206}" maximized="1" windowWidth="0" windowHeight="0" activeSheetId="0"/>
    <customWorkbookView name="Filtro 7" guid="{800180BA-1D07-43BD-B8F1-245BE881D1E0}" maximized="1" windowWidth="0" windowHeight="0" activeSheetId="0"/>
    <customWorkbookView name="Filtro 1" guid="{36572BD9-4E0F-4D44-9474-498D98187F1C}" maximized="1" windowWidth="0" windowHeight="0" activeSheetId="0"/>
    <customWorkbookView name="Filtro 2" guid="{F54ED761-18BF-4D4E-B0AB-7188EE598743}" maximized="1" windowWidth="0" windowHeight="0" activeSheetId="0"/>
    <customWorkbookView name="Filtro 3" guid="{362C898F-331D-44B7-9064-5F315756F4EE}"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cb/DqLeSG3EiOT3GyNEWt5SAsstyDeEr9Pt4QchZEwU="/>
    </ext>
  </extLst>
</workbook>
</file>

<file path=xl/calcChain.xml><?xml version="1.0" encoding="utf-8"?>
<calcChain xmlns="http://schemas.openxmlformats.org/spreadsheetml/2006/main">
  <c r="AK95" i="2" l="1"/>
  <c r="AI94" i="2"/>
  <c r="AK94" i="2"/>
  <c r="AD95" i="2"/>
  <c r="AH95" i="2"/>
  <c r="AI95" i="2" s="1"/>
  <c r="AA95" i="2"/>
  <c r="AB95" i="2" s="1"/>
  <c r="AK111" i="2"/>
  <c r="AK110" i="2"/>
  <c r="AK91" i="2"/>
  <c r="AI111" i="2"/>
  <c r="AI110" i="2"/>
  <c r="AI109" i="2"/>
  <c r="AI91" i="2"/>
  <c r="AB105" i="2"/>
  <c r="AD51" i="3" l="1"/>
  <c r="AB51" i="3"/>
  <c r="AD48" i="3"/>
  <c r="AB48" i="3"/>
  <c r="AB46" i="3"/>
  <c r="Z78" i="2"/>
  <c r="Z79" i="2"/>
  <c r="Z80" i="2"/>
  <c r="Z81" i="2"/>
  <c r="Z82" i="2"/>
  <c r="Z83" i="2"/>
  <c r="Z84" i="2"/>
  <c r="Z85" i="2"/>
  <c r="Z86" i="2"/>
  <c r="Z87" i="2"/>
  <c r="Z88" i="2"/>
  <c r="Z89" i="2"/>
  <c r="Z95" i="2"/>
  <c r="Z96" i="2"/>
  <c r="Z97" i="2"/>
  <c r="Z90" i="2"/>
  <c r="Z91" i="2"/>
  <c r="Z92" i="2"/>
  <c r="Z98" i="2"/>
  <c r="Z99" i="2"/>
  <c r="Z100" i="2"/>
  <c r="Z101" i="2"/>
  <c r="Z102" i="2"/>
  <c r="Z103" i="2"/>
  <c r="Z104" i="2"/>
  <c r="Z105" i="2"/>
  <c r="Z106" i="2"/>
  <c r="Z107" i="2"/>
  <c r="Z93" i="2"/>
  <c r="Z108" i="2"/>
  <c r="Z109" i="2"/>
  <c r="Z94" i="2"/>
  <c r="Z110" i="2"/>
  <c r="Z111" i="2"/>
  <c r="Z112"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Z159" i="2"/>
  <c r="Z160" i="2"/>
  <c r="Z161" i="2"/>
  <c r="Z162" i="2"/>
  <c r="Z163" i="2"/>
  <c r="Z164" i="2"/>
  <c r="Z165" i="2"/>
  <c r="Z166" i="2"/>
  <c r="Z167" i="2"/>
  <c r="Z168" i="2"/>
  <c r="Z169" i="2"/>
  <c r="Z170" i="2"/>
  <c r="Z171" i="2"/>
  <c r="Z172" i="2"/>
  <c r="Z173" i="2"/>
  <c r="Z174" i="2"/>
  <c r="Z175" i="2"/>
  <c r="Z176" i="2"/>
  <c r="Z177" i="2"/>
  <c r="Z178" i="2"/>
  <c r="Z179" i="2"/>
  <c r="Z180" i="2"/>
  <c r="Z181" i="2"/>
  <c r="Z182" i="2"/>
  <c r="Z183" i="2"/>
  <c r="Z184" i="2"/>
  <c r="Z185" i="2"/>
  <c r="Z186" i="2"/>
  <c r="Z187" i="2"/>
  <c r="Z188" i="2"/>
  <c r="Z189" i="2"/>
  <c r="Z190" i="2"/>
  <c r="Z191" i="2"/>
  <c r="Z192" i="2"/>
  <c r="Z193" i="2"/>
  <c r="Z194" i="2"/>
  <c r="Z195" i="2"/>
  <c r="Z196" i="2"/>
  <c r="Z197" i="2"/>
  <c r="Z198" i="2"/>
  <c r="Z199" i="2"/>
  <c r="Z200" i="2"/>
  <c r="Z201" i="2"/>
  <c r="Z202" i="2"/>
  <c r="Z203" i="2"/>
  <c r="Z204" i="2"/>
  <c r="Z205" i="2"/>
  <c r="Z206" i="2"/>
  <c r="Z207" i="2"/>
  <c r="Z208" i="2"/>
  <c r="Z209" i="2"/>
  <c r="Z210" i="2"/>
  <c r="Z211" i="2"/>
  <c r="Z212" i="2"/>
  <c r="Z213" i="2"/>
  <c r="Z214" i="2"/>
  <c r="Z77" i="2"/>
  <c r="Z39" i="3"/>
  <c r="Z12" i="3"/>
  <c r="Z13" i="3"/>
  <c r="Z14" i="3"/>
  <c r="Z15" i="3"/>
  <c r="Z16" i="3"/>
  <c r="Z17" i="3"/>
  <c r="Z18" i="3"/>
  <c r="Z19" i="3"/>
  <c r="Z20" i="3"/>
  <c r="Z21" i="3"/>
  <c r="Z22" i="3"/>
  <c r="Z23" i="3"/>
  <c r="Z24" i="3"/>
  <c r="Z25" i="3"/>
  <c r="Z26" i="3"/>
  <c r="Z28" i="3"/>
  <c r="Z29" i="3"/>
  <c r="Z30" i="3"/>
  <c r="Z31" i="3"/>
  <c r="Z32" i="3"/>
  <c r="Z33" i="3"/>
  <c r="Z34" i="3"/>
  <c r="Z35" i="3"/>
  <c r="Z36" i="3"/>
  <c r="Z37" i="3"/>
  <c r="Z38"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9" i="3"/>
  <c r="AD50" i="3"/>
  <c r="AD53" i="3"/>
  <c r="AD54" i="3"/>
  <c r="AD55" i="3"/>
  <c r="AD56" i="3"/>
  <c r="AD57" i="3"/>
  <c r="AD58" i="3"/>
  <c r="AD59" i="3"/>
  <c r="AD60" i="3"/>
  <c r="AD61" i="3"/>
  <c r="AD62" i="3"/>
  <c r="AD63" i="3"/>
  <c r="AD64" i="3"/>
  <c r="AD65" i="3"/>
  <c r="AD66" i="3"/>
  <c r="AD67" i="3"/>
  <c r="AD68" i="3"/>
  <c r="AD69" i="3"/>
  <c r="AD70" i="3"/>
  <c r="AD71" i="3"/>
  <c r="AD72" i="3"/>
  <c r="AD73" i="3"/>
  <c r="AD74" i="3"/>
  <c r="AD75" i="3"/>
  <c r="AB12" i="3"/>
  <c r="AB13" i="3"/>
  <c r="AB14" i="3"/>
  <c r="AB15" i="3"/>
  <c r="AB16" i="3"/>
  <c r="AB17" i="3"/>
  <c r="AB18" i="3"/>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7" i="3"/>
  <c r="AB49" i="3"/>
  <c r="AB54" i="3"/>
  <c r="AB55" i="3"/>
  <c r="AB56" i="3"/>
  <c r="AB57" i="3"/>
  <c r="AB58" i="3"/>
  <c r="AB59" i="3"/>
  <c r="AB60" i="3"/>
  <c r="AB61" i="3"/>
  <c r="AB62" i="3"/>
  <c r="AB63" i="3"/>
  <c r="AB64" i="3"/>
  <c r="AB65" i="3"/>
  <c r="AB66" i="3"/>
  <c r="AB67" i="3"/>
  <c r="AB68" i="3"/>
  <c r="AB69" i="3"/>
  <c r="AB70" i="3"/>
  <c r="AB71" i="3"/>
  <c r="AB72" i="3"/>
  <c r="AB73" i="3"/>
  <c r="AB74" i="3"/>
  <c r="AB75" i="3"/>
  <c r="AD11" i="3"/>
  <c r="AB11" i="3"/>
  <c r="AD78" i="2"/>
  <c r="AD79" i="2"/>
  <c r="AD80" i="2"/>
  <c r="AD81" i="2"/>
  <c r="AD82" i="2"/>
  <c r="AD83" i="2"/>
  <c r="AD84" i="2"/>
  <c r="AD85" i="2"/>
  <c r="AD86" i="2"/>
  <c r="AD87" i="2"/>
  <c r="AD88" i="2"/>
  <c r="AD89" i="2"/>
  <c r="AD90" i="2"/>
  <c r="AD91" i="2"/>
  <c r="AD98" i="2"/>
  <c r="AD100" i="2"/>
  <c r="AD105" i="2"/>
  <c r="AD107" i="2"/>
  <c r="AD109" i="2"/>
  <c r="AD94"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B78" i="2"/>
  <c r="AB79" i="2"/>
  <c r="AB80" i="2"/>
  <c r="AB81" i="2"/>
  <c r="AB82" i="2"/>
  <c r="AB83" i="2"/>
  <c r="AB84" i="2"/>
  <c r="AB85" i="2"/>
  <c r="AB86" i="2"/>
  <c r="AB87" i="2"/>
  <c r="AB88" i="2"/>
  <c r="AB89" i="2"/>
  <c r="AB90" i="2"/>
  <c r="AB91" i="2"/>
  <c r="AB98" i="2"/>
  <c r="AB100" i="2"/>
  <c r="AB107" i="2"/>
  <c r="AB94"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D77" i="2"/>
  <c r="AB77" i="2"/>
  <c r="AY83" i="3"/>
  <c r="Y73" i="3"/>
  <c r="A55" i="3"/>
  <c r="A56" i="3" s="1"/>
  <c r="A57" i="3" s="1"/>
  <c r="A58" i="3" s="1"/>
  <c r="A59" i="3" s="1"/>
  <c r="A60" i="3" s="1"/>
  <c r="A61" i="3" s="1"/>
  <c r="A62" i="3" s="1"/>
  <c r="A63" i="3" s="1"/>
  <c r="A64" i="3" s="1"/>
  <c r="A65" i="3" s="1"/>
  <c r="A66" i="3" s="1"/>
  <c r="A67" i="3" s="1"/>
  <c r="A68" i="3" s="1"/>
  <c r="A69" i="3" s="1"/>
  <c r="A70" i="3" s="1"/>
  <c r="A71" i="3" s="1"/>
  <c r="A72" i="3" s="1"/>
  <c r="A73" i="3" s="1"/>
  <c r="A74" i="3" s="1"/>
  <c r="A75" i="3" s="1"/>
  <c r="A29" i="3"/>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R27" i="3"/>
  <c r="Z27" i="3" s="1"/>
  <c r="A12" i="3"/>
  <c r="A13" i="3" s="1"/>
  <c r="A14" i="3" s="1"/>
  <c r="A15" i="3" s="1"/>
  <c r="A16" i="3" s="1"/>
  <c r="A17" i="3" s="1"/>
  <c r="A18" i="3" s="1"/>
  <c r="A19" i="3" s="1"/>
  <c r="A20" i="3" s="1"/>
  <c r="A21" i="3" s="1"/>
  <c r="A22" i="3" s="1"/>
  <c r="A23" i="3" s="1"/>
  <c r="A24" i="3" s="1"/>
  <c r="A25" i="3" s="1"/>
  <c r="A26" i="3" s="1"/>
  <c r="A27" i="3" s="1"/>
  <c r="Y192" i="2"/>
  <c r="Y190" i="2"/>
  <c r="B152" i="2" a="1"/>
  <c r="B152" i="2" s="1"/>
  <c r="V114" i="2"/>
  <c r="T114" i="2"/>
  <c r="R114" i="2"/>
  <c r="V113" i="2"/>
  <c r="T113" i="2"/>
  <c r="R113" i="2"/>
  <c r="Z114" i="2" l="1"/>
  <c r="Z1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tc={574E0528-472D-4AB4-8E7B-3BD60BFBAD24}</author>
    <author>tc={187E7170-61AD-44CA-BD6D-6F6A2863A8C6}</author>
    <author>tc={9E848DA6-ADE2-4469-9F5D-2D19F4A1A258}</author>
    <author>tc={6C856BE0-10EA-4B0B-997A-E3B10442B5E4}</author>
    <author>tc={FB7C4FA0-9921-49CC-9398-488C172F6D5E}</author>
    <author>tc={310F1823-C2CB-4140-9349-E6D4B736C3E4}</author>
  </authors>
  <commentList>
    <comment ref="D4" authorId="0" shapeId="0" xr:uid="{00000000-0006-0000-0100-000007000000}">
      <text>
        <r>
          <rPr>
            <sz val="11"/>
            <color theme="1"/>
            <rFont val="Arial"/>
            <family val="2"/>
            <scheme val="minor"/>
          </rPr>
          <t>======
ID#AAAAWpO0q8E
Maria Ruth Munoz Florian    (2022-04-06 17:43:32)
Actualizar dato</t>
        </r>
      </text>
    </comment>
    <comment ref="AA105" authorId="1" shapeId="0" xr:uid="{574E0528-472D-4AB4-8E7B-3BD60BFBAD2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Registrar presupuesto ejecutado de acuerdo con la descripción de la ejecución de la acción </t>
      </text>
    </comment>
    <comment ref="AA142" authorId="0" shapeId="0" xr:uid="{00000000-0006-0000-0100-000005000000}">
      <text>
        <r>
          <rPr>
            <sz val="11"/>
            <color theme="1"/>
            <rFont val="Arial"/>
            <family val="2"/>
            <scheme val="minor"/>
          </rPr>
          <t>======
ID#AAAAxo26UBo
Subdireccion de Asuntos Etnicos    (2023-05-24 18:20:13)
El valor corresponde a los giros realizados por concepto de servicios públicos, arriendo, y el contrato de Delfa Majin No. 206</t>
        </r>
      </text>
    </comment>
    <comment ref="AH142" authorId="0" shapeId="0" xr:uid="{00000000-0006-0000-0100-000004000000}">
      <text>
        <r>
          <rPr>
            <sz val="11"/>
            <color theme="1"/>
            <rFont val="Arial"/>
            <family val="2"/>
            <scheme val="minor"/>
          </rPr>
          <t>======
ID#AAAA6HUb9p8
Subdireccion de Asuntos Etnicos    (2023-09-19 18:50:13)
El valor corresponde a los giros realizados a la fecha por concepto de arrendamiento y servicios públicos de la Casa de Pensamiento Indígena, así como los correspondientes al contrato de Delfa Majín No. 206, Emir Carpio Contrato No. 169, Luis Tapiero Contrato No. 920, Diana Carolina Guancha Contrato No. 918</t>
        </r>
      </text>
    </comment>
    <comment ref="AV142" authorId="0" shapeId="0" xr:uid="{00000000-0006-0000-0100-000002000000}">
      <text>
        <r>
          <rPr>
            <sz val="11"/>
            <color theme="1"/>
            <rFont val="Arial"/>
            <family val="2"/>
            <scheme val="minor"/>
          </rPr>
          <t>======
ID#AAABKPMHK8A
Subdireccion de Asuntos Etnicos    (2024-03-26 17:43:55)
Corresponde a los giros realizados a 31 de diciembre del contrato de arrendamiento de la casa indígena (314), los pagos de servicios públicos, así como los contratos 206 (Delfa Majín), 169 (Emir Carpio), 920 (Luis Tapiero) y 918 (Diana Guancha).</t>
        </r>
      </text>
    </comment>
    <comment ref="AA143" authorId="0" shapeId="0" xr:uid="{00000000-0006-0000-0100-000006000000}">
      <text>
        <r>
          <rPr>
            <sz val="11"/>
            <color theme="1"/>
            <rFont val="Arial"/>
            <family val="2"/>
            <scheme val="minor"/>
          </rPr>
          <t>======
ID#AAAAxo26UA0
Subdireccion de Asuntos Etnicos    (2023-05-24 18:06:57)
El valor corresponde a los giros realizados durante el primer trimestre para el contrato No. 305 de Blanca Yaneth Uribe</t>
        </r>
      </text>
    </comment>
    <comment ref="AH143" authorId="0" shapeId="0" xr:uid="{00000000-0006-0000-0100-000003000000}">
      <text>
        <r>
          <rPr>
            <sz val="11"/>
            <color theme="1"/>
            <rFont val="Arial"/>
            <family val="2"/>
            <scheme val="minor"/>
          </rPr>
          <t>======
ID#AAAA6HUb9qA
Subdireccion de Asuntos Etnicos    (2023-09-19 18:53:19)
El valor corresponde a los giros realizados del contrato No. 305 de 2023 de seguimiento a PIAA</t>
        </r>
      </text>
    </comment>
    <comment ref="AV143" authorId="0" shapeId="0" xr:uid="{00000000-0006-0000-0100-000001000000}">
      <text>
        <r>
          <rPr>
            <sz val="11"/>
            <color theme="1"/>
            <rFont val="Arial"/>
            <family val="2"/>
            <scheme val="minor"/>
          </rPr>
          <t>======
ID#AAABKPeL-_w
Subdireccion de Asuntos Etnicos    (2024-03-26 17:46:39)
Corresponde a los giros realizados a 31 de diciembre del contrato 305 (Hesvar Pastas)</t>
        </r>
      </text>
    </comment>
    <comment ref="Y158" authorId="2" shapeId="0" xr:uid="{187E7170-61AD-44CA-BD6D-6F6A2863A8C6}">
      <text>
        <t>[Comentario encadenado]
Su versión de Excel le permite leer este comentario encadenado; sin embargo, las ediciones que se apliquen se quitarán si el archivo se abre en una versión más reciente de Excel. Más información: https://go.microsoft.com/fwlink/?linkid=870924
Comentario:
     fases de trabajo realizada</t>
      </text>
    </comment>
    <comment ref="R191" authorId="3" shapeId="0" xr:uid="{9E848DA6-ADE2-4469-9F5D-2D19F4A1A258}">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representa los honorarios mensuales que gana un Gestor local de acuerdo a la tabla de honorarios de la entidad)</t>
      </text>
    </comment>
    <comment ref="T191" authorId="4" shapeId="0" xr:uid="{6C856BE0-10EA-4B0B-997A-E3B10442B5E4}">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representa los honorarios mensuales que gana un Gestor local de acuerdo a la tabla de honorarios de la entidad)</t>
      </text>
    </comment>
    <comment ref="V191" authorId="5" shapeId="0" xr:uid="{FB7C4FA0-9921-49CC-9398-488C172F6D5E}">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representa los honorarios mensuales que gana un Gestor local de acuerdo a la tabla de honorarios de la entidad)</t>
      </text>
    </comment>
    <comment ref="X191" authorId="6" shapeId="0" xr:uid="{310F1823-C2CB-4140-9349-E6D4B736C3E4}">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representa los honorarios mensuales que gana un Gestor local de acuerdo a la tabla de honorarios de la entidad)</t>
      </text>
    </comment>
  </commentList>
  <extLst>
    <ext xmlns:r="http://schemas.openxmlformats.org/officeDocument/2006/relationships" uri="GoogleSheetsCustomDataVersion2">
      <go:sheetsCustomData xmlns:go="http://customooxmlschemas.google.com/" r:id="rId1" roundtripDataSignature="AMtx7mjqB+CmwC2vNBlwkNM/E6bz6xgg3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tc={C79B4346-4409-4239-B7CF-BE8EBC23B102}</author>
    <author>tc={2BFA17E4-BA29-4D55-8DE0-E7B489EE52ED}</author>
    <author>tc={EC284AEE-D8E8-4C70-BBD0-2273AA41C244}</author>
    <author>tc={E46EE13B-82C6-43A1-A431-6189D98F1906}</author>
  </authors>
  <commentList>
    <comment ref="C59" authorId="0" shapeId="0" xr:uid="{00000000-0006-0000-0200-000003000000}">
      <text>
        <r>
          <rPr>
            <sz val="11"/>
            <color theme="1"/>
            <rFont val="Arial"/>
            <family val="2"/>
            <scheme val="minor"/>
          </rPr>
          <t>======
ID#AAAAWpO0q6I
tc={8C46D7BA-8786-421E-9CA1-BB31F303876C}    (2022-04-06 17:43:32)
[Threaded comment]
Your version of Excel allows you to read this threaded comment; however, any edits to it will get removed if the file is opened in a newer version of Excel. Learn more: https://go.microsoft.com/fwlink/?linkid=870924
Comment:
    Se recomienda indicar los componentes y subcomponente para la presente actividad</t>
        </r>
      </text>
    </comment>
    <comment ref="AM63" authorId="0" shapeId="0" xr:uid="{00000000-0006-0000-0200-000002000000}">
      <text>
        <r>
          <rPr>
            <sz val="11"/>
            <color theme="1"/>
            <rFont val="Arial"/>
            <family val="2"/>
            <scheme val="minor"/>
          </rPr>
          <t>======
ID#AAAAzKgFGqM
USUARIO    (2022-04-11 17:17:31)
valor presupuesto asignado en concertacion para la poblacion Indigena  año 2021: 
$ 31300000/4=
$ 7.825.000 que corresponde al presupuesto ejecutado por trimestre para el año 2021, meta plan SEGPLAN: Formar al menos 50.000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r>
      </text>
    </comment>
    <comment ref="U74" authorId="1" shapeId="0" xr:uid="{C79B4346-4409-4239-B7CF-BE8EBC23B10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 aplica la anualización de la meta para la vigencia 2024, toda vez, este proceso de concertación se surtió en su totalidad durante el año 2021. </t>
      </text>
    </comment>
    <comment ref="V74" authorId="2" shapeId="0" xr:uid="{2BFA17E4-BA29-4D55-8DE0-E7B489EE52ED}">
      <text>
        <t>[Comentario encadenado]
Su versión de Excel le permite leer este comentario encadenado; sin embargo, las ediciones que se apliquen se quitarán si el archivo se abre en una versión más reciente de Excel. Más información: https://go.microsoft.com/fwlink/?linkid=870924
Comentario:
    La Alta Consejería garantizará el presupuesto necesario  para la implementación  de las acciones de su competencia acordadas en la actualización del PAD y del Plan de Retornos y Reubicaciones.</t>
      </text>
    </comment>
    <comment ref="W74" authorId="3" shapeId="0" xr:uid="{EC284AEE-D8E8-4C70-BBD0-2273AA41C24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 aplica la anualización de la meta para la vigencia 2024, toda vez, este proceso de concertación se surtió en su totalidad durante el año 2021. </t>
      </text>
    </comment>
    <comment ref="X74" authorId="4" shapeId="0" xr:uid="{E46EE13B-82C6-43A1-A431-6189D98F1906}">
      <text>
        <t>[Comentario encadenado]
Su versión de Excel le permite leer este comentario encadenado; sin embargo, las ediciones que se apliquen se quitarán si el archivo se abre en una versión más reciente de Excel. Más información: https://go.microsoft.com/fwlink/?linkid=870924
Comentario:
    La Alta Consejería garantizará el presupuesto necesario  para la implementación  de las acciones de su competencia acordadas en la actualización del PAD y del Plan de Retornos y Reubicaciones.</t>
      </text>
    </comment>
    <comment ref="S75" authorId="0" shapeId="0" xr:uid="{00000000-0006-0000-0200-000001000000}">
      <text>
        <r>
          <rPr>
            <sz val="11"/>
            <color theme="1"/>
            <rFont val="Arial"/>
            <family val="2"/>
            <scheme val="minor"/>
          </rPr>
          <t>======
ID#AAAAhwXxsFE
tc={206514C3-2666-4F1F-AD22-85C21ECA8D41}    (2022-10-13 22:30:16)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t>
        </r>
      </text>
    </comment>
  </commentList>
  <extLst>
    <ext xmlns:r="http://schemas.openxmlformats.org/officeDocument/2006/relationships" uri="GoogleSheetsCustomDataVersion2">
      <go:sheetsCustomData xmlns:go="http://customooxmlschemas.google.com/" r:id="rId1" roundtripDataSignature="AMtx7miwWVwnp4BCDdUfYjVMmdParkwXIA=="/>
    </ext>
  </extLst>
</comments>
</file>

<file path=xl/sharedStrings.xml><?xml version="1.0" encoding="utf-8"?>
<sst xmlns="http://schemas.openxmlformats.org/spreadsheetml/2006/main" count="4564" uniqueCount="1811">
  <si>
    <t>Instrucciones para el diligenciamiento de la Matriz de Plan de Acción y seguimiento a Indicadores de Acciones Afirmativas Grupos Étnicos</t>
  </si>
  <si>
    <r>
      <rPr>
        <sz val="11"/>
        <color theme="1"/>
        <rFont val="Arial Narrow"/>
        <family val="2"/>
      </rP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color theme="1"/>
        <rFont val="Arial Narrow"/>
        <family val="2"/>
      </rPr>
      <t xml:space="preserve">mensaje de entrada </t>
    </r>
    <r>
      <rPr>
        <sz val="11"/>
        <color theme="1"/>
        <rFont val="Arial Narrow"/>
        <family val="2"/>
      </rPr>
      <t xml:space="preserve">que también le brindará orientaciones que facilitarán el registro de información. 
* En el diligenciamiento del formato </t>
    </r>
    <r>
      <rPr>
        <b/>
        <sz val="11"/>
        <color theme="1"/>
        <rFont val="Arial Narrow"/>
        <family val="2"/>
      </rPr>
      <t>NO</t>
    </r>
    <r>
      <rPr>
        <sz val="11"/>
        <color theme="1"/>
        <rFont val="Arial Narrow"/>
        <family val="2"/>
      </rPr>
      <t xml:space="preserve"> utilizar: mayúsculas sostenidas, letra cursiva ni doble espacios.
* </t>
    </r>
    <r>
      <rPr>
        <b/>
        <sz val="11"/>
        <color theme="1"/>
        <rFont val="Arial Narrow"/>
        <family val="2"/>
      </rPr>
      <t>NO</t>
    </r>
    <r>
      <rPr>
        <sz val="11"/>
        <color theme="1"/>
        <rFont val="Arial Narrow"/>
        <family val="2"/>
      </rPr>
      <t xml:space="preserve"> cambiar ni borrar los títulos y </t>
    </r>
    <r>
      <rPr>
        <b/>
        <sz val="11"/>
        <color theme="1"/>
        <rFont val="Arial Narrow"/>
        <family val="2"/>
      </rPr>
      <t>NO</t>
    </r>
    <r>
      <rPr>
        <sz val="11"/>
        <color theme="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</si>
  <si>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</si>
  <si>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</si>
  <si>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</si>
  <si>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color theme="1"/>
        <rFont val="Arial Narrow"/>
        <family val="2"/>
      </rPr>
      <t xml:space="preserve">a. Nombre de la política pública: </t>
    </r>
    <r>
      <rPr>
        <sz val="12"/>
        <color theme="1"/>
        <rFont val="Arial Narrow"/>
        <family val="2"/>
      </rPr>
      <t xml:space="preserve">
Escriba el nombre completo de la Política Pública sobre la cual se registrarán las acciones concertadas.</t>
    </r>
  </si>
  <si>
    <r>
      <rPr>
        <b/>
        <sz val="12"/>
        <color theme="1"/>
        <rFont val="Arial Narrow"/>
        <family val="2"/>
      </rPr>
      <t xml:space="preserve">b. Fecha de corte seguimiento: 
</t>
    </r>
    <r>
      <rPr>
        <sz val="12"/>
        <color theme="1"/>
        <rFont val="Arial Narrow"/>
        <family val="2"/>
      </rPr>
      <t xml:space="preserve">Indique la fecha de corte del informe de seguimiento a presentar. Debe ser ajustada cada vez que se realice el reporte. </t>
    </r>
  </si>
  <si>
    <r>
      <rPr>
        <b/>
        <sz val="12"/>
        <color theme="1"/>
        <rFont val="Arial Narrow"/>
        <family val="2"/>
      </rPr>
      <t xml:space="preserve">c. Sector y entidad líder: 
</t>
    </r>
    <r>
      <rPr>
        <sz val="12"/>
        <color theme="1"/>
        <rFont val="Arial Narrow"/>
        <family val="2"/>
      </rPr>
      <t>Relacione el sector y la entidad que lidera la política pública. Política Pública.</t>
    </r>
  </si>
  <si>
    <r>
      <rPr>
        <b/>
        <sz val="12"/>
        <color theme="1"/>
        <rFont val="Arial Narrow"/>
        <family val="2"/>
      </rPr>
      <t>d. Sectores corresponsables:</t>
    </r>
    <r>
      <rPr>
        <sz val="12"/>
        <color theme="1"/>
        <rFont val="Arial Narrow"/>
        <family val="2"/>
      </rPr>
      <t xml:space="preserve"> </t>
    </r>
    <r>
      <rPr>
        <b/>
        <sz val="12"/>
        <color theme="1"/>
        <rFont val="Arial Narrow"/>
        <family val="2"/>
      </rPr>
      <t xml:space="preserve">
</t>
    </r>
    <r>
      <rPr>
        <sz val="12"/>
        <color theme="1"/>
        <rFont val="Arial Narrow"/>
        <family val="2"/>
      </rPr>
      <t xml:space="preserve">Escriba los nombres de los sectores que son corresponsables en la formulación e implementación de las acciones. </t>
    </r>
  </si>
  <si>
    <t>Estructura de la Política Pública</t>
  </si>
  <si>
    <r>
      <rPr>
        <b/>
        <sz val="12"/>
        <color theme="1"/>
        <rFont val="Arial Narrow"/>
        <family val="2"/>
      </rPr>
      <t>a. Código de la Acción:</t>
    </r>
    <r>
      <rPr>
        <sz val="12"/>
        <color theme="1"/>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</si>
  <si>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color theme="1"/>
        <rFont val="Arial Narrow"/>
        <family val="2"/>
      </rPr>
      <t xml:space="preserve">b. Componente: 
</t>
    </r>
    <r>
      <rPr>
        <sz val="12"/>
        <color theme="1"/>
        <rFont val="Arial Narrow"/>
        <family val="2"/>
      </rPr>
      <t xml:space="preserve">Registre el nombre del componente en el cual se estructura la política y dentro del cual se enmarca la acción afirmativa. De acuerdo con cada política, los componentes pueden ser denominados </t>
    </r>
    <r>
      <rPr>
        <i/>
        <sz val="12"/>
        <color theme="1"/>
        <rFont val="Arial Narrow"/>
        <family val="2"/>
      </rPr>
      <t xml:space="preserve">caminos, lineamientos, ejes estructurantes, etc., </t>
    </r>
    <r>
      <rPr>
        <sz val="12"/>
        <color theme="1"/>
        <rFont val="Arial Narrow"/>
        <family val="2"/>
      </rPr>
      <t xml:space="preserve">y se encuentran establecidos en los Decretos por medio de los cuales se ha adoptado cada política pública. </t>
    </r>
  </si>
  <si>
    <r>
      <rPr>
        <b/>
        <sz val="12"/>
        <color theme="1"/>
        <rFont val="Arial Narrow"/>
        <family val="2"/>
      </rPr>
      <t>c. Subcomponente:</t>
    </r>
    <r>
      <rPr>
        <sz val="12"/>
        <color theme="1"/>
        <rFont val="Arial Narrow"/>
        <family val="2"/>
      </rPr>
      <t xml:space="preserve">
Registre el nombre el subcomponente de acuerdo con el componente registrado en el campo anterior. Según cada política, los subcomponentes pueden ser</t>
    </r>
    <r>
      <rPr>
        <i/>
        <sz val="12"/>
        <color theme="1"/>
        <rFont val="Arial Narrow"/>
        <family val="2"/>
      </rPr>
      <t xml:space="preserve"> línea de acción, objetivo, estrategia</t>
    </r>
    <r>
      <rPr>
        <sz val="12"/>
        <color theme="1"/>
        <rFont val="Arial Narrow"/>
        <family val="2"/>
      </rPr>
      <t>.</t>
    </r>
  </si>
  <si>
    <t>Acciones Concertadas entre la ciudadanía y la administración</t>
  </si>
  <si>
    <r>
      <rPr>
        <b/>
        <sz val="12"/>
        <color theme="1"/>
        <rFont val="Arial Narrow"/>
        <family val="2"/>
      </rPr>
      <t xml:space="preserve">a. Acciones Concertadas:
</t>
    </r>
    <r>
      <rPr>
        <sz val="12"/>
        <color theme="1"/>
        <rFont val="Arial Narrow"/>
        <family val="2"/>
      </rPr>
      <t>Escriba las acciones afirmativas concertadas entre la ciudadanía y cada entidad.</t>
    </r>
  </si>
  <si>
    <r>
      <rPr>
        <b/>
        <sz val="12"/>
        <color theme="1"/>
        <rFont val="Arial Narrow"/>
        <family val="2"/>
      </rPr>
      <t xml:space="preserve">b. Importancia relativa de la acción (%):
</t>
    </r>
    <r>
      <rPr>
        <sz val="12"/>
        <color theme="1"/>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</si>
  <si>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rPr>
        <b/>
        <sz val="12"/>
        <color theme="1"/>
        <rFont val="Arial Narrow"/>
        <family val="2"/>
      </rPr>
      <t xml:space="preserve">c. ODS:
</t>
    </r>
    <r>
      <rPr>
        <sz val="12"/>
        <color theme="1"/>
        <rFont val="Arial Narrow"/>
        <family val="2"/>
      </rPr>
      <t>Identifique el ODS al cual le apunta la acción afirmativa. Seleccione de la lista desplegable.</t>
    </r>
  </si>
  <si>
    <r>
      <rPr>
        <b/>
        <sz val="12"/>
        <color theme="1"/>
        <rFont val="Arial Narrow"/>
        <family val="2"/>
      </rPr>
      <t xml:space="preserve">d. Enfoques:
</t>
    </r>
    <r>
      <rPr>
        <sz val="12"/>
        <color theme="1"/>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</si>
  <si>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</si>
  <si>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rPr>
        <b/>
        <sz val="12"/>
        <color theme="1"/>
        <rFont val="Arial Narrow"/>
        <family val="2"/>
      </rPr>
      <t xml:space="preserve">a. Fecha de inicio:
</t>
    </r>
    <r>
      <rPr>
        <sz val="12"/>
        <color theme="1"/>
        <rFont val="Arial Narrow"/>
        <family val="2"/>
      </rPr>
      <t>Escriba la fecha en la cual inicia la acción dd/mn/aaaa.</t>
    </r>
  </si>
  <si>
    <r>
      <rPr>
        <b/>
        <sz val="12"/>
        <color theme="1"/>
        <rFont val="Arial Narrow"/>
        <family val="2"/>
      </rPr>
      <t xml:space="preserve">b. Fecha de finalización:
</t>
    </r>
    <r>
      <rPr>
        <sz val="12"/>
        <color theme="1"/>
        <rFont val="Arial Narrow"/>
        <family val="2"/>
      </rPr>
      <t>Fecha en la cual finaliza la acción dd/mm/aaaa.</t>
    </r>
  </si>
  <si>
    <t>Indicador por cada acción concertada</t>
  </si>
  <si>
    <r>
      <rPr>
        <b/>
        <sz val="12"/>
        <color theme="1"/>
        <rFont val="Arial Narrow"/>
        <family val="2"/>
      </rPr>
      <t xml:space="preserve">a. Nombre Indicador:
</t>
    </r>
    <r>
      <rPr>
        <sz val="12"/>
        <color theme="1"/>
        <rFont val="Arial Narrow"/>
        <family val="2"/>
      </rPr>
      <t xml:space="preserve">Escriba el nombre del indicador para cada acción afirmativa concertada de política. Debe evidenciar con precisión la propiedad a medir, ser auto explicativo y conciso. </t>
    </r>
  </si>
  <si>
    <r>
      <rPr>
        <b/>
        <sz val="12"/>
        <color theme="1"/>
        <rFont val="Arial Narrow"/>
        <family val="2"/>
      </rPr>
      <t xml:space="preserve">d. Fórmula de cálculo:
</t>
    </r>
    <r>
      <rPr>
        <sz val="12"/>
        <color theme="1"/>
        <rFont val="Arial Narrow"/>
        <family val="2"/>
      </rPr>
      <t>Escriba la expresión matemática con la cual se calcula el indicador. Debe ser coherente con el nombre del indicador y ser explicita la unidad de medida.</t>
    </r>
  </si>
  <si>
    <t>Metas y Presupuesto Asociado</t>
  </si>
  <si>
    <r>
      <rPr>
        <b/>
        <sz val="12"/>
        <color theme="1"/>
        <rFont val="Arial Narrow"/>
        <family val="2"/>
      </rPr>
      <t>a. Línea base (Año):</t>
    </r>
    <r>
      <rPr>
        <sz val="12"/>
        <color theme="1"/>
        <rFont val="Arial Narrow"/>
        <family val="2"/>
      </rPr>
      <t xml:space="preserve">
Este campo será diligenciado por cada sector con quien se concertó la acción. Registre la línea base que se tiene respecto del indicador registrado. Escriba el año de corte del dato de la línea base. Si no se cuenta con línea base escriba "Sin Línea Base".</t>
    </r>
  </si>
  <si>
    <r>
      <rPr>
        <b/>
        <sz val="12"/>
        <color theme="1"/>
        <rFont val="Arial Narrow"/>
        <family val="2"/>
      </rPr>
      <t>b. Fuente de Financiación</t>
    </r>
    <r>
      <rPr>
        <sz val="12"/>
        <color theme="1"/>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</si>
  <si>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</si>
  <si>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color theme="1"/>
        <rFont val="Arial Narrow"/>
        <family val="2"/>
      </rPr>
      <t xml:space="preserve">c. Meta años 2020-2024:
</t>
    </r>
    <r>
      <rPr>
        <sz val="12"/>
        <color theme="1"/>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</si>
  <si>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</si>
  <si>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rPr>
        <b/>
        <sz val="12"/>
        <color theme="1"/>
        <rFont val="Arial Narrow"/>
        <family val="2"/>
      </rPr>
      <t xml:space="preserve">c. Presupuesto asignado años 2020-2024
</t>
    </r>
    <r>
      <rPr>
        <sz val="12"/>
        <color theme="1"/>
        <rFont val="Arial Narrow"/>
        <family val="2"/>
      </rPr>
      <t>Indique el valor de la asignación presupuestal para la implementación de la accción para cada vigencia. Las cifras debe expresarse en pesos sin aproximaciones.</t>
    </r>
  </si>
  <si>
    <t xml:space="preserve"> Seguimiento al Indicador 
</t>
  </si>
  <si>
    <r>
      <rPr>
        <b/>
        <sz val="12"/>
        <color theme="1"/>
        <rFont val="Arial Narrow"/>
        <family val="2"/>
      </rPr>
      <t>a. Presupuesto ejecutado</t>
    </r>
    <r>
      <rPr>
        <sz val="12"/>
        <color theme="1"/>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</si>
  <si>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color theme="1"/>
        <rFont val="Arial Narrow"/>
        <family val="2"/>
      </rPr>
      <t>b. % Ejecución presupuestal</t>
    </r>
    <r>
      <rPr>
        <sz val="12"/>
        <color theme="1"/>
        <rFont val="Arial Narrow"/>
        <family val="2"/>
      </rPr>
      <t xml:space="preserve"> Resultado de dividir el valor de la </t>
    </r>
    <r>
      <rPr>
        <i/>
        <sz val="12"/>
        <color theme="1"/>
        <rFont val="Arial Narrow"/>
        <family val="2"/>
      </rPr>
      <t xml:space="preserve">ejecución presupuestal </t>
    </r>
    <r>
      <rPr>
        <sz val="12"/>
        <color theme="1"/>
        <rFont val="Arial Narrow"/>
        <family val="2"/>
      </rPr>
      <t xml:space="preserve">sobre la </t>
    </r>
    <r>
      <rPr>
        <i/>
        <sz val="12"/>
        <color theme="1"/>
        <rFont val="Arial Narrow"/>
        <family val="2"/>
      </rPr>
      <t xml:space="preserve">asignación presupuestal </t>
    </r>
    <r>
      <rPr>
        <sz val="12"/>
        <color theme="1"/>
        <rFont val="Arial Narrow"/>
        <family val="2"/>
      </rPr>
      <t>(*100).</t>
    </r>
  </si>
  <si>
    <r>
      <rPr>
        <b/>
        <sz val="12"/>
        <color theme="1"/>
        <rFont val="Arial Narrow"/>
        <family val="2"/>
      </rPr>
      <t>c. Avance cuantitativo de la meta</t>
    </r>
    <r>
      <rPr>
        <sz val="12"/>
        <color theme="1"/>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</si>
  <si>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rPr>
        <b/>
        <sz val="12"/>
        <color theme="1"/>
        <rFont val="Arial Narrow"/>
        <family val="2"/>
      </rPr>
      <t xml:space="preserve">d. % de Avance Indicador
</t>
    </r>
    <r>
      <rPr>
        <sz val="12"/>
        <color theme="1"/>
        <rFont val="Arial Narrow"/>
        <family val="2"/>
      </rPr>
      <t>Resultado de dividir el</t>
    </r>
    <r>
      <rPr>
        <i/>
        <sz val="12"/>
        <color theme="1"/>
        <rFont val="Arial Narrow"/>
        <family val="2"/>
      </rPr>
      <t xml:space="preserve"> avance cuantitativo del indicador</t>
    </r>
    <r>
      <rPr>
        <sz val="12"/>
        <color theme="1"/>
        <rFont val="Arial Narrow"/>
        <family val="2"/>
      </rPr>
      <t xml:space="preserve"> sobre la </t>
    </r>
    <r>
      <rPr>
        <i/>
        <sz val="12"/>
        <color theme="1"/>
        <rFont val="Arial Narrow"/>
        <family val="2"/>
      </rPr>
      <t>meta anual programada</t>
    </r>
    <r>
      <rPr>
        <sz val="12"/>
        <color theme="1"/>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</si>
  <si>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</si>
  <si>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rPr>
        <b/>
        <sz val="12"/>
        <color theme="1"/>
        <rFont val="Arial Narrow"/>
        <family val="2"/>
      </rPr>
      <t xml:space="preserve">f. Dificultades y alternativas de solución
</t>
    </r>
    <r>
      <rPr>
        <sz val="12"/>
        <color theme="1"/>
        <rFont val="Arial Narrow"/>
        <family val="2"/>
      </rPr>
      <t>Si se han presentado dificultades frente al avance del indicador  se deben describir aquí y  las soluciones para superarlas.</t>
    </r>
  </si>
  <si>
    <r>
      <rPr>
        <b/>
        <sz val="12"/>
        <color theme="1"/>
        <rFont val="Arial Narrow"/>
        <family val="2"/>
      </rPr>
      <t xml:space="preserve">h. Análisis implementación de Enfoques:
</t>
    </r>
    <r>
      <rPr>
        <sz val="12"/>
        <color theme="1"/>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</si>
  <si>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</si>
  <si>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color theme="1"/>
        <rFont val="Arial Narrow"/>
        <family val="2"/>
      </rPr>
      <t>a. Programa General:</t>
    </r>
    <r>
      <rPr>
        <sz val="12"/>
        <color theme="1"/>
        <rFont val="Arial Narrow"/>
        <family val="2"/>
      </rPr>
      <t xml:space="preserve">
Escribir el número y el nombre del </t>
    </r>
    <r>
      <rPr>
        <i/>
        <sz val="12"/>
        <color theme="1"/>
        <rFont val="Arial Narrow"/>
        <family val="2"/>
      </rPr>
      <t xml:space="preserve">Programa General </t>
    </r>
    <r>
      <rPr>
        <sz val="12"/>
        <color theme="1"/>
        <rFont val="Arial Narrow"/>
        <family val="2"/>
      </rPr>
      <t xml:space="preserve">en el cual se enmarca la acción afirmativa, separados por dos puntos (:). </t>
    </r>
  </si>
  <si>
    <r>
      <rPr>
        <b/>
        <sz val="12"/>
        <color theme="1"/>
        <rFont val="Arial Narrow"/>
        <family val="2"/>
      </rPr>
      <t xml:space="preserve">b. Meta Sectorial:
</t>
    </r>
    <r>
      <rPr>
        <sz val="12"/>
        <color theme="1"/>
        <rFont val="Arial Narrow"/>
        <family val="2"/>
      </rPr>
      <t xml:space="preserve">Escribir el número y el nombre de la Meta Sectorial en la cual se enmarca la acción afirmativa, separados por dos puntos (:). </t>
    </r>
  </si>
  <si>
    <r>
      <rPr>
        <b/>
        <sz val="12"/>
        <color theme="1"/>
        <rFont val="Arial Narrow"/>
        <family val="2"/>
      </rPr>
      <t xml:space="preserve">c. Proyecto de Inversión: 
</t>
    </r>
    <r>
      <rPr>
        <sz val="12"/>
        <color theme="1"/>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</si>
  <si>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</si>
  <si>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color theme="1"/>
        <rFont val="Arial Narrow"/>
        <family val="2"/>
      </rPr>
      <t>a. Sector:</t>
    </r>
    <r>
      <rPr>
        <sz val="12"/>
        <color theme="1"/>
        <rFont val="Arial Narrow"/>
        <family val="2"/>
      </rPr>
      <t xml:space="preserve">
Escriba el nombre completo del sector responsable de la ejecución de la acción.</t>
    </r>
  </si>
  <si>
    <r>
      <rPr>
        <b/>
        <sz val="12"/>
        <color theme="1"/>
        <rFont val="Arial Narrow"/>
        <family val="2"/>
      </rPr>
      <t xml:space="preserve">b. Entidad:
</t>
    </r>
    <r>
      <rPr>
        <sz val="12"/>
        <color theme="1"/>
        <rFont val="Arial Narrow"/>
        <family val="2"/>
      </rPr>
      <t>Escriba el nombre completo de la entidad responsable de la ejecución de la acción.</t>
    </r>
  </si>
  <si>
    <r>
      <rPr>
        <b/>
        <sz val="12"/>
        <color theme="1"/>
        <rFont val="Arial Narrow"/>
        <family val="2"/>
      </rPr>
      <t xml:space="preserve">c. Dependencia: 
</t>
    </r>
    <r>
      <rPr>
        <sz val="12"/>
        <color theme="1"/>
        <rFont val="Arial Narrow"/>
        <family val="2"/>
      </rPr>
      <t>Escriba la Dirección, Subdirección, Grupo o Unidad responsable de la ejecución de la acción. Utilice nombres completos.</t>
    </r>
  </si>
  <si>
    <r>
      <rPr>
        <b/>
        <sz val="12"/>
        <color theme="1"/>
        <rFont val="Arial Narrow"/>
        <family val="2"/>
      </rPr>
      <t>d. Persona de contacto:</t>
    </r>
    <r>
      <rPr>
        <sz val="12"/>
        <color theme="1"/>
        <rFont val="Arial Narrow"/>
        <family val="2"/>
      </rPr>
      <t xml:space="preserve">
Escriba el nombre completo de las personas responsables de la ejecución del producto. Primero registre el nombre del directivo(a), presione Alt y enter (al mismo tiempor), y luego escriba el nombre de profesional.</t>
    </r>
  </si>
  <si>
    <r>
      <rPr>
        <b/>
        <sz val="12"/>
        <color theme="1"/>
        <rFont val="Arial Narrow"/>
        <family val="2"/>
      </rPr>
      <t xml:space="preserve">b. Teléfono:
</t>
    </r>
    <r>
      <rPr>
        <sz val="12"/>
        <color theme="1"/>
        <rFont val="Arial Narrow"/>
        <family val="2"/>
      </rPr>
      <t>Escriba el teléfono de contacto de las personas responsables de la ejecución de la acción. Primero registre el teléfono del directivo(a), presione Alt y enter (al mismo tiempor), y luego escriba el teléfono de profesional.</t>
    </r>
  </si>
  <si>
    <r>
      <rPr>
        <b/>
        <sz val="12"/>
        <color theme="1"/>
        <rFont val="Arial Narrow"/>
        <family val="2"/>
      </rPr>
      <t xml:space="preserve">c. Correo electrónico: 
</t>
    </r>
    <r>
      <rPr>
        <sz val="12"/>
        <color theme="1"/>
        <rFont val="Arial Narrow"/>
        <family val="2"/>
      </rPr>
      <t>Escriba el correo electrónico de las personas responsables de la ejecución de la acción. Primero registre el correo del directivo(a), presione Alt y enter (al mismo tiempor), y luego escriba el correo de profesional.</t>
    </r>
  </si>
  <si>
    <t>normas</t>
  </si>
  <si>
    <t>Grupo étnico</t>
  </si>
  <si>
    <t>Indígenas</t>
  </si>
  <si>
    <t>Política Pública</t>
  </si>
  <si>
    <t>Política Pública para los Pueblos Indígenas en Bogotá D.C.</t>
  </si>
  <si>
    <t xml:space="preserve">Fecha de corte del seguimiento: </t>
  </si>
  <si>
    <t>Sector y entidad líder:</t>
  </si>
  <si>
    <t>Gobierno - Secretaría Distrital de Gobierno</t>
  </si>
  <si>
    <t>Sectores corresponsables:</t>
  </si>
  <si>
    <t>Secretaría de Cultura, Recreación y Deporte, Secretaría de Educación, Secretaría de Integración Social, Secretaría de Salud, Secretaría de Ambiente, Secretaría de la Mujer, Secretaría de Desarrollo Económico,  Secretaría de Hacienda, Secretaría de Movilidad, Secretaría de Seguridad, Secretaría de Gobierno (SAE)</t>
  </si>
  <si>
    <t>Seguimiento al Indicador con corte 31/03/2024</t>
  </si>
  <si>
    <t>Seguimiento al Indicador con corte 30/06/2024</t>
  </si>
  <si>
    <t>Seguimiento al Indicador con corte 30/09/2024</t>
  </si>
  <si>
    <t>Seguimiento al Indicador con corte 31/12/2024</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</si>
  <si>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</si>
  <si>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</si>
  <si>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</si>
  <si>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</si>
  <si>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</si>
  <si>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</si>
  <si>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</si>
  <si>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</si>
  <si>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</si>
  <si>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</si>
  <si>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</si>
  <si>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</si>
  <si>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</si>
  <si>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</si>
  <si>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</si>
  <si>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</si>
  <si>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</si>
  <si>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</si>
  <si>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</si>
  <si>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</si>
  <si>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</si>
  <si>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</si>
  <si>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</si>
  <si>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</si>
  <si>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</si>
  <si>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</si>
  <si>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</si>
  <si>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</si>
  <si>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</si>
  <si>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</si>
  <si>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 xml:space="preserve">OBSERVACIONES DE SEGUIMIENTO </t>
  </si>
  <si>
    <t>observaciones SDP</t>
  </si>
  <si>
    <t>Retroalimentación OAP -1ER TRIM</t>
  </si>
  <si>
    <t>7. Camino de protección y desarrollo integral.</t>
  </si>
  <si>
    <t>7.5Garantía para la implementación de medidas de protección integral que tengan en cuenta los derechos diferenciales de los sujetos de protección especial al interior de los pueblos indígenas, concertadas de acuerdo con sus particularidades culturales</t>
  </si>
  <si>
    <t>Garantizar la transversalización del enfoque diferencial indígena en los planes, programas y proyectos de la SDSCJ a través de la vinculación de un referente indígena concertado con el espacio autónomo.</t>
  </si>
  <si>
    <t>Trabajo decente y crecimiento económico</t>
  </si>
  <si>
    <t>Poblacional diferencial</t>
  </si>
  <si>
    <t>1 de marzo 2021</t>
  </si>
  <si>
    <t>30 de Junio 2024</t>
  </si>
  <si>
    <t>Referente vinculado</t>
  </si>
  <si>
    <t>Valor constante</t>
  </si>
  <si>
    <t>NO APLICA</t>
  </si>
  <si>
    <t>INVERSIÓN</t>
  </si>
  <si>
    <t>Conciencia y cultura ciudadana para la seguridad, la convivencia y la construcción de confianza</t>
  </si>
  <si>
    <t xml:space="preserve">Seguridad </t>
  </si>
  <si>
    <t xml:space="preserve">Secretaria Distrital de Seguridad, Convivencia y Justicia  </t>
  </si>
  <si>
    <t>Subsecretaría de Seguridad y Convivencia</t>
  </si>
  <si>
    <t>Hernán López
Natalia Bocanegra</t>
  </si>
  <si>
    <t>3779595 ext. 1180</t>
  </si>
  <si>
    <t>hernan.lopeza@scj.gov.co
natalia.bocanegra@scj.gov.co</t>
  </si>
  <si>
    <t>Garantizar la vinculación de jóvenes indígenas que en edad de 14 a 28 años, que no estudien y no trabajen, en  los procesos de formación con ejes de convivencia y justicia propia, derechos, ambiente, territorio, dentro de los usos y costumbres propias de las comunidades indígenas.</t>
  </si>
  <si>
    <t>Reducción de las desigualdades</t>
  </si>
  <si>
    <t>Jóvenes de los pueblos  indígenas  residentes en Bogotá en edad de 14 a 28 años, que no estudien y no trabajen, vinculados en la estrategia de formación con ejes de convivencia y justicia</t>
  </si>
  <si>
    <t>Sumatoria de Jóvenes de los pueblos indígenas  residentes en Bogotá en edad de 14 a 28 años, que no estudien y no trabajen, vinculados en la estrategia de formación con ejes de convivencia y justicia</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</si>
  <si>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</si>
  <si>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 xml:space="preserve">Garantizar la vinculación de un equipo de convivencia, 3 mujeres y 3 hombres indígenas, concertados con las autoridades de los 14 pueblos que hacen parte del espacio autónomo; las hojas de vida serán seleccionadas por el espacio autónomo sobre las características requeridas. </t>
  </si>
  <si>
    <t>Personas indígenas vinculadas como gestores y gestoras de convivencia</t>
  </si>
  <si>
    <t>Sumatoria de personas indígenas vinculadas como gestores y gestoras de convivencia</t>
  </si>
  <si>
    <t>Realizar un diagnóstico sobre las necesidades de seguridad y convivencia con temáticas concertadas con las autoridades del espacio autónomo de los pueblos indígenas</t>
  </si>
  <si>
    <t>31 de diciembre 2022</t>
  </si>
  <si>
    <t>Diagnóstico de necesidades en temas de seguridad y convivencia de los pueblos indígenas que habitan en el Distrito de Bogotá</t>
  </si>
  <si>
    <t>Número de etapas del proceso de elaboración del diagnóstico adelantadas / número de tapas del proceso de elaboración del diagnóstico planificadas) * 100</t>
  </si>
  <si>
    <t>7.7Fortalecimiento y protección de la familia y el tejido social indígena, desde los derechos diferenciales mediante planes, programas y proyectos que permitan fomentar el libre desarrollo integral y la pervivencia cultural de los pueblos indígenas en la ciudad</t>
  </si>
  <si>
    <t xml:space="preserve">Constituir progresivamente grupos de ciudadanos indígenas comprometidos con la seguridad y la convivencia desde un enfoque indígena. </t>
  </si>
  <si>
    <t>Ciudades y comunidades sostenibles</t>
  </si>
  <si>
    <t>Grupos de ciudadanos indígenas comprometidos con la seguridad y la convivencia desde un enfoque indígena.</t>
  </si>
  <si>
    <t>Sumatoria de grupos de ciudadanos indígenas comprometidos con la seguridad y la convivencia desde un enfoque indígena.</t>
  </si>
  <si>
    <t>Diseñar e implementar una estrategia de diálogo y de coordinación interjurisdiccional entre la justicia ordinaria y la jurisdicción especial indígena (Art. 246. Constitución Política).</t>
  </si>
  <si>
    <t>Paz, justicia e instituciones sólidas</t>
  </si>
  <si>
    <t>Poblacional - Diferencial</t>
  </si>
  <si>
    <t>1 de Marzo de 2021</t>
  </si>
  <si>
    <t>Porcentaje de implementación de estrategia de diálogo y de coordinación interjurisdiccional entre la justicia ordinaria y la jurisdicción especial indígena (Art. 246. Constitución Política)</t>
  </si>
  <si>
    <t>(Número de actividades para la implementación de la estrategia de diálogo y de coordinación interjurisdiccional entre la justicia ordinaria y la jurisdicción especial indígena (Art. 246. Constitución Política) implementadas /Número de actividades para la implementación de la estrategia de diálogo y de coordinación interjurisdiccional entre la justicia ordinaria y la jurisdicción especial indígena (Art. 246. Constitución Política) planeadas) * 100</t>
  </si>
  <si>
    <t>Dirección de Acceso a la Justicia</t>
  </si>
  <si>
    <t>Diane Tawse
Francisco Pachón</t>
  </si>
  <si>
    <t>3779595 extensión 1177</t>
  </si>
  <si>
    <t>diane.tawse@scj.gov.co
luis.pachon@scj.gov.co</t>
  </si>
  <si>
    <t>6. Camino de salud y medicina ancestral</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</si>
  <si>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</si>
  <si>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 a través de  mesas de concertación con el espacio autónomo Indígena para la definición de la implementación de la misma.</t>
  </si>
  <si>
    <t>10- reducción de las desigualdades</t>
  </si>
  <si>
    <t>Derechos Humanos; Diferencial;  Territorial</t>
  </si>
  <si>
    <t>Una ruta para la resolución de barreras de acceso en la población indígena en el marco del SGSSS.</t>
  </si>
  <si>
    <t>Una ruta construida e implementada</t>
  </si>
  <si>
    <t>sin línea base</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</si>
  <si>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</si>
  <si>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</si>
  <si>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 xml:space="preserve">Salud </t>
  </si>
  <si>
    <t xml:space="preserve">Secretaria Distrital de Salud </t>
  </si>
  <si>
    <t>Dirección de Servicio a la Ciudadanía</t>
  </si>
  <si>
    <t>Cindy Matamoros Perdomo 
Martha Liliana Tunjo López</t>
  </si>
  <si>
    <t>3046652826
3107687429</t>
  </si>
  <si>
    <t>cmmatamoros@saludcapital.gov.co
mltunjo@saludcapital.gov.co</t>
  </si>
  <si>
    <t xml:space="preserve">En el primer trimestre el sector no reporto avance </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</si>
  <si>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</si>
  <si>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Concertar, ajustar e  incluir en el modelo de salud integral   adecuaciones socioculturales necesarias para la prestación de servicios en  la implementación de las RIAS (Rutas Integrales de Atención en Salud) con enfoque de derechos, diferencial, e intercultural, de manera conjunta con las comunidades indígenas, a través de la vinculación de dos referentes técnicos  de manera concertada con el espacio Autónomo Indígena.</t>
  </si>
  <si>
    <t xml:space="preserve">3- Salud y bienestar </t>
  </si>
  <si>
    <t xml:space="preserve">Poblacional - Diferencial </t>
  </si>
  <si>
    <t xml:space="preserve">Porcentaje de  avance en la incorporación del enfoque poblacional diferencial, de género, participativo,  resolutivo y territorial en el  componente de prestación de servicios  de salud en las EAPB y su red de prestadores de servicios.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</si>
  <si>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</si>
  <si>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</si>
  <si>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</si>
  <si>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</si>
  <si>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</si>
  <si>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Ruiz Valdés 
Liliana Vanegas </t>
  </si>
  <si>
    <t>3649090 Ext. 9512</t>
  </si>
  <si>
    <t xml:space="preserve">myruiz@saludcapital.gov.co
hlvanegas@saludcapital.gov.co </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</si>
  <si>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</si>
  <si>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Análisis de Situación en Salud de la población indígena del Distrito desde el enfoque diferencial e intercultural, con una actualización cada dos años, a través de  mesas de concertación con el espacio autónomo Indígena para la definición de la implementación de la misma partiendo del avance de año 2020 y en el marco de la norma</t>
  </si>
  <si>
    <t>12/30/2023</t>
  </si>
  <si>
    <t>Documento de análisis de condiciones de vida y enfermedad de la población Indígena en Bogotá</t>
  </si>
  <si>
    <t>Un documento construido y validado con los actores involucrados</t>
  </si>
  <si>
    <t>Documento de análisis de condiciones de salud y vida de la población Indígena año 2020-SDS</t>
  </si>
  <si>
    <t>Mejora de la gestión de instituciones de salud</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</si>
  <si>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</si>
  <si>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Subsecretaria de Salud Publica/subdirección de Gestión y Evaluación de Políticas</t>
  </si>
  <si>
    <t>Juan Carlos Cocoma
Leidy Johanna Cabiativa</t>
  </si>
  <si>
    <t>Tel: 3649090 ext. 9737</t>
  </si>
  <si>
    <t xml:space="preserve">
Jccocoma@saludcapital.gov.coLjcabiativa@saludcapital.gov.co</t>
  </si>
  <si>
    <t>Diseñar y garantizar la implementación de un programa diferencial en acciones colectivas promocionales y preventivas  desde el Plan de Salud Publica de Intervenciones Colectivas PSPIC</t>
  </si>
  <si>
    <t>Porcentaje de avance en el diseño e implementación del programa diferencial que atiende la población indígena de la ciudad</t>
  </si>
  <si>
    <t>N°  actividades realizadas en el marco del programa diferencial/ Total actividades del programa contempladas para el diseño e implementación*100</t>
  </si>
  <si>
    <t>Estrategia de abordaje diferencial a familias étnicas- indígenas implementada SDS en el marco del PSPIC (2016-2020)</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</si>
  <si>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</si>
  <si>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</si>
  <si>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6.2- Atención integral en salud y cobertura total del Régimen Subsidiado para la población indígena, exceptuando los casos definidos en el artículo 5 de la Ley 691 de 2001</t>
  </si>
  <si>
    <r>
      <rPr>
        <sz val="12"/>
        <color theme="1"/>
        <rFont val="Arial"/>
        <family val="2"/>
      </rPr>
      <t>Establecer una ruta diferencial concertada que permita un crecimiento progresivo de la cobertura del 95% del aseguramiento al sistema general de salud de la población indígena de los</t>
    </r>
    <r>
      <rPr>
        <b/>
        <sz val="12"/>
        <color theme="1"/>
        <rFont val="Arial"/>
        <family val="2"/>
      </rPr>
      <t xml:space="preserve"> cabildos reconocidos en el Distrito Capital quienes presentan listado censal</t>
    </r>
    <r>
      <rPr>
        <sz val="12"/>
        <color theme="1"/>
        <rFont val="Arial"/>
        <family val="2"/>
      </rPr>
      <t xml:space="preserve"> y cumplen con la normatividad vigente.</t>
    </r>
  </si>
  <si>
    <t xml:space="preserve">Porcentaje de avance en la implementación de la ruta diferencial y concertada  de afiliación al SGSSS a fin de evidenciar el crecimiento de la cobertura de Población (indígena) afiliada del Régimen Subsidiado.
</t>
  </si>
  <si>
    <t>Actividades realizadas en la implementación de la ruta concertada/ actividades programadas en el marco de la ruta diferencial * 100</t>
  </si>
  <si>
    <t xml:space="preserve">Inversión </t>
  </si>
  <si>
    <t>66- A 2024 conseguir una cobertura del  95% o más el aseguramiento de la población al SGSSS en el Distrito Capital. (Con base en Censo DANE 2018).</t>
  </si>
  <si>
    <t>Secretaría Distrital de Salud</t>
  </si>
  <si>
    <t>Subdirección de Administración del Aseguramiento</t>
  </si>
  <si>
    <t>Gloria Jannett Quiñones Cárdenas
Delio Adenawer Atuesta García</t>
  </si>
  <si>
    <t>3649090 Ext 9615  Ext. 9989</t>
  </si>
  <si>
    <t>gjquinones@saludcapital.gov.co
DAAtuesta@saludcapital.gov.co</t>
  </si>
  <si>
    <t>Respecto a la asignación del presupuesto para el cuatrenio se precisa que la acción afirmativa a implementar hace parte del proceso de afiliación al régimen subsidiado, por lo cual, aunque no se destinan recursos específicos la SDS - Dirección de Aseguramiento y Garantía del Derecho a la Salud, garantizará el cumplimiento de la misma mediante la gestión de la Subdirección de Administración del Aseguramiento.  Lo anterior fue informado en el espacio de concertación con las autoridades indígenas.</t>
  </si>
  <si>
    <t>6.6- Apoyo en el diseño y funcionamiento de la Institución Prestadora de Servicios de Salud (IPS) de los pueblos y autoridades indígenas de Bogotá en articulación con los procesos de prestación de servicios a la EPS pública distrital.</t>
  </si>
  <si>
    <t xml:space="preserve">Instalar una mesa de dialogo y seguimiento permanente con las EAPB (su respectiva red de prestación de servicios) y espacio autónomo Indígena, para surtir los procesos de concertación y acuerdos en la atención diferencial en el acceso y la prestación del servicio de la población Indígena. </t>
  </si>
  <si>
    <t>Una mesa de dialogo y seguimiento permanente con las EAPB con el espacio autónomo indígena para concertación y acuerdos.</t>
  </si>
  <si>
    <t>Una mesa de dialogo con las EAPB y el espacio autónomo indígena sesionando en concordancia con el plan de acción definido.</t>
  </si>
  <si>
    <t>Subdirección de Garantía del Derecho a la Salud</t>
  </si>
  <si>
    <t>Cris Encarnación Reyes Gómez</t>
  </si>
  <si>
    <t>3649090 Ext 9010</t>
  </si>
  <si>
    <t>cereyes@saludcapital.gov.co</t>
  </si>
  <si>
    <t>Se debe registrar el valor de la ejecución presupuestal en la celda AO88</t>
  </si>
  <si>
    <t>6.88- Creación de estrategias de coordinación y control entre los sistemas de salud propia y el sistema distrital de salud para el uso de plantas y prácticas ancestrales de conformidad al Derecho Mayor.</t>
  </si>
  <si>
    <t>Garantizar el desarrollo de 14 iniciativas de fortalecimiento de practicas de la medicina ancestral y/o participación en Salud, a partir de un proceso planificado e implementado de manera concertada con el espacio autónomo Indígena, en el marco de los proyectos de Territorios de Innovación y participación en Salud (TIPS).</t>
  </si>
  <si>
    <t>11- ciudades y comunidades sostenibles</t>
  </si>
  <si>
    <t xml:space="preserve"> 15/12/2022</t>
  </si>
  <si>
    <t>14 Iniciativas de fortalecimiento de prácticas ancestrales y/o participación en salud implementadas</t>
  </si>
  <si>
    <t xml:space="preserve">14 Iniciativas de fortalecimiento de prácticas ancestrales y/o participación en salud implementada </t>
  </si>
  <si>
    <t>Salud</t>
  </si>
  <si>
    <t>Secretaria Distrital de Salud</t>
  </si>
  <si>
    <t>Dirección de Participación Social, Gestión Territorial y Transectorialidad</t>
  </si>
  <si>
    <t xml:space="preserve">Leonardo Mejía 
Nohemí Ramírez Blanco </t>
  </si>
  <si>
    <t>3144121701
3023492847</t>
  </si>
  <si>
    <t xml:space="preserve">la2mejia@saludcapital.gov.co
n2ramirez@Saludcapital.gov.co
</t>
  </si>
  <si>
    <t>7. Camino de Protección y Desarrollo Integral</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</si>
  <si>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</si>
  <si>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Garantizar la vinculación de 1 referente indígena en el modelo de Casa de Igualdad de Oportunidades para Mujeres de ruralidad (El modelo está en su construcción) y se realizaran diálogos con las autoridades indígenas para incluir la visión indígena en el modelo de ruralidad.</t>
  </si>
  <si>
    <t>Igualdad de género</t>
  </si>
  <si>
    <t>Poblacional-Diferencial y Género</t>
  </si>
  <si>
    <t xml:space="preserve">Vinculación de referenta indígenas  en el modelo de Casa de Igualdad de Oportunidades para Mujeres de ruralidad  </t>
  </si>
  <si>
    <t>Una (1) Referente  indígena contratada</t>
  </si>
  <si>
    <t xml:space="preserve">Para el primer trimestre el día 6 de marzo 2024: Se suscribió el contrato No. 812 de 2024 (No de proceso en Secop: CD-PS-812-2024) cuyo objeto es: Prestar servicios profesionales a la Dirección de Territorialización de Derechos y Participación para apoyar la implementación de acciones orientadas al fortalecimiento de grupos, redes y organizaciones de mujeres derivadas de las acciones de la Secretaría Distrital de la Mujer para el acompañamiento y la promoción de los liderazgos de las mujeres en las áreas rurales y urbanas de Bogotá. El Contrato empezó en ejecución el 11 de marzo con una duración hasta el 31 de julio, teniendo en cuenta el periodo de armonización presupuestal. </t>
  </si>
  <si>
    <t>N/A</t>
  </si>
  <si>
    <t>La contratación de una referente indígena permite tener una visión diferencial en el marco de la implementación  del modelo de atención CIOM diferencial y de esta manera poder avanzar en la implementación de procesos de fortalecimiento a organizaciones desde una perspectiva interseccional.</t>
  </si>
  <si>
    <t>Igualdad de oportunidades
 y desarrollo de capacidades
 para las mujeres</t>
  </si>
  <si>
    <t>Territorializar la política pública de mujeres y equidad de género a través 
de las Casas de Igualdad de Oportunidades en las 20 localidades</t>
  </si>
  <si>
    <t>Implementación de la Estrategia de Territorialización de la Política
 Pública de Mujeres y Equidad de Género a través de las Casas de Igualdad de Oportunidades para las Mujeres en Bogotá</t>
  </si>
  <si>
    <t>Mujer</t>
  </si>
  <si>
    <t xml:space="preserve">Secretaría Distrital de la Mujer </t>
  </si>
  <si>
    <t>Dirección de Enfoque Diferencial</t>
  </si>
  <si>
    <t>Propiciar 2 espacios mensuales en 4 CIOMS para el intercambio de saberes de las mujeres indígenas que permita el desarrollo de las capacidades y promover el bienestar socio emocional, garantizando insumos propios para actividades</t>
  </si>
  <si>
    <t xml:space="preserve">Espacios mensuales propiciados en las 4 CIOMS para el intercambio de saberes de mujeres indígenas </t>
  </si>
  <si>
    <t>Sumatoria de los espacios propiciados en las 4 CIOMS</t>
  </si>
  <si>
    <t xml:space="preserve">No se reporta avance ya que para el segundo trimestre se iniciará el proceso  de articulación con los pueblos previa concertación del espacio con la Dirección de Enfoque Diferencial. </t>
  </si>
  <si>
    <t xml:space="preserve">Pendiente concertación de un espacio con la Dirección de Enfoque Diferencial en acuerdo con los pueblos. </t>
  </si>
  <si>
    <t>Las autoridades indígenas en reunión del  20.05.2024, deciden no dar cumplimiento a esta acción argumentando que no se contempla un recurso para insumos propios, como se expresa en la concertación, los espacios en las CIOM no cuentan con enfoque indígena y mujeres de algunos pueblos no tuvieron  experiencias consecuentes al acceso diferencial a la oferta de servicios.</t>
  </si>
  <si>
    <t>Implementación de la Estrategia de Territorialización
 de la Política Pública de Mujeres y Equidad de Género a través de las Casas de Igualdad de Oportunidades para las Mujeres en Bogotá</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</si>
  <si>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</si>
  <si>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Fortalecimiento de los aspectos administrativos, financieros, técnicos, políticos y sociales de 8 organizaciones o procesos organizativos de mujeres indígenas</t>
  </si>
  <si>
    <t xml:space="preserve">Fortalecimiento de procesos organizativos de mujeres indígenas  en los aspectos administrativos, financieros, técnicos, políticos </t>
  </si>
  <si>
    <t>Sumatoria de los procesos de fortaleciendo proceso organizativos indígena</t>
  </si>
  <si>
    <t>Para este periodo no se reporta avance dado que a esta acción se le dio cumplimiento y finalizó su programación en 2023</t>
  </si>
  <si>
    <t>Se tuvo demora en la contratación de el pueblo Yanacona dado que no tiene resolución dada por el Ministerio del Interior. Situación que se subsanó con un otro sí al convenio, que permitió hacer un contrato para el cabildo Ambiká Pijao y Yanacona por un valor de 32.000.000, es decir, 16 millones para cada pueblo, en concordancia con lo concertado. Por otro lado en marzo se realizó una reunión de acompañamiento, toda vez, que estos pueblo no había enviado al IDPAC la última cuenta de cobro con la cédula y sin esto no podían realizarle el desembolso final de los recursos, esta reunión se llevó a cabo el 26 de marzo del presente año, a fin de explicarles el procedimiento y de esta manera finalizar el proceso de entrega de recurso en clave de fortalecimiento de la organización.</t>
  </si>
  <si>
    <t xml:space="preserve">El fortalecimiento a las organizaciones desde su cosmogonía propia con la formulación de sus iniciativas acorde a sus necesidades permite avanzar en la territorialización de los enfoques de la PPMYEG, especialmente el enfoque diferencial- poblacional, desde una perspectiva de genero, territorial y de derechos de las mujeres, con el acompañamiento que se ha generado de manera constante.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</si>
  <si>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</si>
  <si>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</si>
  <si>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2. Camino de Consulta Previa, participación y concertación</t>
  </si>
  <si>
    <t>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</si>
  <si>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 xml:space="preserve">Se vincularan 20 mujeres indígenas a acciones de formación en planeación y presupuesto participativo sensible al género, y  Se realizan 5 grupos focales para la incorporación del enfoque indígena en los lineamientos para la construcción de presupuestos sensibles al género que está desarrollando la SD Mujer </t>
  </si>
  <si>
    <t xml:space="preserve">vinculación de mujeres indígenas a acciones de formación en planeación y presupuesto participativo sensible al género
 </t>
  </si>
  <si>
    <t xml:space="preserve">sumatoria de Mujeres Indígenas  vinculadas a acciones de formación en planeación y presupuesto participativo sensible al género
</t>
  </si>
  <si>
    <t xml:space="preserve">N/A </t>
  </si>
  <si>
    <t>Hacer un nuevo contrato social
 con igualdad de oportunidades para la inclusión social, productiva y política</t>
  </si>
  <si>
    <t>Incorporar e implementar el enfoque de género y diferencial en los ejercicios de los presupuestos participativos</t>
  </si>
  <si>
    <t>Generar 6 encuentros anuales de conversatorios psicosociales para mujeres indígenas en dos localidades de la ciudad. se contará con bolsa de materiales para dichos encuentros, y acompañamiento de Dirección de Enfoque Diferencial</t>
  </si>
  <si>
    <t xml:space="preserve">encuentros psicosociales  para mujeres indígenas desarrollados en las CIOM </t>
  </si>
  <si>
    <t xml:space="preserve">Sumatoria de los encuentros Psicosociales </t>
  </si>
  <si>
    <t>funcionamiento</t>
  </si>
  <si>
    <t xml:space="preserve">Todavía no se ha podido iniciar el proceso de implementación de esta acción, toda vez que se hasta ahora se esta retomando el proceso de articulación con los pueblos. </t>
  </si>
  <si>
    <t>Gobierno Abierto</t>
  </si>
  <si>
    <t>Garantizar la inclusión de 100 Mujeres indígenas a los cursos en los centros de inclusión digital en horarios diferenciados y acompañamiento, acordados con las autoridades en espacio autónomo</t>
  </si>
  <si>
    <t xml:space="preserve"> de mujeres indígenas capacitadas en los centros de inclusión digitales </t>
  </si>
  <si>
    <t>Sumatoria de Mujeres Indígenas capacitadas en los centros de inclusión digital</t>
  </si>
  <si>
    <t>No se ha tenido el espacio de articulación con las autoridades. La Dirección de Enfoque Diferencial  está apoyando a la Dirección de Gestión del Conocimiento en esta gestión del espacio de articulación. En el mes de abril, se espera tener un espacio de articulación con las autoridades indígenas del 612, con el fin de organizar procesos de formación con los distintos pueblos indígenas que hacen parte del proceso organizativo.</t>
  </si>
  <si>
    <t>Se espera que con la articulación del 612, se ajusten algunas cuestiones metodológicas, que estén acordes al enfoque diferencial indígena.</t>
  </si>
  <si>
    <t xml:space="preserve">Se realizó un proceso de formación presencial en el mes de junio, el cual se ajustó metodológica y pedagógicamente a los saberes y necesidades de las mujeres indígenas. Así mismo se realizó un cierre ritualizado por una mayora y se garantizó la alimentación de acuerdo a las costumbres de las mujeres de los distintos pueblos indígenas, que participaron en el proceso de formación. </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</si>
  <si>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</si>
  <si>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</si>
  <si>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</si>
  <si>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5. Camino de economía indígena</t>
  </si>
  <si>
    <t>Definición de estrategias de capacitación y formación para la inserción laboral y el óptimo desarrollo de las dinámicas productivas, partiendo de las características socioculturales de los pueblos indígenas.</t>
  </si>
  <si>
    <t>Formar a las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</si>
  <si>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Mujeres indígenas formadas en las habilidades financieras con enfoque diferencial 
</t>
  </si>
  <si>
    <t xml:space="preserve">Sumatoria de Mujeres Indígenas Formadas en habilidades financieras                                                                     </t>
  </si>
  <si>
    <t>Esta acción se cumplió al 100% y se cerro de acuerdo con lo programado con la inscripción de 25 mujeres al curso de habilidades financieras con el aval de las Autoridades Indígenas y la Consejería Distrital de Mujeres Indígenas. Como resultado del seguimiento las 25 mujeres lograron certificarse. Para este periodo no se reportan avances dado a su estado de cumplimiento y programación finalizada.</t>
  </si>
  <si>
    <t>Esta acción implementó el enfoque diferencial durante el acompañamiento de la gestora étnica</t>
  </si>
  <si>
    <t>Diseñar y acompañar la estrategia de emprendimiento  y empleabilidad para la autonomía económica de las mujeres</t>
  </si>
  <si>
    <t>Desarrollo de capacidades
 para aumentar la autonomía y empoderamiento de las mujeres  en toda su diversidad en Bogotá</t>
  </si>
  <si>
    <t>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</si>
  <si>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Contratación de  gestora indígena  para temas de habilidades financieras y empleabilidad.
</t>
  </si>
  <si>
    <t xml:space="preserve">Gestora indígena contratada para temas de habilidades financieras y empleabilidad.                     </t>
  </si>
  <si>
    <t xml:space="preserve">
Inversión</t>
  </si>
  <si>
    <t>Desde la Subsecretaria del cuidado y Políticas de Igualdad se dio cumplimiento en su totalidad hasta la vigencia de su programación. No se reporta avance de esta acción dado que no se encuentra programada.</t>
  </si>
  <si>
    <t>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</si>
  <si>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 xml:space="preserve">Sesiones de seguimiento  ( Las jornadas garantizarán logística y transporte para las mujeres indígenas si se hace de forma presencial) </t>
  </si>
  <si>
    <t>Seguimiento al plan de acción de la PPMyEG.</t>
  </si>
  <si>
    <t xml:space="preserve">
# de sesiones de seguimiento al plan de acción de la PPMyEG. (Una por año)
</t>
  </si>
  <si>
    <t xml:space="preserve">Se programará la socialización para el segundo trimestre del año, en fecha que será concertada con las mujeres de los pueblos indígenas, a través de articulación previa con la Dirección de Enfoque Diferencial. La acción se desarrollara en el segundo trimestre 2024 </t>
  </si>
  <si>
    <t>Ninguna</t>
  </si>
  <si>
    <t xml:space="preserve">La socialización de seguimiento al plan de acción de la Política Pública de Mujeres y Equidad de Género dirigida a mujeres de pueblos indígenas, contribuye a responder a las necesidades, problemáticas y demandas de esta población, a través del reconocimiento y garantía de sus derechos individuales y colectivos plasmados en la política, haciendo énfasis en la igualdad de oportunidades desde el reconocimiento de la diversidad y la promoción de la no discriminación. </t>
  </si>
  <si>
    <t>1.Durante el mes de mayo se llevaron a cabo 2 reuniones para articular y preparar el espacio de socialización de la PPMyEG dirigido a mujeres indígenas de acuerdo a lo establecido en el Plan Integral de Acciones Afirmativas para el 2024, lo anterior se realizó entre los equipos de la Dirección de Derechos y Diseño de Política y la Dirección de Enfoque Diferencial.
2.En el mes de junio se elaboró la propuesta de la metodología y PPT para desarrollar el espacio de socialización, esto fue presentado por parte del equipo de la Dirección de Derechos y Diseño de Política a la Dirección de Enfoque Diferencial, con el fin de que estos insumos sean aprobados por la Gobernadora de la Casa de Pensamiento  Indígena y puedan darse los ajustes de acuerdo a las necesidades y requerimientos de las mujeres indígenas. En ese sentido, la propuesta contiene los siguientes puntos a tratar:
- Antecedentes y trayectoria de la PPMyEG.
- Proceso de la actualización y formulación del CONPES DC 14 de 2020.
- Estructura del Plan de Acción 2020-2030.
- Derechos Priorizados
- Presentación de los avances de la política por derecho (de acuerdo a los datos de participación de las mujeres indígenas en cada uno de ellos)
3.En ese sentido, se espera concertación con la Gobernadora de la Casa de Pensamiento Indígena y giro de los recursos para el evento, por lo cual el espacio presencial de la socialización de la PPMyEG se tiene proyectado para realizar en el mes de agosto.</t>
  </si>
  <si>
    <t>De acuerdo a la concertación con la Gobernadora de la Casa de Pensamiento Indígena y al giro de los recursos para el evento, se espera realizar el espacio presencial de la socialización de la PPMyEG en el mes de agosto.</t>
  </si>
  <si>
    <t>1 jornada de socialización sobre la PPMyEG y avances del plan de acción</t>
  </si>
  <si>
    <t xml:space="preserve">Sensibilización sobre el CONPES y plan de acción de la PPMyEG realizadas
</t>
  </si>
  <si>
    <t xml:space="preserve"># de Jornada de sensibilización sobre el CONPES y plan de acción de la PPMyEG
</t>
  </si>
  <si>
    <t>Para este periodo no se reporta avance dado que a esta acción se le dio cumplimiento y finalizó su programación en 2021</t>
  </si>
  <si>
    <t>SDMujer continuara con la contratación de  2 referentes indígenas quienes apoyaran los procesos Misionales e incorporar el enfoque de Género y Diferencial</t>
  </si>
  <si>
    <t xml:space="preserve"> Contratación de dos referentas indígenas para la  prestación  de servicios y apoyo a la gestión </t>
  </si>
  <si>
    <t># de referentas  indígena contratada</t>
  </si>
  <si>
    <t>Durante el primer trimestre de 2024, se realizo la contratación de las dos (2) referentes indígenas para el apoyo en los procesos Misionales e incorporación del enfoque de Género y Diferencial, por medio de los contratos No. 595- 2024 suscrito el 20/02/2024 con la profesional Indy Tuntaquimba, y el contrato No. 652-2024 suscrito el 21/02/20244 con la profesional Omaira Jimena Telpiz.</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</si>
  <si>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</si>
  <si>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</si>
  <si>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</si>
  <si>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Se identifican las normas sociales asociadas a la repartición del trabajo doméstico entre hombres y mujeres incluyendo la perspectiva indígena</t>
  </si>
  <si>
    <t xml:space="preserve"> Identificación de las normas sociales asociadas a la repartición del trabajo doméstico entre hombre y mujeres indígenas </t>
  </si>
  <si>
    <t># de  investigaciones que identifiquen e incorporen las normas sociales asociadas a la repartición del trabajo doméstico entre hombre y mujeres indígenas</t>
  </si>
  <si>
    <t xml:space="preserve">No se reporta avance para la vigencia 2024, teniendo en cuenta que la acción se cumplió de acuerdo a lo programado en la vigencia 2021 </t>
  </si>
  <si>
    <t>Sistema Distrital del
 Cuidado</t>
  </si>
  <si>
    <t>Formular e implementar una estrategia pedagógica para la valoración, la resignificación, el reconocimiento y la redistribución del trabajo de
cuidado no remunerado que realizan las mujeres en Bogotá</t>
  </si>
  <si>
    <t>Implementación del Sistema Distrital de Cuidado en Bogotá</t>
  </si>
  <si>
    <t xml:space="preserve">Vincular e incluir las particularidades de las mujeres indígenas de cada pueblo según sus usos y costumbres, en el sistema de cuidado. </t>
  </si>
  <si>
    <t xml:space="preserve">Caracterización de  las particularidades de las mujeres indígenas de cada pueblo según sus usos y costumbres, para su vinculación en el sistema de cuidado.  </t>
  </si>
  <si>
    <t># de documentos de caracterización que incluya la cosmovisión y la cosmogonía de las mujeres cuidadoras indígenas.</t>
  </si>
  <si>
    <t>No se reporta avance ya que para el segundo trimestre se iniciará el proceso  de articulación con los pueblos</t>
  </si>
  <si>
    <t>Sistema Distrital del 
Cuidado</t>
  </si>
  <si>
    <t>Formular las bases técnicas y coordinar la implementación 
del sistema distrital del cuidado</t>
  </si>
  <si>
    <t>Las mujeres indígenas son beneficiarias de las acciones de cuidado a cuidadoras del sistema distrital de cuidado (50  mujeres formadas como cuidadoras)</t>
  </si>
  <si>
    <t xml:space="preserve">Mujeres indígenas  formadas como cuidadoras. </t>
  </si>
  <si>
    <t xml:space="preserve"># de mujeres indígenas  formadas como cuidadoras. </t>
  </si>
  <si>
    <r>
      <rPr>
        <b/>
        <sz val="11"/>
        <color rgb="FF000000"/>
        <rFont val="Arial"/>
        <family val="2"/>
      </rPr>
      <t xml:space="preserve">Esta meta esta cumplida en vigencia 2023
</t>
    </r>
    <r>
      <rPr>
        <sz val="11"/>
        <color rgb="FF000000"/>
        <rFont val="Arial"/>
        <family val="2"/>
      </rPr>
      <t xml:space="preserve">No se realizan actividades para este componente durante el primer trimestre del 2024, cabe aclarar que se dio cumplimiento a la meta en vigencias anteriores. El reporte acumulado de cumplimiento está así, 16 mujeres de 2022 formadas en las manzanas de cuidado, 50 cuidadoras indígenas formadas en el primer con metodología ajustada con pertinencia étnica, se logra un total de 66 cuidadoras indígenas beneficiarias.
El registro presupuestal es elaborado por el área financiera y corresponde a una proporción de ejecución por la acción. </t>
    </r>
  </si>
  <si>
    <t>Las mujeres indígenas son beneficiarias de las acciones de cuidado a cuidadoras del sistema distrital de cuidado (300 atenciones brindadas a mujeres indígenas cuidadoras  en el marco de los espacios de respiro)</t>
  </si>
  <si>
    <t>Problacional-Diferencial y Género</t>
  </si>
  <si>
    <t xml:space="preserve">Atención a mujeres indígenas cuidadoras  en el marco de los espacios de respiro   </t>
  </si>
  <si>
    <t xml:space="preserve"># de atenciones brindadas a mujeres indígenas cuidadoras  en el marco de los espacios de respiro                                  
</t>
  </si>
  <si>
    <t xml:space="preserve">Durante el primer trimestre, no se implementaron espacios respiro o descanso dirigido a mujeres pertenecientes a los pueblos indígenas  que hacen parte del decreto 612 del 2015, a saber Kichwa, Kamëntsa, Nasa, Uitoto, Los pastos, Muisca Bosa, Inga, Tubú, Yanacona, Wounaan, Misak-Misak, Muisca Suba, Ambika Pijao, Eperara. 
A efectos de ofrecer reporte acumulado, se tienen dieciséis (16) atenciones en 2021, cincuenta (50) atenciones en 2022, doscientos cuatro (204) la vigencia 2023, se tiene en suma un total de doscientos setenta (270) atenciones de las previstas para el cuatrienio. </t>
  </si>
  <si>
    <t>El cronograma se realiza de manera conjunta desde la gestión que realiza la referente étnica con el mecanismo de representación que es la Consejería Distrital de Mujeres Indígenas.</t>
  </si>
  <si>
    <t xml:space="preserve">El enfoque diferencial en esta acción se aplicó a través de: (i) priorización de servicios teniendo en cuenta las necesidades e intereses de las cuidadoras indígenas, desde un diálogo directo con gobernadores y lideresas. Se evidencia la escasa existencia de comité de mujer en los cabildos indígenas consultivo 612/2015 </t>
  </si>
  <si>
    <t>Las mujeres indígenas son beneficiarias de las acciones de cuidado a cuidadoras del sistema distrital de cuidado (1 mujer indígena contratada para la estrategia de respiro en el marco del cuidado a cuidadoras por el cuatrenio)</t>
  </si>
  <si>
    <t xml:space="preserve">Contratación de mujer indígena para la estrategia de respiro en el marco del cuidado a cuidadora </t>
  </si>
  <si>
    <t xml:space="preserve"> # de mujeres indígenas contratadas para la estrategia de respiro en el marco del cuidado a cuidadora </t>
  </si>
  <si>
    <t>Se realizó la contratación de una mujer indígena por medio del compromiso contractual No. 782 de 2024. La profesional Francelina Viasus inició labores el 11 de marzo de 2024 (Ver minuta y acta de inicio del contrato 782-2024) y cuyo contrato está vigente hasta el 25.08.2024 con un valor total de diecinueve millones doscientos cincuenta mil (19.250.000)</t>
  </si>
  <si>
    <t>No se presentan retrasos en la implementación</t>
  </si>
  <si>
    <t xml:space="preserve">Con el apoyo de la profesional vinculada se desarrollan contenidos metodológicos y actividades pedagógicas que buscaban garantizar el enfoque diferencial, así como la revitalización de usos y costumbres con los pueblos indígenas en Bogotá. </t>
  </si>
  <si>
    <t>Con el apoyo de la profesional vinculada se desarrollan contenidos metodológicos y actividades pedagógicas que buscaban garantizar el enfoque diferencial, así como la inclusión de perspectivas desde los usos y costumbres con los pueblos indígenas en Bogotá.</t>
  </si>
  <si>
    <t>3. Camino de identidad y cultura</t>
  </si>
  <si>
    <t>3.1 Implementación de acciones que promuevan, visibilicen y fortalezcan la identidad cultural, espiritual, la producción simbólica de las culturas indígenas, las formas de vida, los usos y costumbres y las tradiciones de los pueblos indígenas en la ciudad3.1 Implementación de acciones que promuevan, visibilicen y fortalezcan la identidad cultural, espiritual, la producción simbólica de las culturas indígenas, las formas de vida, los usos y costumbres y las tradiciones de los pueblos indígenas en la ciudad</t>
  </si>
  <si>
    <t>Conmemorar el Dia Distrital de las Mujeres Indígenas en el marco de la estrategia de cambio cultural y eliminación de estereotipos para fortalecer el rol de la Mujer Indígena en la sociedad.</t>
  </si>
  <si>
    <t>Conmemoraciones  concertadas e implementadas con la Consejería Distrital de la Mujer indígena</t>
  </si>
  <si>
    <t>Sumatoria de las conmemoraciones  concertadas con la Consejería Distrital de la Mujer indígena</t>
  </si>
  <si>
    <t>Durante el segundo trimestre se mantuvieron reuniones sostenidas con las autoridades de la Casa de Pensamiento Indígena CPI y la Consejería Distrital de Mujeres indígenas CDMI, los días 12/04/2024, 19/04/2024, 20/05/2024, 31/05/2024, 14/06/2024, 21/06/2024, 28/06/2024 en donde se logró avanzar en el apoyo técnico y logístico para la realización de la conmemoración Distrital de Mujeres Indígenas en Bogotá, a realizarse durante el mes de septiembre de 2024.</t>
  </si>
  <si>
    <t>Se proyecta la conmemoración para el 05.09.2024</t>
  </si>
  <si>
    <t xml:space="preserve">Con el apoyo técnico de las profesionales contratadas se logró articular con autoridades y proyectar actividades para ejecutarse e implementarse acorde a los usos y costumbres de las mujeres de la CDMI, en aras de dar reconocimiento y garantía de sus derechos individuales y colectivos plasmados en la política, haciendo énfasis en la igualdad de oportunidades desde el reconocimiento de la diversidad y la promoción de la no discriminación. </t>
  </si>
  <si>
    <t>Durante el segundo trimestre se sostuvieron reuniones con las autoridades de la Casa de Pensamiento Indígena CPI y la Consejería Distrital de Mujeres indígenas CDMI, los días 12/04/2024, 19/04/2024, 20/05/2024, 31/05/2024, 14/06/2024, 21/06/2024, 28/06/2024 en donde se logró avanzar con el apoyo técnico, logístico y operativo para la realización de la conmemoración Distrital de Mujeres Indígenas en Bogotá, a realizarse durante el 05 de septiembre de 2024.</t>
  </si>
  <si>
    <t>Empoderar y fortalecer a niñas, adolescentes y mujeres jóvenes Indígenas desde su identidad cultural y autoestima.</t>
  </si>
  <si>
    <t xml:space="preserve">Vinculación de niñas, adolescentes y mujeres jóvenes indígenas  al  semillero de empoderamiento y educación para el liderazgo  </t>
  </si>
  <si>
    <t xml:space="preserve">Sumatoria de niñas, adolescentes y mujeres jóvenes indígenas  vinculadas al semillero de empoderamiento y educación para el liderazgo </t>
  </si>
  <si>
    <t xml:space="preserve">Durante el primer trimestre del 2024, a través de la reunión del 27/03/2024, se recibió indicaciones por parte de la Coordinadora de la Casa de Pensamiento Indígena CPI, para  el acompañamiento y direccionamiento del proceso de semilleros a través de la consejería Distrital de Mujeres indígenas. </t>
  </si>
  <si>
    <t>En reunión del 20.05.2024, se llega al acuerdo de que la Consejería Distrital de Mujeres Indígenas hará el envío de la propuesta metodológica a la SDMujer, con fechas tentativas para su ejecución los días de 17 y 18 de agosto en Casa de Pensamiento Indígena, dirigido a las mujeres jóvenes de los pueblos indígenas del espacio consultivo 612.</t>
  </si>
  <si>
    <t>Diseño e implementación de rutas de atención diferencial a los servicios sociales del Estado para los pueblos indígenas.</t>
  </si>
  <si>
    <t>Se cuenta con un instrumento orientador, para favorecer los ejercicios de exigibilidad sobre el derecho de las mujeres a una vida libre de violencias de las mujeres indígenas, según su cosmovisión y justicia propia. (Incorporando una 1 Ruta única de atención a mujeres víctimas de violencias y en riesgo de feminicidio, adaptada para incorporar la cosmovisión y justicia propia de las mujeres indígenas)</t>
  </si>
  <si>
    <t xml:space="preserve">Incorporación de la cosmovisión y justicia propia de las mujeres indígenas en la  Ruta única de atención a mujeres víctimas de violencias y en riesgo de feminicidio,. 
</t>
  </si>
  <si>
    <t xml:space="preserve">#de instrumentos orientadores que incorporen la cosmovisión y justicia propia de las mujeres indígenas en la  Ruta única de atención a mujeres víctimas de violencias y en riesgo de feminicidio.
</t>
  </si>
  <si>
    <t>Inspirar confianza y legitimidad para vivir sin miedo y ser epicentro de cultura ciudadana, paz y reconciliación</t>
  </si>
  <si>
    <t xml:space="preserve">
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</si>
  <si>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</si>
  <si>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Se cuenta con un instrumento orientador, para favorecer los ejercicios de exigibilidad sobre el derecho de las mujeres a una vida libre de violencias de las mujeres indígenas, según su cosmovisión y justicia propia (Contratando 1 mujer indígena profesional vinculada al equipo de la Dirección de Eliminación de Violencias en el marco de la atención en violencias )</t>
  </si>
  <si>
    <t xml:space="preserve">
Indígena profesional vinculada al equipo de la Dirección de Eliminación de Violencias en el marco de la atención en violencias </t>
  </si>
  <si>
    <t xml:space="preserve">
# mujeres indígena profesional vinculada al equipo de la Dirección de Eliminación de Violencias en el marco de la atención en violencias </t>
  </si>
  <si>
    <t xml:space="preserve">Para el primer trimestre no se registran actividades dado que la ejecución de la acción esta programada para el segundo trimestre de 2024 </t>
  </si>
  <si>
    <t>Dado que el compromiso es una mujer indígena contratada, se reporta el valor inicial del Registro Presupuestal.
Se hizo ajuste al presupuesto asignado para cada año considerando que estaba en 0.</t>
  </si>
  <si>
    <t>1. Camino de gobierno propio y autonomía</t>
  </si>
  <si>
    <t>1.1 Garantizar acciones para la pervivencia, permanencia y fortalecimiento de la autonomía para la gobernabilidad de los pueblos indígenas y sus instituciones representativas en la ciudad, de conformidad con el Derecho Mayor, la Ley de Origen y la Ley Tan</t>
  </si>
  <si>
    <t>Garantizar 1 proceso de fortalecimiento de capacidades para 25 mujeres indígenas en temas relacionados con el conocimiento de la jurisdicción indígena, reconocimiento de los derechos colectivos de las comunidades , economía del cuidado, estrategias de comunicación y diseño e implementación de políticas públicas con enfoque étnico indígena, entre otras. Se revisarán los contenidos en articulación con la Consejería indígena y autoridades tradicionales (12 sesiones anuales) La Secretaría garantiza recursos específico para esta acción.</t>
  </si>
  <si>
    <t xml:space="preserve">Vinculación de  mujeres indígenas a proceso de fortalecimiento de capacidades para el liderazgo, con contenidos concertados con la Consejería indígena y autoridades tradicionales                    </t>
  </si>
  <si>
    <t xml:space="preserve">Sumatoria de mujeres vinculadas al proceso de fortalecimiento de capacidades para  el liderazgo indígena, en temas concertados con la Consejería indígena y autoridades tradicionales.  </t>
  </si>
  <si>
    <t xml:space="preserve">
Para el segundo trimestre de 2024, se realizaron reuniones los días 05.04.2024, 12.04.2024, 19.04.2024, 25.04.2024 el 27 de abril del 2024 para planificación y construcción metodológica del proceso de fortalecimiento y formación el cual se realizo el día 27.04.2024, con la participación de 25 mujeres indígenas de los pueblos que conforman la CDMI. 
</t>
  </si>
  <si>
    <t>El proceso de formación y fortalecimiento a las mujeres indígenas se realizó desde su cosmogonía propia con la implementación acorde de una metodología con enfoque étnico y propio de los pueblos indígenas con una perspectiva de género, territorial y de derechos de las mujeres. De igual manera se generó un acompañamiento técnico de manera constante a la comunidad.</t>
  </si>
  <si>
    <t xml:space="preserve">Durante el primer trimestre de 2024, a través de la realización de las reuniones el 15/03/2024 y 27/03/2024 con la representación de las autoridades de la casa de pensamiento Indígena, y la reunión de trabajo interno de las referentes indígenas de la DED el día 18/03/2024, se logró avanzar en el proceso de apoyo a la construcción de la metodología y revisión del contenido temático para la implementación del proceso de formación. Para el segundo trimestre de 2024, se realizaron reuniones los días 05.04.2024, 12.04.2024, 19.04.2024, 25.04.2024 el 27 de abril del 2024 para planificación y construcción metodológica del proceso de fortalecimiento y formación el cual se realizo el día 27.04.2024, con la participación de 50 mujeres indígenas de los pueblos que conforman la CDMI. </t>
  </si>
  <si>
    <t xml:space="preserve">La construcción metodológica se realiza con  base en garantía de los derechos individuales y colectivos plasmados en la política, haciendo énfasis en la igualdad de oportunidades desde el reconocimiento de la diversidad y la promoción de la no discriminación. </t>
  </si>
  <si>
    <t>4. Camino de educación propia e intercultural</t>
  </si>
  <si>
    <t>4.5 Adopción e implementación de medidas con enfoque diferencial con el fin de garantizar el acceso y permanencia de los indígenas en la educación inicial, básica, media, técnica, tecnológica y superior.</t>
  </si>
  <si>
    <t xml:space="preserve">25 apoyos para las pruebas SABER, exámenes, inscripción a universidades entre otros que se requieran </t>
  </si>
  <si>
    <t>Vinculación de mujeres indígenas al modelo de educación Flexible durante el cuatrienio (para apoyos para las pruebas SABER, exámenes, inscripción a universidades )</t>
  </si>
  <si>
    <t>Sumatoria de mujeres vinculadas a estrategia de educación flexible en alianza con educación  (para apoyos para las pruebas SABER, exámenes, inscripción a universidades )</t>
  </si>
  <si>
    <t xml:space="preserve">Acompañamiento realiado desde una perpectiva de fortalecimiento al enfoque diferencial- poblacional, desde una perspectiva de genero, territorial y de derechos de las mujeres, con el acompañamiento que se ha generado de manera constante. </t>
  </si>
  <si>
    <t>Durante el periodo reportado, se apoyó la revisión del formulario de inscripción a la prueba saber icfes 11 – Calendario A el día 18/03/2024, generando sugerencias para su mejora y de acuerdo al enfoque diferencial étnico – indígena.  Así mismo se compartió la información y convocatoria a través de la Consejería Distrital de Mujeres indígenas, quienes encargaron de compartir y difundir la información de manera igualitaria a los 16 cabildos indígenas que conforman la CDMI por medio de los Gobernadores y/o autoridades correspondientes, según reporte en Plan de acción enviado a la líder de la estrategia el 27/03/2024.</t>
  </si>
  <si>
    <t>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</si>
  <si>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 xml:space="preserve">Garantizar el uso de los espacios pertinentes en los Centros Día para la implementación de la estrategia intercultural desde la orientación del saber ser de los pueblos indígenas en articulación con las redes de cuidado comunitario y servicio social, para  la conservación de los saberes  de los mayores y las identidades de los pueblos indígenas, teniendo en cuenta las diversas cosmovisiones de los pueblos.
</t>
  </si>
  <si>
    <t>Diferencial _ Étnico</t>
  </si>
  <si>
    <t>Porcentaje de localidades con  Redes de cuidado comunitario dinamizadas en la ciudad con inclusión de personas mayores de los pueblos indígenas</t>
  </si>
  <si>
    <t>(N° de Localidades con Redes de cuidado comunitario Dinamizadas en la ciudad con inclusión de personas mayores de los pueblos indígenas/ N° de Localidades con población indígena identificada) * 100</t>
  </si>
  <si>
    <t>Sin línea de base</t>
  </si>
  <si>
    <t>6 Sistema Distrital del Cuidado</t>
  </si>
  <si>
    <t>Proyecto 7770 Compromiso con el envejecimiento activo y una Bogotá cuidadora e incluyente</t>
  </si>
  <si>
    <t>Integración Social</t>
  </si>
  <si>
    <t xml:space="preserve">Secretaría Distrital de Integración Social </t>
  </si>
  <si>
    <t>Subdirección para la Vejez</t>
  </si>
  <si>
    <t xml:space="preserve">Sonia Tovar
Viviana Cajamarca </t>
  </si>
  <si>
    <t>313 8223056
3195857305</t>
  </si>
  <si>
    <t>stovar@sdis.gov.co
vcajamarca@sdis.gov.co</t>
  </si>
  <si>
    <t xml:space="preserve">Garantizar la inclusión del enfoque étnico en el programa de TMC para el beneficio de jóvenes indígenas que cumplan el proceso requerido para su focalización
</t>
  </si>
  <si>
    <t>Poblacional - diferencial; territorial</t>
  </si>
  <si>
    <t>Numero de Informes que brinde avances de la inclusión del enfoque étnico en el programa de TMC para el beneficio de jóvenes indígenas que cumplan el proceso requerido para su focalización.</t>
  </si>
  <si>
    <t>Sumatoria de informes que permitan evidenciar la implementación del enfoque étnico en el programa de TMC para el beneficio de jóvenes indígenas que cumplan el proceso requerido para su focalización.</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</si>
  <si>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</si>
  <si>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</si>
  <si>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</si>
  <si>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</si>
  <si>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</si>
  <si>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sfernandezg@sdis.gov.co</t>
  </si>
  <si>
    <t>Construir e implementar  un Plan de trabajo entre la SDIS y el espacio autónomo indígenas para garantizar la inclusión del 100% de la juventud de la población indígena en las estrategias de la Subdirección para la Juventud que aporte a la implementación de la política pública.</t>
  </si>
  <si>
    <t xml:space="preserve">Porcentaje de avance de fases o actividades para el seguimiento del plan de trabajo diseñado e implementado para asegurar el cumplimiento del enfoque diferencial étnico en los servicios con cobertura y atención territorial de la Subdirección para la Juventud.
</t>
  </si>
  <si>
    <t>(Número de Fases ejecutadas para el seguimiento del plan de trabajo diseñado e implementado / Número de fases  programadas)*100</t>
  </si>
  <si>
    <t xml:space="preserve">Vincular un gestor territorial indígena que movilice y acompañe los procesos a desarrollar para la juventud indígena desde la Subdirección para la juventud. </t>
  </si>
  <si>
    <t>Número de Gestores territoriales indígena contratados</t>
  </si>
  <si>
    <t>Sumatoria de Gestores territoriales indígenas contratados</t>
  </si>
  <si>
    <t>Vincular a jóvenes étnicos indígenas  en los servicios con cobertura y atención territorial enfocada en los servicios sociales y estrategias de la Subdirección para la Juventud.</t>
  </si>
  <si>
    <t>Porcentaje de jóvenes étnicos indígenas vinculados a los servicios con cobertura y atención territorial</t>
  </si>
  <si>
    <t>(Número de jóvenes étnicos indígenas vinculados a los servicios con cobertura y atención territorial/Número de jóvenes étnicos indígenas programados)X 100</t>
  </si>
  <si>
    <t xml:space="preserve">Contratar a 10  agentes culturales indígenas dentro del talento humano de la estrategia intercultural de vejez indígena en el marco del servicio social  Centro Día, para fortalecer el envejecimiento activo desde las prácticas culturales y comunitarias de los pueblos indígenas. </t>
  </si>
  <si>
    <t>Número de agentes culturales indígenas contratados</t>
  </si>
  <si>
    <t>Número de agentes culturales  indígenas contratados por el proyecto</t>
  </si>
  <si>
    <t xml:space="preserve">Garantizar los insumos para la implementación de la estrategia intercultural de vejez indígena en el marco del servicio social Centro Dia con el enfoque territorial y diferencial, en concertación con los 14 pueblos del espacio autónomo indígena. </t>
  </si>
  <si>
    <t>Porcentaje de estrategias interculturales con perspectiva  indígena  ajustada e implementada</t>
  </si>
  <si>
    <t>(N° de estrategias interculturales con perspectiva  indígena ajustada e implementada  / N° de estrategias interculturales con perspectiva  indígena propuestas) * 100</t>
  </si>
  <si>
    <t>Garantía para la implementación de medidas de protección integral que tengan en cuenta los derechos diferenciales de los sujetos de protección especial al interior de los pueblos indígenas, concertadas de acuerdo con sus particularidades culturales</t>
  </si>
  <si>
    <t>Revisar y ajustar  los criterios de priorización con el espacio autónomo indígena, para garantizar la entrega del 100% de apoyos económicos a personas mayores de los pueblos indígenas que soliciten y cumplan los criterios.</t>
  </si>
  <si>
    <t>Porcentaje de Personas mayores indígenas vinculadas al servicio de apoyos económicos</t>
  </si>
  <si>
    <t>(N° de Personas Mayores indígenas que reciben apoyos económicos / N° de apoyos económicos disponibles para personas mayores indígenas que cumplan con criterios de ingreso) * 100</t>
  </si>
  <si>
    <t xml:space="preserve">1. Camino de gobierno propio y autonomía
</t>
  </si>
  <si>
    <t>1.2 Garantizar la construcción de mecanismos de coordinación entre el sistema de justicia propia de los pueblos indígenas y el sistema de justicia ordinaria; de tal manera que se garantice, proteja, restituya y restablezca el derecho al ejercicio pleno de</t>
  </si>
  <si>
    <t>Generar mecanismos de articulación y coordinación con la jurisdicción especial indígena, que posibiliten la atención de quienes con pertenecía étnica indígena estén en riesgo, sean o hayan sido víctimas de violencias en el contexto familiar, de conformidad con la Ley 2126 de 2021 y el bloque de constitucionalidad</t>
  </si>
  <si>
    <t>diferencial y de género</t>
  </si>
  <si>
    <t>Número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</si>
  <si>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Sumatoria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</si>
  <si>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Sin línea base</t>
  </si>
  <si>
    <t>Plataforma institucional para la seguridad y justicia</t>
  </si>
  <si>
    <t>Fortalecer el 100% de las Comisarías de Familia en su estructura organizacional y su capacidad
operativa. humana y tecnológica. para garantizar a las víctimas de violencia intrafamiliar el oportuno acceso a la justicia y
la garantía integral de sus derechos..</t>
  </si>
  <si>
    <t>Implementar un plan de acción para el fortalecimiento de las Comisarias de Familia en
la atención integral para el acceso a la justicia y la garantía de derechos frente a la violencia intrafamiliar.</t>
  </si>
  <si>
    <t>Subdirección para la Familia</t>
  </si>
  <si>
    <t>Omaira Orduz
Luz Myriam Rincón</t>
  </si>
  <si>
    <t xml:space="preserve">3168758190
</t>
  </si>
  <si>
    <t xml:space="preserve">rorduz@sdis.gov.co
lrinconl@sdis.gov.co
</t>
  </si>
  <si>
    <t>Creación de una ruta con enfoque diferencial e interseccional y que posibilite la articulación con la justicia propia, para la atención de quienes con quienes con pertenecía étnica indígena estén en riesgo, sean o hayan sido víctimas de violencias en el contexto familiar, de conformidad con la Ley 2126 de 2021 y el bloque de constitucionalidad.</t>
  </si>
  <si>
    <t>Porcentaje de avance de documento con la ruta de atención a las víctimas de violencia intrafamiliar y niños, niñas y adolescentes victimas de violencia sexual pertenecientes a los pueblos indígenas, recepcionados por las Comisarias de Familia, en articulación con la justicia propia, construido y socializado con Comisarias de familia y Autoridades indígenas.</t>
  </si>
  <si>
    <t>Porcentaje de avance en la formulación y socialización del documento con la  ruta de atención a las víctimas de violencia intrafamiliar y niños, niñas y adolescentes victimas de violencia sexual pertenecientes a los pueblos indígenas, recepcionados por las Comisarias de Familia /avance programado  en la formulación y socialización del documento con la  ruta de atención  a las víctimas de violencia intrafamiliar y niños, niñas y adolescentes victimas de violencia sexual pertenecientes a los pueblos indígenas, recepcionados por las Comisarias de Familia 100%</t>
  </si>
  <si>
    <t>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</si>
  <si>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Revisar y ajustar  los criterios de priorización con el espacio autónomo indígena, para garantizar la atención del 100% de  cuidadores y cuidadoras de personas con discapacidad de los pueblos indígenas.</t>
  </si>
  <si>
    <t>Mesas de trabajo espacio autónomo indígena - Criterios estrategia territorial</t>
  </si>
  <si>
    <t>Sumatoria de mesas de trabajo realizadas con el espacio autónomo indígena para garantizar la atención del 100% de  cuidadores y cuidadoras de personas con discapacidad de los pueblos indígenas.</t>
  </si>
  <si>
    <t>Sistema Distrital de Cuidado</t>
  </si>
  <si>
    <t>Implementar una (1) estrategia territorial para cuidadores y cuidadoras de personas con discapacidad,  que contribuya al reconocimiento socioeconómico y redistribución de roles en el marco del Sistema Distrital de Cuidado.</t>
  </si>
  <si>
    <t>7771 Fortalecimiento de las oportunidades de inclusión de las personas con discapacidad y sus cuidadores-as en Bogotá</t>
  </si>
  <si>
    <t>Proyecto de Discapacidad</t>
  </si>
  <si>
    <t>Nathalie Ariza Castellanos</t>
  </si>
  <si>
    <t>jarizac@sdis.gov.co</t>
  </si>
  <si>
    <t xml:space="preserve">Vincular a un gestor territorial indígena en el marco del proyecto 7771, en preferencia cuidador-a de persona con discapacidad. </t>
  </si>
  <si>
    <t>Vinculación gestor territorial indígena</t>
  </si>
  <si>
    <t>Número de personas indígenas contratadas como gestores territoriales por cada vigencia</t>
  </si>
  <si>
    <t xml:space="preserve">Revisar y ajustar una ruta de atención diferencial a personas con discapacidad, pertenecientes a los pueblos indígenas,  para garantizar el 100% de su atención, en concertación con el espacio autónomo indígena. </t>
  </si>
  <si>
    <t>Ruta de atención diferencial a personas con discapacidad, pertenecientes a los pueblos indígenas</t>
  </si>
  <si>
    <t>Avance porcentual en la definición, ajuste y seguimiento de la ruta diferencial / Programación porcentual de avance * 100%</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</si>
  <si>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</si>
  <si>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 xml:space="preserve">Garantizar la Inclusión en el entorno productivo y educativo de las personas con discapacidad, cuidadores-ras pertenecientes a los pueblos indígenas, teniendo encuentra el enfoque diferencial indígena y en concertación con el espacio autónomo indígena </t>
  </si>
  <si>
    <t>Inclusión en entornos productivo y educativo</t>
  </si>
  <si>
    <t>Número de personas con discapacidad y cuidadores-as de grupos indígenas incluidas / Número de personas con discapacidad y cuidadores-as de grupos indígenas programadas para inclusión * 100%</t>
  </si>
  <si>
    <t xml:space="preserve">Incrementar en 40% los procesos de inclusión educativa y productiva de las personas con discapacidad, sus cuidadores y cuidadoras. </t>
  </si>
  <si>
    <t xml:space="preserve">Conformar una ruta de trabajo entre la SDIS Y el espacio autónomo indígena para aportar a ficha de caracterización del registro de cuidadores y cuidadoras de personas con discapacidad pertenecientes a los pueblos indígenas. </t>
  </si>
  <si>
    <t>Número de Mesas de trabajo realizadas con el espacio autónomo indígena para aportar a ficha de caracterización del registro de cuidadores y cuidadoras de personas con discapacidad.</t>
  </si>
  <si>
    <t>Sumatoria de mesas de trabajo realizadas con el espacio autónomo indígena para aportar a ficha de caracterización del registro de cuidadores y cuidadoras de personas con discapacidad.</t>
  </si>
  <si>
    <t xml:space="preserve">Garantizar la vinculación de cuatro personas idóneas de los pueblos indígenas, que contribuya al fortalecimiento de los procesos sociales y territoriales, de acuerdo con la identidad cultural y la cosmovisión, con el fin de lograr un enfoque diferencial y sensibilización  para la atención de la Población Indígena.
</t>
  </si>
  <si>
    <t>Territorial, diferencial-poblacional</t>
  </si>
  <si>
    <t>Personas indígenas vinculadas en la Dirección Territorial</t>
  </si>
  <si>
    <t># de personas indígenas vinculadas en la Dirección Territorial</t>
  </si>
  <si>
    <t>1 persona indígena contratada en la Dirección Territorial de octubre a diciembre de 2020</t>
  </si>
  <si>
    <t>Varios programas</t>
  </si>
  <si>
    <t>Varias metas (15,63,545)</t>
  </si>
  <si>
    <t>Varios proyectos (7735, 7749, 7768)</t>
  </si>
  <si>
    <t>Dirección Territorial</t>
  </si>
  <si>
    <t>Fanny Melina Gurtiérrez Garzón
 Irina Flórez Ruiz</t>
  </si>
  <si>
    <t>3115404718
 3138943606</t>
  </si>
  <si>
    <t>fgutierrezg@sdis.gov.co
 iflorez@sdis.gov.co</t>
  </si>
  <si>
    <t>Se actualiza información en columnas BF, BG, BH, de persona responsable de la acción, por cambio de directiva</t>
  </si>
  <si>
    <t>Atender al 100% de las personas indígenas que se encuentren en situación de emergencia social y de vulnerabilidad inminente a través del servicio "Enlace Social".</t>
  </si>
  <si>
    <t>Fin de la pobreza</t>
  </si>
  <si>
    <t>Territorial, diferencial-poblacional y de género</t>
  </si>
  <si>
    <t>Porcentaje de personas indígenas  en situación de emergencia social y de vulnerabilidad inminente atendidas a través del servicio "Enlace Social"</t>
  </si>
  <si>
    <t>(Número de personas indígenas en situación de emergencia social y de vulnerabilidad inminente atendidas a través del servicio Enlace Social / Número de personas indígenas que cumplan los criterios técnicos  de  emergencia social y vulnerabilidad inminente requeridos para el servicio Enlace Social) * 100</t>
  </si>
  <si>
    <t>623 personas indígenas atendidas por enlace social, línea base periodo enero 2017 -  a abril del 2020</t>
  </si>
  <si>
    <t xml:space="preserve">6. Sistema Distrital del Cuidado </t>
  </si>
  <si>
    <t xml:space="preserve">7749 Estrategia de Territorios Cuidadores </t>
  </si>
  <si>
    <t>8. Camino hacia la soberanía y la seguridad alimentaria</t>
  </si>
  <si>
    <t>8.4 Diseño e implementación de programas y proyectos que garanticen el acceso a los alimentos para los pueblos indígenas con mayor grado de fragilidad y vulnerabilidad social, bajo un enfoque diferencial.</t>
  </si>
  <si>
    <t xml:space="preserve">Entregar el 100% apoyos alimentarios,  programados en la Complementación Alimentaria Canasta Básica Indígena  a familias en condición de pobreza y pobreza extrema. </t>
  </si>
  <si>
    <t>Hambre cero</t>
  </si>
  <si>
    <t>Derechos Humanos, Enfoque Diferencial</t>
  </si>
  <si>
    <t xml:space="preserve">porcentaje de personas indígenas  atendidas mediante apoyos alimentarios a través de Canasta Básica Indígena a familias en condición de pobreza y pobreza extrema  </t>
  </si>
  <si>
    <t>(Número  de personas indígenas atendidas mediante apoyos alimentarios a través de Canasta Básica Indígena a familias en condición de pobreza y pobreza extrema  /Número  de personas indígenas que cumplen con los requisitos para ser atendidos a través de Canasta Básica indígena a familias en condición de pobreza y pobreza extrema *100</t>
  </si>
  <si>
    <t>3015 personas atendidas en el 2019</t>
  </si>
  <si>
    <t xml:space="preserve">Sistema Distrital del Cuidado </t>
  </si>
  <si>
    <t>7745: Compromiso por una alimentación integral en Bogotá</t>
  </si>
  <si>
    <t>Dirección de Nutrición y Abastecimiento</t>
  </si>
  <si>
    <t>Boris Alexander Flomin de León
Sandra Milena Yo pasa</t>
  </si>
  <si>
    <t>3279797 ext. 70000</t>
  </si>
  <si>
    <t>bflomin@sdis.gov.co
syopasa@sdis.gov.co</t>
  </si>
  <si>
    <t>Entregar el 100% de los apoyos alimentarios a través de bonos canjeables a las familias  indígena vulnerables en Bogotá en el marco del dialogo con el espacio autónomo indígena</t>
  </si>
  <si>
    <t xml:space="preserve">Porcentaje  de personas indígenas  atendidas  con apoyos alimentarios entregados a través de Bonos canjeables por alimentos </t>
  </si>
  <si>
    <t>(Número de personas indígenas atendidas mediante  apoyos alimentarios entregados a través de Bonos canjeables por alimentos /Número de personas indígenas programas para ser atendidas  con apoyos alimentarios entregados a través de Bonos canjeables por alimentos*100</t>
  </si>
  <si>
    <t>746 personas atendidas con bonos del proyecto en el 2019</t>
  </si>
  <si>
    <t>Boris Alexander Flomin de Leon
Sandra Milena Yopasa</t>
  </si>
  <si>
    <t>Capacitar 584 hogares en educación nutricional y fortalecimiento de usos y costumbres desde el componente social, por medio de acciones y/o actividades ejecutadas desde el equipo social y nutricional del Cabildo Indígena</t>
  </si>
  <si>
    <t>Salud y bienestar</t>
  </si>
  <si>
    <t>Número de hogares  participantes de la Complementación alimentaria Canasta Básica Indígena, orientados en educación nutricional y/o fortalecimiento en usos y costumbres.</t>
  </si>
  <si>
    <t>Sumatoria  de hogares  participantes de la Complementación alimentaria Canasta Básica Indígena, orientados en educación nutricional y/o fortalecimiento en usos y costumbres.</t>
  </si>
  <si>
    <t>sin línea Base</t>
  </si>
  <si>
    <t>Boris Alexander Flomin de León
Sandra Milena Yopasa</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</si>
  <si>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</si>
  <si>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 xml:space="preserve">Evaluar  y ajustar la política pública de infancia y adolescencia en Bogotá Distrito Capital, de manera participativa y concertada con el espacio autónomo de pueblos indígenas. 
</t>
  </si>
  <si>
    <t>Diferencial</t>
  </si>
  <si>
    <t xml:space="preserve">Encuentros para  la Inclusión de niñas, niños, adolescentes y  familias de los pueblos indígenas en los espacios de evaluación de la Política pública de Infancia y Adolescencia, </t>
  </si>
  <si>
    <t>Número de encuentros realizados con los pueblos indígenas en los espacios de evaluación de la Política pública de Infancia y Adolescencia</t>
  </si>
  <si>
    <t>6 Sistema Distrital de Cuidado.</t>
  </si>
  <si>
    <t>7744: Generación de Oportunidades para el desarrollo integral de la Niñez y la Adolescencia de Bogotá</t>
  </si>
  <si>
    <t>Secretaria Distrital de Integración Social</t>
  </si>
  <si>
    <t>Subdirección para la Infancia</t>
  </si>
  <si>
    <t>Luis Hernando Parra Nope</t>
  </si>
  <si>
    <t>3279797 Ext: 12410</t>
  </si>
  <si>
    <t>lparra@sdis.gov.co</t>
  </si>
  <si>
    <t xml:space="preserve">Garantizar el funcionamiento de las once Casas de Pensamiento Intercultural en concertación con el espacio autónomo de los pueblos indígenas de Bogotá. </t>
  </si>
  <si>
    <t>Número de Casas de Pensamiento Intercultural que aportan a la pervivencia cultural indígena en contexto de ciudad.</t>
  </si>
  <si>
    <t>Sumatoria de Casas de Pensamiento Intercultural en funcionamiento.
2021: 11
2022: 12
2023: 12
2024: 12</t>
  </si>
  <si>
    <t xml:space="preserve">Aperturar 1 (una) Casa de Pensamiento Intercultural para el año 2022 en concertación con el espacio autónomo de pueblos indígenas en Bogotá. </t>
  </si>
  <si>
    <t xml:space="preserve"> Número de Casa de Pensamiento Intercultural para la pervivencia cultural indígena en contexto de ciudad.</t>
  </si>
  <si>
    <t>Sumatoria de  Casas de Pensamiento Intercultural aperturada.
2022- 1</t>
  </si>
  <si>
    <t xml:space="preserve">Garantizar que mínimo el 80% del talento humano de las  Casas de Pensamiento Intercultural sea indígena; con el debido aval de las autoridades indígenas. </t>
  </si>
  <si>
    <t>Porcentaje de Talento Humano con pertenencia indígena contratado en las Casas de Pensamiento Intercultural</t>
  </si>
  <si>
    <t>Número de  personas con pertenencia indígena contratadas en las Casas de Pensamiento Intercultural/Número de personas con pertenencia indígena programadas para ser contratadas en las casas de pensamiento intercultural *100
2021: 80%
2022:80%
2023:100%
2024:1O0%</t>
  </si>
  <si>
    <t>Contratar mínimo 3 sabedores o sabedoras indígenas en cada una de las Casas de Pensamiento Intercultural para movilizar y fortalecer las prácticas pedagógicas, culturales y comunitarias.</t>
  </si>
  <si>
    <t>Profesionales con pertenencia étnica contratados para las Casas de Pensamiento Intercultural en funcionamiento.</t>
  </si>
  <si>
    <t>Número de profesionales con pertenencia étnica contratados pertenecientes a la  de Casas de Pensamiento Intercultural en funcionamiento.
2021: 33
2022: 33
2023: 33
2024: 33</t>
  </si>
  <si>
    <t>La dotación ancestral, se realizará en la extensión de las Acciones Afirmativas 2020, así las cosas, no se podría establecer una nueva compra para cada año.</t>
  </si>
  <si>
    <t>Número de Dotación ancestral entregada en las 11 Casas de Pensamiento Intercultural</t>
  </si>
  <si>
    <t>Sumatoria de Entregas de dotación ancestral en las 11 Casas de Pensamiento Intercultural</t>
  </si>
  <si>
    <t>Compra de materiales de consumo diferenciales para la construcción y elaboración de artes propias, prácticas y costumbres para cada Casa de Pensamiento Intercultural en el marco de la dotación ancestral entre el año 2022 al 2024.</t>
  </si>
  <si>
    <t>Número de entrega de materiales de consumo diferenciales para la construcción y elaboración de artes propias para cada Casa de Pensamiento Intercultural en el marco de la dotación ancestral</t>
  </si>
  <si>
    <t>Sumatoria de entregas de  materiales de consumo diferenciales para la construcción y elaboración de artes propias para cada Casa de Pensamiento Intercultural en el marco de la dotación ancestral</t>
  </si>
  <si>
    <t>Implementar un plan anual de trabajo concertado con los Cabildos Indígenas e integración Social para el funcionamiento y fortalecimiento cultural en cada una de las Casas de Pensamiento Intercultural.</t>
  </si>
  <si>
    <t>Número de Planes de trabajo implementados para el funcionamiento y fortalecimiento cultural en cada una de las Casas de Pensamiento Intercultural.</t>
  </si>
  <si>
    <t>Sumatoria de  planes de trabajo implementados para el funcionamiento y fortalecimiento cultural en cada una de las Casas de Pensamiento Intercultural.</t>
  </si>
  <si>
    <t>Consolidar e implementar una ruta de trabajo para la inclusión de gestantes indígenas en los servicios sociales de la Subdirección para la Infancia.</t>
  </si>
  <si>
    <t>Número de Rutas de trabajo para la inclusión de gestantes indígenas en los servicios sociales de la Subdirección para la Infancia.</t>
  </si>
  <si>
    <t>Sumatoria de Ruta de trabajo formulada e implementada para la inclusión de gestantes indígenas en los servicios sociales de la Subdirección para la Infancia.</t>
  </si>
  <si>
    <t>Se brindará atención a las personas habitantes de calle pertenecientes a los pueblos indígenas con enfoque diferencial étnico.</t>
  </si>
  <si>
    <t>Porcentaje de personas habitantes de calle y en riesgo de estarlo pertenecientes a los pueblos indígenas atendidos con enfoque diferencial étnico</t>
  </si>
  <si>
    <t xml:space="preserve">Número de personas habitantes de calle y en riesgo de estarlo pertenecientes a los pueblos indígenas atendidos / Número de personas habitantes de calle y en riesgo de estarlo pertenecientes a los pueblos indígenas que solicitan atención * 100 </t>
  </si>
  <si>
    <t>16 personas habitantes de calle pertenecientes a los pueblos Indígenas  atendidos entre 2016-2020</t>
  </si>
  <si>
    <t>3 Movilidad Social Integral</t>
  </si>
  <si>
    <t>Proyecto 7757 - Implementación de estrategias y servicios integrales para el abordaje del fenómeno de habitabilidad en calle en Bogotá</t>
  </si>
  <si>
    <t>Subdirección para la Adultez</t>
  </si>
  <si>
    <t>Daniel Mora Ávila Miguel Alberto González</t>
  </si>
  <si>
    <t>3279797 ext. 65000</t>
  </si>
  <si>
    <t>dmoraa@sdis.gov.co mgonzaleza@sdis.gov.co</t>
  </si>
  <si>
    <t>1.1 Garantizar acciones para la pervivencia, permanencia y fortalecimiento de la autonomía para la gobernabilidad de los pueblos indígenas y sus instituciones representativas en la ciudad, de conformidad con el Derecho Mayor, la Ley de Origen y la Ley Nat</t>
  </si>
  <si>
    <t xml:space="preserve">Garantizar la continuidad de la Casa de pensamiento indígena con su operatividad a través de un equipo profesional indígena integrado por un coordinador, un abogado, un profesional del área social (antropólogo, trabajador social y/o sociólogo), un Mayor de la comunidad y un auxiliar administrativo, proceso que será concertado con las 14 autoridades del espacio autónomo. </t>
  </si>
  <si>
    <t>Porcentaje garantizado de presupuesto de gastos de operación de la Casa de pensamiento indígena y Equipo profesional indígena contratado</t>
  </si>
  <si>
    <t>(Presupuesto de gastos de operación de la Casa de pensamiento indígena y Equipo profesional indígena contratado / Presupuestos de gastos de operación programado)*100%</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</si>
  <si>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</si>
  <si>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</si>
  <si>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Gobierno</t>
  </si>
  <si>
    <t>Secretaria Distrital de Gobierno</t>
  </si>
  <si>
    <t>Subdirección de Asuntos Étnicos</t>
  </si>
  <si>
    <t>Indi Iaku Sigindioy</t>
  </si>
  <si>
    <t>indi.singindioy@gobiernobogota.gov.co</t>
  </si>
  <si>
    <t>Garantizar  el seguimiento a los Planes de Acciones Afirmativas para pueblos indígenas a través de la continuidad  del equipo que cumpla con los requisitos de la SDG y permitan la articulación de los sectores de la administración distrital en concertación con  los 14 pueblos indígenas del espacio autónomo.</t>
  </si>
  <si>
    <t>Porcentaje de ejecución del plan de trabajo para garantizar la participación en el seguimiento del Plan de Acciones Afirmativas</t>
  </si>
  <si>
    <r>
      <rPr>
        <sz val="12"/>
        <color theme="1"/>
        <rFont val="Arial"/>
        <family val="2"/>
      </rPr>
      <t>(Sumatoria de actividades o fases del plan de trabajo para garantizar la participación en el seguimiento del Plan de Acciones Afirmativas ejecutadas / sumatoria de actividades o fases del plan de trabajo para garantizar la participación en el seguimiento en el Plan de Acciones Afirmativas programadas)*100
Actividad 1. Diseño del plan de trabajo</t>
    </r>
    <r>
      <rPr>
        <sz val="12"/>
        <color rgb="FFFF0000"/>
        <rFont val="Arial"/>
        <family val="2"/>
      </rPr>
      <t xml:space="preserve"> </t>
    </r>
  </si>
  <si>
    <t>Implementar cuatro (4) Planes de Acciones Afirmativas - PIAA para grupos étnicos, que permitan su ejecución en articulación con los Sectores de la administración Distrital</t>
  </si>
  <si>
    <t xml:space="preserve">	7787 </t>
  </si>
  <si>
    <t>Reformular la Política Pública Indígena garantizando las condiciones, el presupuesto que responda y los medios para la participación e inclusión.</t>
  </si>
  <si>
    <t>Porcentaje de ejecución de la guía  metodológica para la reformulación de la política publica indígena</t>
  </si>
  <si>
    <t>(Sumatoria de actividades o fases de ejecución de la guía  metodológica para la reformulación de la política publica indígena ejecutadas / Sumatoria de actividades o fases de ejecución de la guía  metodológica para la reformulación de la política publica indígena programadas)*100</t>
  </si>
  <si>
    <t>Reformular cuatro (4) políticas públicas étnicas</t>
  </si>
  <si>
    <t>Implementación de estrategias que promuevan y garanticen la inclusión laboral de los pueblos indígenas, bajo un enfoque diferencial en el sector público y privado</t>
  </si>
  <si>
    <t>Desarrollar habilidades financieras para empresarios, micro, pequeñas empresas, negocios, pequeños comercios, unidades productivas y/o personas de las comunidades indígenas que sean remitidas por la entidad coordinadora del plan de acción y /o pueblo indígena, a través de los talleres de educación financiera de la SDDE.</t>
  </si>
  <si>
    <t>Porcentaje de empresarios empresarios, micro, pequeñas empresas, negocios, pequeños comercios, unidades productivas y/o personas de las comunidades indígenas con habilidades financieras desarrolladas, remitidas
por la entidad coordinadora del plan de acción y /o pueblo indígena, a través de los talleres de educación financiera de la SDDE.</t>
  </si>
  <si>
    <t>(Número de empresarios empresarios, micro, pequeñas empresas, negocios, pequeños comercios, unidades productivas y/o personas de las comunidades indígenas con habilidades financieras desarrolladas, a través de los talleres de educación financiera de la SDDE/Número de empresarios empresarios, micro, pequeñas empresas, negocios, pequeños comercios, unidades productivas y/o personas de las comunidades indígenas remitidas por la entidad coordinadora del plan de acción y /o pueblo indígena, para el desarrollo de habilidades de educación financiera)*100</t>
  </si>
  <si>
    <t>12,  de enero a septiembre de 2020</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</si>
  <si>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</si>
  <si>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</si>
  <si>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</si>
  <si>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Económico</t>
  </si>
  <si>
    <t>Secretaria Distrital de Desarrollo Económico</t>
  </si>
  <si>
    <t>Subdirección de Financiamiento e Inclusión Financiera</t>
  </si>
  <si>
    <t>Jaime Alviar
Martha Algarra</t>
  </si>
  <si>
    <t>3693777- 215</t>
  </si>
  <si>
    <t>jalviar@sdde.gov.co
malgarra@sdde.gov.co</t>
  </si>
  <si>
    <t>Apoyo a la gestión del financiamiento, por demanda, a MIPYMES, negocios, emprendimientos, pequeños comercios, unidades productivas que pertenecen a los pueblos indígenas, con el propósito de potencializar el arte propio, gastronomía, medicina, huertas, abonos, etnoturismo, otras formas de emprendimiento y demás prácticas ancestrales.</t>
  </si>
  <si>
    <t>Porcentaje de unidades productivas  pertenecientes a pueblos indígenas apoyadas financieramente a través del vehículo financiero vigente.</t>
  </si>
  <si>
    <t>(Número de unidades productivas  pertenecientes a pueblos indígenas apoyadas financieramente a través del vehículo financiero vigente/Número de unidades productivas  pertenecientes a pueblos indígenas que solicitan apoyo financieramente a través del vehículo financiero vigente y cumplen los requisitos para participar)*100</t>
  </si>
  <si>
    <t>1, de enero a septiembre de 2020</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</si>
  <si>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</si>
  <si>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Formar en habilidades y/o competencias laborales a población Indígena del espacio autónomo de los 14 pueblos, que solicite acceder a los servicios de la Agencia Pública de Empleo del Distrito "Bogotá Trabaja"</t>
  </si>
  <si>
    <t xml:space="preserve">
Porcentaje de personas  indígenas formadas en habilidades y/o competencias laborales en la Agencia Pública de Empleo del Distrito "Bogotá Trabaja" durante el cuatrienio</t>
  </si>
  <si>
    <t xml:space="preserve">
(Número de personas  indígenas formadas en habilidades y/o competencias laborales en la Agencia Pública de Empleo del Distrito "Bogotá Trabaja" durante el cuatrienio/Número de personas  indígenas que solicitan acceder a los servicios de la Agencia Pública de Empleo del Distrito "Bogotá Trabaja" durante el cuatrienio)*100</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</si>
  <si>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</si>
  <si>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</si>
  <si>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</si>
  <si>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</si>
  <si>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</si>
  <si>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Generación de canales de comercialización indígena atendiendo los procesos de producción, transformación, distribución y comercialización propios de los pueblos, de acuerdo con las dinámicas de mercado y economía indígena presentes en el Distrito y la región</t>
  </si>
  <si>
    <t>Garantizar la sensibilización y formación en procesos de exportación a unidades productivas de los pueblos indígenas bajo un enfoque diferencial</t>
  </si>
  <si>
    <t>Porcentaje de participación de unidades productivas de pueblos indígenas en procesos de sensibilización en materia de internacionalización empresarial.</t>
  </si>
  <si>
    <t xml:space="preserve">(Número de unidades productivas de los pueblos indígenas sensibilizadas y formadas en procesos de exportación bajo un enfoque diferencial / Número de unidades productivas de los pueblos indígenas remitidas por el espacio autónomo a procesos de sensibilización y formación en exportación)*100
</t>
  </si>
  <si>
    <t>25:Bogotá región productiva y competitiva</t>
  </si>
  <si>
    <t>177:Abrir nuevos mercados/segmentos comerciales para al menos 100 empresas , MiPymes y/o emprendimientos  con potencial exportador  y atracción de eventos , que permita la reactivación económica social</t>
  </si>
  <si>
    <t>7844: Fortalecimiento del comercio exterior, la productividad y el posicionamiento de Bogotá.</t>
  </si>
  <si>
    <t>Subdirección de Internacionalización</t>
  </si>
  <si>
    <t>María Paulina Gómez Gómez</t>
  </si>
  <si>
    <t>mpgomez@desarrolloeconomico.gov.co</t>
  </si>
  <si>
    <t xml:space="preserve">Garantizar la sensibilización y formación en temas de innovación de producto y comercialización a unidades productivas de los pueblos indígenas bajo un enfoque diferencial remitidas por el espacio autónomo de los 14 pueblos indígenas. </t>
  </si>
  <si>
    <t>Porcentaje de participación de unidades productivas de pueblos indígenas en procesos de sensibilización empresarial en materia de innovación y comercialización de producto.</t>
  </si>
  <si>
    <t>(Número de unidades productivas de los pueblos indígenas sensibilizados y formados en temas de innovación y comercialización de producto / Número de unidades productivas de los pueblos indígenas remitidas por el espacio autónomo a procesos de sensibilización  y formación en temas de innovación y comercialización de producto)*100</t>
  </si>
  <si>
    <t>180:Brindar acceso a mecanismos de financiación a 3.700 emprendimientos de estilo de vida, de alto impacto, independientes, MIPYMES acompañadas en programas de apropiación y fortalecimiento de nuevas tecnologías y empresas medianas en programas de sofisticación en innovación. Como mínimo un 20% de la oferta será destinada a jóvenes.</t>
  </si>
  <si>
    <t>7848: Fortalecimiento de la competitividad, como vehículo para el desarrollo del ecosistema empresarial de la Bogotá</t>
  </si>
  <si>
    <t>Subdirección de Ciencia, Tecnología e Innovación</t>
  </si>
  <si>
    <t>Fortalecimiento de los sistemas productivos propios de los pueblos indígenas de acuerdo con sus usos y costumbres, buscando un desarrollo sostenible y sustentable de economía y alimentación soberana</t>
  </si>
  <si>
    <t>Garantizar la vinculación de los actores pertenecientes a los pueblos indígenas remitidos por el espacio autónomo, en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t>
  </si>
  <si>
    <t xml:space="preserve">Porcentaje de actores  pertenecientes a los pueblos indígenas remitidos por el espacio autónomo,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
</t>
  </si>
  <si>
    <t xml:space="preserve">(Número de actores  pertenecientes a los pueblos indígenas ,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indígena./Número de actores  pertenecientes a los pueblos indígenas, remitidos por el espacio autónomo y que cumplen con los requisitos para participar en procesos de vinculación  a los esquemas de fortalecimiento del sistema de abastecimiento distrital de la ciudad)*100
</t>
  </si>
  <si>
    <t>182:Fortalecer al menos 8000 actores del sistema de abastecimiento distrital de alimentos, especialmente a los campesinos, y el fortalecimiento de sus organizaciones sociales.</t>
  </si>
  <si>
    <t xml:space="preserve"> 7846:Incremento de la sostenibilidad del Sistema de Abastecimiento y Distribución de Alimentos de Bogotá.</t>
  </si>
  <si>
    <t>Subdirección de Abastecimiento Alimentario</t>
  </si>
  <si>
    <t>Hugo Rojas</t>
  </si>
  <si>
    <t>hrojas@desarrolloeconomico.gov.co</t>
  </si>
  <si>
    <t>Garantizar la participación de los pueblos indígenas que hacen parte del espacio autónomo y que perviven en Bogotá, en los mercados campesinos itinerantes, teniendo en cuenta la dinámica de los cabildos, con sus productos propios (huertas caseras y comunitarias, arte propio, abonos, y otras unidades productivas).</t>
  </si>
  <si>
    <t>Porcentaje de personas de  los pueblos indígenas que perviven en Bogotá que participan en los mercados campesinos itinerantes, teniendo en cuenta la dinámica de los cabildos, con sus productos propios (huertas caseras y comunitarias, arte propio, abonos, y otras unidades productivas).</t>
  </si>
  <si>
    <t>(Número de personas de  los pueblos indígenas que perviven en Bogotá que participan en los mercados campesinos itinerantes, teniendo en cuenta la dinámica de los cabildos, con sus productos propios (huertas caseras y comunitarias, arte propio, abonos, y otras unidades productivas)/Número de personas de  los pueblos indígenas que perviven en Bogotá que cumplen con los requisitos para participar en los mercados campesinos itinerantes, teniendo en cuenta la dinámica de los cabildos, con sus productos propios)*100</t>
  </si>
  <si>
    <t>184:Organizar al menos 1.600 mercados campesinos, que hagan parte de circuitos económicos.</t>
  </si>
  <si>
    <t>Gestionar el fortalecimiento de la asistencia técnica agropecuaria con enfoque diferencial a las unidades productivas e iniciativas de emprendimiento de los pueblos ancestrales presentes en el Distrito Capital. Inicialmente en las localidades que presentan ruralidad urbana</t>
  </si>
  <si>
    <t>Porcentaje de unidades productivas e iniciativas de emprendimiento de los pueblos ancestrales presentes en el Distrito Capital, fortalecidas con asistencia técnica agropecuaria con enfoque diferencial, ubicadas en zona rural</t>
  </si>
  <si>
    <t>(Número de unidades productivas e iniciativas de emprendimiento de los pueblos ancestrales presentes en el Distrito Capital, fortalecidas con asistencia técnica agropecuaria con enfoque diferencial, ubicadas en zona rural/Número de unidades productivas e iniciativas de emprendimiento de los pueblos ancestrales presentes en el Distrito Capital, que cumplen con los requisitos para ser fortalecidas con asistencia técnica agropecuaria con enfoque diferencial, ubicadas en zona rural)*100</t>
  </si>
  <si>
    <t>186:Vincular al menos 750 hogares y/o unidades productivas a procesos productivos sostenibles y sustentables y de comercialización en el sector rural.</t>
  </si>
  <si>
    <t xml:space="preserve"> 7845:Desarrollo de alternativas productivas para fortalecer la sostenibilidad ambiental, productiva y comercial de los sistemas productivos de la ruralidad de Bogotá D.C.</t>
  </si>
  <si>
    <t>Subdirección de Economía Rural</t>
  </si>
  <si>
    <t xml:space="preserve">Garantizar la participación de productos propios de los pueblos indígenas en un directorio digital abierto a la ciudadanía, que contenga la información necesaria para visibilizar y fomentar el comercio de los productos y servicios que estas ofrecen. </t>
  </si>
  <si>
    <t xml:space="preserve">Porcentaje de unidades productivas con productos propios de los pueblos indígenas que participan en el directorio digital abierto a la ciudadanía, que contenga la información necesaria para visibilizar y fomentar el comercio de los productos y servicios que estas ofrecen. </t>
  </si>
  <si>
    <t>(Número de unidades productivas con productos propios de los pueblos indígenas que participan en el directorio digital abierto a la ciudadanía/ Número de unidades productivas con productos propios de los pueblos indígenas que cumplen con los requisitos para participar en el directorio digital abierto a la ciudadanía)*100</t>
  </si>
  <si>
    <t>24:Bogotá región emprendedora e innovadora</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</si>
  <si>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</si>
  <si>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</si>
  <si>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</si>
  <si>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</si>
  <si>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</si>
  <si>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Se debe registrar el valor de la ejecución presupuestal en la celda AO153</t>
  </si>
  <si>
    <t>3.5 Promoción y fomento de acciones para la recuperación, fortalecimiento, protección y salvaguarda de las lenguas nativas y la tradición oral y escrita de los pueblos indígenas.</t>
  </si>
  <si>
    <t>Fortalecer la lengua propia de 14 pueblos indígenas concertado con el espacio autónomo.</t>
  </si>
  <si>
    <t>Poblacional</t>
  </si>
  <si>
    <t>Acciones realizadas para el fortalecimiento de lenguas propias de los 14 pueblos indígenas</t>
  </si>
  <si>
    <t xml:space="preserve">Sumatoria de acciones realizadas </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</si>
  <si>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</si>
  <si>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</si>
  <si>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7648 - Fortalecimiento estratégico de la gestión cultural territorial, poblacional y de la participación incidente en Bogotá</t>
  </si>
  <si>
    <t xml:space="preserve">Cultura </t>
  </si>
  <si>
    <t xml:space="preserve">Secretaria Distrital de Cultura Recreación y Deporte </t>
  </si>
  <si>
    <t xml:space="preserve">Dirección de Asuntos Locales y Participación </t>
  </si>
  <si>
    <t>Hugo Cortés León</t>
  </si>
  <si>
    <t>hugo.cortes@scrd.gov.co</t>
  </si>
  <si>
    <t xml:space="preserve">En la casilla de presupuesto ejecutado se reporta cero, toda vez que el pago se realizará en noviembre, previa programación de los desembolsos previstos en el convenio con el CABILDO. </t>
  </si>
  <si>
    <t>Apoyar técnica y financieramente el Encuentro Distrital de pueblos indígenas, de conformidad con el Decreto 842/19</t>
  </si>
  <si>
    <t>Número de encuentros Distrital de pueblos Indígenas apoyados</t>
  </si>
  <si>
    <t>Sumatoria de encuentros apoyados</t>
  </si>
  <si>
    <t xml:space="preserve">Se debe registrar el valor de la ejecución presupuestal en la celda AO155 -
SCRD: No hubo desembolsos durante esa fecha de reporte por demoras en la documentación requerida que debía ser entregada por parte del cabildo Inga, fue necesario modificar la resolución para ampliar la fecha de ejecución del encuentro. </t>
  </si>
  <si>
    <t>3.4 Promoción de procesos de investigación cultural para recuperar, proteger, preservar, mantener, transmitir y proyectar las prácticas y expresiones culturales de los pueblos indígenas, a partir de sus conocimientos ancestrales y saberes tradicionales, e</t>
  </si>
  <si>
    <t>Apoyar técnica y financieramente el Encuentro Distrital de mujeres indígenas, de conformidad con el Decreto 865/19</t>
  </si>
  <si>
    <t>Número de encuentros Distrital de mujeres Indígenas apoyados</t>
  </si>
  <si>
    <t xml:space="preserve">Los recursos de esta acción son ejecutados bajo el modelo de operador logístico con que cuenta la SDCRD y en este sentido, el presupuesto total es de $7.500.000 a causa de las retenciones que por ley se otorga al operador. </t>
  </si>
  <si>
    <t>9. Camino territorio</t>
  </si>
  <si>
    <t>9.5 Garantía para la participación en la implementación de procesos de recuperación, conservación y preservación ambiental con los pueblos indígenas desde su cosmovisión, que permitan aportar a la construcción de una ciudad ambientalmente sostenible.</t>
  </si>
  <si>
    <t>Garantizar un equipo interdisciplinario de 5 personas indígenas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</si>
  <si>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Acción por el clima</t>
  </si>
  <si>
    <t>Ambiental, territorial, diferencial y de género</t>
  </si>
  <si>
    <t>Número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</si>
  <si>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Sumatoria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</si>
  <si>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3 personas indígenas contratadas desde la OPEL - SDA en el 2020, como referentes avalados por la autoridades tradicionales de los cabildos indígenas.</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</si>
  <si>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</si>
  <si>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</si>
  <si>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</si>
  <si>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</si>
  <si>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</si>
  <si>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</si>
  <si>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Vanessa Ramirez - Politicas</t>
  </si>
  <si>
    <t>alix.montes@ambientebogota.gov.co  - vanessa.ramirez@ambientebogota.gov.co</t>
  </si>
  <si>
    <t>*Presupuesto aproximando por contratación a 10 meses, sin embargo esta sujeto a la disponibilidad presupuestal anual del proyecto de inversión y los perfiles a contratar. 
 * El presupuesto en 2024, se contempla solo a junio por finalización de PDD. Aclaración: El Presupuesto corresponde a los CPS de los referentes indígenas, quienes gestionarán el desarrollo de esta acción en sumatoria de las adiciones de contrato realizadas.</t>
  </si>
  <si>
    <t>Apoyo a la creación y sostenimiento de cultivos de plantas medicinales de acuerdo con el pensamiento y prácticas ancestrales y sostenibles de los pueblos indígenas de manera permanente, para el servicio y necesidades en salud de las comunidades indígenas</t>
  </si>
  <si>
    <t>Apoyar los saberes, usos y costumbres de los pueblos indígenas, alrededor de la implementación de prácticas ancestrales de cultivo de plantas de especial interés cultural y simbólico. 
Huerta urbana con plantas medicinales. Desde la SDA, se gestionará la disposición y adecuación de un espacio para tal fin.
Esta iniciativa se desarrollará en un ejercicio de corresponsabilidad con la comunidad. La propuesta estará dividida en fases de trabajo conjunto.</t>
  </si>
  <si>
    <t>Número de fases de trabajo desarrolladas en apoyo a los saberes, usos y costumbres de los pueblos indígenas, alrededor de la implementación de prácticas ancestrales de cultivo de plantas de especial interés cultural y simbólico.</t>
  </si>
  <si>
    <t>Sumatoria de fases de trabajo desarrolladas en apoyo a los saberes, usos y costumbres de los pueblos indígenas, alrededor de la implementación de prácticas ancestrales de cultivo de plantas de especial interés cultural y simbólico:                       Fase 1: Gestión para la consecución del espacio                     Fase 2: Adecuación del espacio                                                Fase 3: Aprestamiento con la comunidad                                  Fase 4: implementación                                                             Fase 5: seguimiento</t>
  </si>
  <si>
    <t>No aplica</t>
  </si>
  <si>
    <t>*Presupuesto corresponde a los CPS de los referentes indígenas, quienes gestionarán el desarrollo de esta acción.</t>
  </si>
  <si>
    <t>Camino de protección y desarrollo integral</t>
  </si>
  <si>
    <t>Movilidad segura, sostenible y accesible</t>
  </si>
  <si>
    <t>Garantizar la incorporación en el programa “niños y niñas primero” incorporando el enfoque diferencial étnico indígena.</t>
  </si>
  <si>
    <t>11: Lograr que las ciudades y los asentamientos humanos sean inclusivos, seguros, resilientes</t>
  </si>
  <si>
    <t xml:space="preserve">Diferencial </t>
  </si>
  <si>
    <t>Número de convocatorias para conformación de mesa técnica con la SED y posteriores reuniones para la articulación de la incorporación en el programa</t>
  </si>
  <si>
    <t>Sumatoria del número de convocatorias realizadas</t>
  </si>
  <si>
    <t>Sin Línea base</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</si>
  <si>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</si>
  <si>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</si>
  <si>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</si>
  <si>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</si>
  <si>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Secretaría Distrital de  Movilidad</t>
  </si>
  <si>
    <t>Subdirección de Gestión en vía</t>
  </si>
  <si>
    <t>Jhon Domínguez
 Christian Medina 
 Luisa Salinas
 Diana Durán</t>
  </si>
  <si>
    <t>jdominguez@movilidadbogota.gov.co - cmedina@movilidadbogota.gov.co - lfsalinas@movilidadbogota.gov.co - dcduran@movilidadbogota.gov.co</t>
  </si>
  <si>
    <t>Subsidios y transferencias para la equidad</t>
  </si>
  <si>
    <t xml:space="preserve">Generar una estrategia para incluir a los pueblos indígenas en la reducción del gasto en transporte público, teniendo en cuenta el enfoque diferencial étnico indígena de la no sisbenización de esta población.   </t>
  </si>
  <si>
    <t>Numero de estrategias de inclusión realizadas</t>
  </si>
  <si>
    <t>Sumatoria del número de estrategias de inclusión de los pueblos indígenas en la reducción del gasto en transporte público</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</si>
  <si>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</si>
  <si>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</si>
  <si>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</si>
  <si>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</si>
  <si>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Benítez
 Daniela Ferro
 Ricardo Ojeda</t>
  </si>
  <si>
    <t>abenitezm@movilidadbogota.gov.co,
 dferro@movilidadbogota.gov.co,
 rojeda@movilidadbogota.gov.co</t>
  </si>
  <si>
    <t>Se debe registrar el valor de la ejecución presupuestal en la celda AO160</t>
  </si>
  <si>
    <t xml:space="preserve">Identificar, incluir y mejorar la calidad de vida de los loteros pertenecientes a la población indígena.
Los Cabildos indígenas revisarán internamente el número de personas que se dedican a esta labor, posteriormente, se llevará a cabo una mesa de trabajo con la Lotería de Bogotá para adelantar lo pertinente a la acción referida.  
</t>
  </si>
  <si>
    <t xml:space="preserve">Hacienda </t>
  </si>
  <si>
    <t xml:space="preserve">Secretaría Distrital de  Hacienda </t>
  </si>
  <si>
    <t>si se observa la acción concertada :"Los Cabildos indígenas revisarán internamente el número de personas que se dedican a esta labor, posteriormente, se llevará a cabo una mesa de trabajo con la Lotería de Bogotá para adelantar lo pertinente a la acción referida" se evidencia que la Secretaría Distrital de Hacienda no es la entidad competente esta acción no fue concertada con la Secretaría Distrital de Hacienda  se sugiere hablar con la Logrería de Bogotá al respecto.</t>
  </si>
  <si>
    <t>Realizar acompañamiento a las Transiciones Efectivas y Armónicas de los niños y niñas que transitan en bloque de las CPI -SDIS a las IED, garantizando a través de los convenios de asociación la contratación del talento humano perteneciente a un pueblo indígena que se requiera para este propósito</t>
  </si>
  <si>
    <t>4. Educación de calidad</t>
  </si>
  <si>
    <t>Derechos Humanos; Poblacional-Diferencial</t>
  </si>
  <si>
    <t>Porcentaje de Transiciones Efectivas y Armónicas acompañadas</t>
  </si>
  <si>
    <t>(Sumatoria de TEA en bloque de las CPI efectuadas / Total de TEA en bloque de las CPI propuestas) * 100</t>
  </si>
  <si>
    <t>LB= sin línea base
 Año= N.A.</t>
  </si>
  <si>
    <t>$ 81.907.836</t>
  </si>
  <si>
    <t>$ 84.872.900</t>
  </si>
  <si>
    <t>$ 87.486.985</t>
  </si>
  <si>
    <t>$ 90.312.815</t>
  </si>
  <si>
    <t>$ 93.446.669</t>
  </si>
  <si>
    <t>12: Educación Inicial:
 Bases sólidas para la vida</t>
  </si>
  <si>
    <t>85: Los colegios públicos garantizan la oferta de educación inicial así: 100% del grado transición; 90% del grado Jardín; 10 % del grado Prejardín</t>
  </si>
  <si>
    <t>7784: Fortalecimiento de la educación inicial con pertinencia y calidad en Bogotá D.C.</t>
  </si>
  <si>
    <t>EDUCACIÓN</t>
  </si>
  <si>
    <t>Secretaria de Educación del Distrito</t>
  </si>
  <si>
    <t>Dirección de Educación Preescolar y Básica</t>
  </si>
  <si>
    <t>Liliana Marcela Álvarez Bermúdez</t>
  </si>
  <si>
    <t>LALVAREZ@educacionbogota.gov.co</t>
  </si>
  <si>
    <t>4.6 Generación de procesos de construcción de interculturalidad con y entre los pueblos indígenas y la ciudadanía en general mediante el diseño y puesta en marcha de proyectos y estrategias educativas y de comunicación que propicien la convivencia ciudad</t>
  </si>
  <si>
    <t>Diseñar y ofertar de manera gradual, durante el cuatrienio, tres centros de interés interculturales: uno para la comunidad Wounaan, otro para la comunidad Eperara Siapidara y uno más para la comunidad Muisca de Suba, con participación y articulación de los pueblos indígenas del territorio en el diseño e implementación del Centro Interés.</t>
  </si>
  <si>
    <t>Número de Centros de interés diseñados y ofertados del 2021 al 2024.
 (nota: en el año 2020 se avanzará en el análisis de un centro de interés).</t>
  </si>
  <si>
    <t>Sumatoria de Centros de interés diseñados y ofertados</t>
  </si>
  <si>
    <t>$ 33.000.000</t>
  </si>
  <si>
    <t>$ 136.000.000</t>
  </si>
  <si>
    <t>$ 214.240.000</t>
  </si>
  <si>
    <t>$ 298.521.600</t>
  </si>
  <si>
    <t>$ 236.221.440</t>
  </si>
  <si>
    <t>14: Formación integral: más y mejor tiempo en los colegios</t>
  </si>
  <si>
    <t>97: Atender al 25% de los estudiantes de colegios públicos bajo la modalidad de jornada única.
 98: Atender al 25% de los estudiantes Públicos en jornada completa con 3 días semanales de actividad. Atender, adicionalmente al 12,15% de estudiantes de colegios públicos con actividades complementarias para el buen uso del tiempo para su formación integral, mínimo 1 día a la semana.</t>
  </si>
  <si>
    <t>7758: Fortalecimiento a la formación integral de calidad en jornada única y jornada completa, para niñas, niños y adolescentes en colegios distritales de Bogotá D.C</t>
  </si>
  <si>
    <t>Caracterizar los niños y niñas indígenas que egresan de las CPI y que transitan a las IED de la ciudad de Bogotá, con la participación de un profesional indígena avalado por las autoridades del espacio autónomo. La entidad garantizara los recursos necesarios para dar cumplimiento a la acción.</t>
  </si>
  <si>
    <t>Número de documentos de caracterización elaborados, de la población de niños y niñas de primera infancia pertenecientes a pueblos indígenas que transitan de las CPI a las IED de la ciudad de Bogotá</t>
  </si>
  <si>
    <t>Sumatoria de documentos de caracterización elaborados</t>
  </si>
  <si>
    <t>$ 32.091.837</t>
  </si>
  <si>
    <t>7686: Implementación del programa de innovación y transformación pedagógica en los colegios públicos para el cierre de brechas educativas de Bogotá D.C. 
 7784: Fortalecimiento de la educación inicial con pertinencia y calidad en Bogotá D.C.</t>
  </si>
  <si>
    <t>Realizar el análisis de los factores que componen el Índice de Asignación de Beneficios de Movilidad Escolar (IABME), con el fin de determinar la viabilidad de modificar el porcentaje asignado a la pertenencia étnica indígena en el Manual Operativo del PME. La entidad garantizara los recursos necesarios para dar cumplimiento a la acción.</t>
  </si>
  <si>
    <t>11. Ciudades y comunidades sostenibles</t>
  </si>
  <si>
    <t>Número de estudios de análisis del Índice de Asignación del Beneficio de Movilidad Escolar</t>
  </si>
  <si>
    <t>Sumatoria de estudios de análisis del Índice de Asignación del Beneficio de Movilidad Escolar</t>
  </si>
  <si>
    <t>$ 45.561.156</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</si>
  <si>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</si>
  <si>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</si>
  <si>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</si>
  <si>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</si>
  <si>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Daniel Eduardo Mora Castaneda</t>
  </si>
  <si>
    <t>dmorac@educacionbogota.gov.co</t>
  </si>
  <si>
    <t>Incluir en los menús de comida caliente (SIDAE/SIAT) del Programa de Alimentación Escolar, recetas e ingredientes propios de las comunidades indígenas que cumplan con los requerimientos nutricionales establecidos para la alimentación escolar en el marco del Programa. La entidad garantizara los recursos necesarios para dar cumplimiento a la acción.</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</si>
  <si>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</si>
  <si>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</si>
  <si>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</si>
  <si>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$ 1.996.626.224</t>
  </si>
  <si>
    <t>$ 2.076.491.273</t>
  </si>
  <si>
    <t>$ 2.159.550.924</t>
  </si>
  <si>
    <t>$ 2.245.932.960</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</si>
  <si>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</si>
  <si>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de los pueblos indígenas. La entidad garantizara los recursos necesarios para dar cumplimiento a la acción.</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</si>
  <si>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</si>
  <si>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</si>
  <si>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$ 13.200.000</t>
  </si>
  <si>
    <t>$ 25.168.000</t>
  </si>
  <si>
    <t>$ 30.000.000</t>
  </si>
  <si>
    <t>87: 100% de colegios públicos acompañados en el fomento de estilos de vida saludable, con énfasis en alimentación y nutrición saludable, movilidad sostenible y prevención de accidentes.</t>
  </si>
  <si>
    <t>Desarrollar acciones interculturales de los catorce pueblos indígenas del espacio autónomo en días emblemáticos para la promoción del bienestar estudiantil en el Distrito capital. La entidad garantizara los recursos necesarios para dar cumplimiento a la acción.</t>
  </si>
  <si>
    <t>Número de días emblemáticos para la promoción del bienestar estudiantil con acciones de interculturalidad desarrolladas.</t>
  </si>
  <si>
    <t>Sumatoria de días emblemáticos con acciones de interculturalidad</t>
  </si>
  <si>
    <t>$ 7.870.086</t>
  </si>
  <si>
    <t>$ 8.106.188</t>
  </si>
  <si>
    <t>$ 8.349.374</t>
  </si>
  <si>
    <t>$ 5.233.329</t>
  </si>
  <si>
    <t>Implementar el Modelo Educativo Flexible con enfoque diferencial, garantizando la vinculación de dinamizadores culturales indígenas, previo acuerdo con las comunidades de los catorce pueblos del espacio autónomo. La entidad garantizara los recursos necesarios para dar cumplimiento a la acción.</t>
  </si>
  <si>
    <t>Porcentaje de población indígena joven y adulta atendida a través del Modelo Educativo Flexible.</t>
  </si>
  <si>
    <t>(Sumatoria de población indígena joven y adulta atendidas a través del Modelo Educativo Flexible / Total de población indígena identificada) *100</t>
  </si>
  <si>
    <t>LB= 100% (242 estudiantes)
 Año= 2019</t>
  </si>
  <si>
    <t>$ 391.186.224</t>
  </si>
  <si>
    <t>$ 406.833.702</t>
  </si>
  <si>
    <t>$ 423.106.992</t>
  </si>
  <si>
    <t>$ 440.031.262</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</si>
  <si>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</si>
  <si>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</si>
  <si>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</si>
  <si>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</si>
  <si>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Erika Johanna Sánchez Casallas</t>
  </si>
  <si>
    <t>esanchezc@educacionbogota.gov.co</t>
  </si>
  <si>
    <t>Identificar a la población indígena desescolarizada mediante la estrategia de Búsqueda Activa y todos sus componentes, vinculando un gestor indígena que permita fortalecer y concertar el ejercicio con las comunidades indígenas del espacio autónomo. La entidad garantizara los recursos necesarios para dar cumplimiento a la acción.</t>
  </si>
  <si>
    <t>Porcentaje de población indígena desescolarizada identificada mediante la estrategia de Búsqueda Activa.</t>
  </si>
  <si>
    <t>(Sumatoria de población indígena identificada y caracterizada a través de estrategia de Búsqueda Activa / Total de población indígena encontrada ) *100</t>
  </si>
  <si>
    <t>LB= 100% (14 personas)
 Año= 2019</t>
  </si>
  <si>
    <t>$ 53.726.210</t>
  </si>
  <si>
    <t>$ 62.518.694</t>
  </si>
  <si>
    <t>$ 71.469.402</t>
  </si>
  <si>
    <t>$ 40.474.398</t>
  </si>
  <si>
    <t>Garantizar la priorización de asignación de cupos para las niñas, niños y adolescentes indígenas en el marco del proceso de matricula anual según el cronograma y lineamientos establecidos en la Resolución de Matricula.</t>
  </si>
  <si>
    <t>Porcentaje de personas indígenas que acceden al Sistema Educativo Oficial.</t>
  </si>
  <si>
    <t>(Sumatoria de personas indígenas que acceden al Sistema Educativo Oficial/ Total de personas indígenas que solicitan cupo en el Sistema Educativo Oficial) *100</t>
  </si>
  <si>
    <t>LB=100% (3.068 estudiantes)
 Año= 2019</t>
  </si>
  <si>
    <t>$ 960.572.712</t>
  </si>
  <si>
    <t>$ 1.124.795.980</t>
  </si>
  <si>
    <t>$ 1.304.248.513</t>
  </si>
  <si>
    <t>$ 1.497.514.356</t>
  </si>
  <si>
    <t>4.2 Construcción e implementación de un modelo de educación intercultural para los pueblos indígenas, que incluya niveles de educación propia, diseños curriculares, capacitación a docentes, diseño de material didáctico, investigación, seguimiento y evalúa</t>
  </si>
  <si>
    <t>Realizar acompañamiento pedagógico a las IED que cuentan con estudiantes indígenas para fortalecer los procesos de educación intercultural y bilingüe en el sistema educativo distrital, contando con la contratación de dinamizadores culturales y de dos (2) profesionales indígenas de los catorce pueblos del espacio autónomo indígena. La entidad garantizara los recursos necesarios para dar cumplimiento a la acción.</t>
  </si>
  <si>
    <t>Número de Instituciones Educativas acompañadas para fortalecer los procesos de educación intercultural y bilingüe en el sistema educativo distrital</t>
  </si>
  <si>
    <t>Sumatoria de Instituciones Educativas acompañadas</t>
  </si>
  <si>
    <t>LB=22 IED
 Año=2019</t>
  </si>
  <si>
    <t>$ 780.218.500</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</si>
  <si>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</si>
  <si>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</si>
  <si>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Dirección de Inclusión e Integración de Poblaciones</t>
  </si>
  <si>
    <t>Virginia Torres Montoya</t>
  </si>
  <si>
    <t>vtorresm1@educacionbogota.gov.co</t>
  </si>
  <si>
    <t>Garantizar y promover el diálogo de saberes entre las autoridades indígenas de la ciudad, las Direcciones Locales de Educación, directivos docentes y comunidades educativas para el fortalecimiento de los procesos de educación intercultural, de los catorce pueblos del espacio autónomo. La entidad garantizara los recursos necesarios para dar cumplimiento a la acción.</t>
  </si>
  <si>
    <t>Número de encuentros de diálogo de saberes realizados</t>
  </si>
  <si>
    <t>Sumatoria de encuentros realizados con Direcciones Locales de Educación (DILE) con acompañamiento pedagógico en sus IED</t>
  </si>
  <si>
    <t>LB=0
 Año=2020</t>
  </si>
  <si>
    <t>4.1 Diseño e implementación progresiva del sistema de educación indígena propio – SEIP que permitan la permanencia y pervivencia de la identidad cultural de los pueblos indígenas.</t>
  </si>
  <si>
    <t>Diseñar una propuesta de educación indígena propia, intercultural y bilingüe en Bogotá, con participación de los catorce pueblos indígenas del espacio autónomo en la ciudad.</t>
  </si>
  <si>
    <t>Número de contratos realizados para diseñar una propuesta de educación indígena propia, intercultural y bilingüe en Bogotá, con participación de los pueblos indígenas en la ciudad</t>
  </si>
  <si>
    <t>Sumatoria de contratos realizados para la construcción de la propuesta</t>
  </si>
  <si>
    <t>LB= 3 contratos
 Año=2020</t>
  </si>
  <si>
    <t>$ 248.000.000</t>
  </si>
  <si>
    <t>4.4 Promoción de estrategias pedagógicas y comunicativas para la divulgación de los derechos diferenciales de los pueblos indígenas dirigido a servidoras y servidores públicos, autoridades de policía, fuerzas militares y ciudadanía en general.</t>
  </si>
  <si>
    <t>Realizar tres eventos sobre educación propia e intercultural con estudiantes indígenas del espacio autónomo del sistema educativo distrital para el fortalecimiento y la pervivencia de su identidad cultural en la ciudad.</t>
  </si>
  <si>
    <t>Número de eventos realizados sobre educación propia e intercultural con estudiantes indígenas del sistema educativo distrital</t>
  </si>
  <si>
    <t>Sumatoria de eventos realizados con estudiantes indígenas de las IED acompañadas</t>
  </si>
  <si>
    <t>LB= 3 eventos
 Año=2019</t>
  </si>
  <si>
    <t>$ 20.000.000</t>
  </si>
  <si>
    <t>Beneficiar al 100% de los estudiantes de los catorce pueblos del espacio autónomo indígena, que cumplan con los criterios de elegibilidad para la entrega de dispositivos tecnológicos para acceso a la conectividad. La entidad garantizara los recursos necesarios para dar cumplimiento a la acción.</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</si>
  <si>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</si>
  <si>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</si>
  <si>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$ 10.000.000</t>
  </si>
  <si>
    <t>90: Beneficiar a 100.000 estudiantes vulnerables con la entrega de dispositivos de acceso y conectividad, para contribuir al cierre de brechas digitales.</t>
  </si>
  <si>
    <t>7638: Fortalecimiento de la infraestructura y dotación de ambientes de aprendizaje y sedes administrativas a cargo de la Secretaría de Educación de Bogotá D.C.</t>
  </si>
  <si>
    <t>Dirección de Dotaciones Escolares</t>
  </si>
  <si>
    <t>Angela Liliana Diaz Poveda</t>
  </si>
  <si>
    <t>aldiazp@educacionbogota.gov.co</t>
  </si>
  <si>
    <t>Realizar 6 espacios de capacitación sobre apropiación y uso de las TIC (2 espacios por año) dirigidos a autoridades indígenas, dinamizadores, líderes y lideresas, estudiantes indígenas, madres y padres de familia de los catorce pueblos del espacio autónomo. La entidad garantizara los recursos necesarios para dar cumplimiento a la acción.</t>
  </si>
  <si>
    <t>Número de espacios de capacitación realizados sobre apropiación y uso de TIC realizados</t>
  </si>
  <si>
    <t>Sumatoria de espacios de capacitación realizados sobre apropiación y uso de TIC realizados</t>
  </si>
  <si>
    <t>$ 4.000.000</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</si>
  <si>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</si>
  <si>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</si>
  <si>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</si>
  <si>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Ciencias, Tecnologías y Medios Educativos</t>
  </si>
  <si>
    <t>Ulia Yemail Cortés</t>
  </si>
  <si>
    <t>uyemail@educacionbogota.gov.co</t>
  </si>
  <si>
    <t>Garantizar e implementar talleres de orientación socio ocupacional dirigidos exclusivamente a los jóvenes indígenas de grado decimo y once que hacen parte del espacio autónomo, concertado entre la secretaria de educación distrital y sus autoridades tradicionales.</t>
  </si>
  <si>
    <t>Número de talleres realizados de orientación socio ocupacional dirigidos a la población indígena.</t>
  </si>
  <si>
    <t>Sumatoria de talleres de orientación socio ocupacional dirigidos a la población indígena.</t>
  </si>
  <si>
    <t>$ 13.400.000</t>
  </si>
  <si>
    <t>$ 40.000.000</t>
  </si>
  <si>
    <t>$ 41.200.000</t>
  </si>
  <si>
    <t>$ 42.436.000</t>
  </si>
  <si>
    <t>$ 22.491.080</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</si>
  <si>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</si>
  <si>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</si>
  <si>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</si>
  <si>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Dirección de Educación Media</t>
  </si>
  <si>
    <t>Helen Johanna Orjuela Tacha</t>
  </si>
  <si>
    <t>horjuelat@educacionbogota.gov.co</t>
  </si>
  <si>
    <t>Garantizar el diseño e implementación de tres Cátedras de Pedagogía concertadas con las catorce autoridades indígenas del espacio autónomo, sobre pedagogías propias, interculturales que contribuyan a generar un proceso de reflexión, análisis, proyección, apropiación y fortalecimiento de la educación propia en contexto de ciudad, garantizando el desarrollo logístico y académico de las mismas.</t>
  </si>
  <si>
    <t>Número de Cátedras de Pedagogía realizadas sobre sobre pedagogías propias, interculturales y latinoamericanas</t>
  </si>
  <si>
    <t>Sumatoria de Cátedras de Pedagogía realizadas sobre sobre pedagogías propias, interculturales y latinoamericanas</t>
  </si>
  <si>
    <t>LB= 1 cátedra de pedagogía
 Año= 2018</t>
  </si>
  <si>
    <t>$ 5.000.000</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</si>
  <si>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</si>
  <si>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</si>
  <si>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Dirección de Formación de Docentes e Innovaciones Pedagógicas</t>
  </si>
  <si>
    <t>Jenny Patricia Nino Rodriguez</t>
  </si>
  <si>
    <t>jninor@educacionbogota.gov.co</t>
  </si>
  <si>
    <t>Realizar un programa de formación permanente dirigido a maestros, maestras y directivos docentes indígenas (avalados por las autoridades indígenas del espacio autónomo) o que forman estudiantes de dichas comunidades en las IED con vinculación en propiedad, relacionado con educación propia intercultural y bilingüe en contextos de ciudad.</t>
  </si>
  <si>
    <t>Número de maestros, maestras y directivos docentes apoyados con un programa de formación permanente relacionado con educación propia intercultural y bilingüe en contextos de ciudad</t>
  </si>
  <si>
    <t>Sumatoria de maestros, maestras y directivos docentes apoyados con un programa de formación permanente</t>
  </si>
  <si>
    <t>LB= 1 programa de formación permanente, 70 maestras y maestros 
 Año= 2019</t>
  </si>
  <si>
    <t>$ 22.500.000</t>
  </si>
  <si>
    <t>Realizar una Estancia Pedagógica donde maestros, maestras y directivos docentes indígenas (avalados por las autoridades indígenas del espacio autónomo) o que forman estudiantes de dichas comunidades en las IED, vinculados en propiedad, visiten uno de los territorios de los pueblos indígenas pertenecientes al espacio autónomo de Bogotá, fomentando el intercambio de saberes entre las comunidades y los participantes.</t>
  </si>
  <si>
    <t>Número de Estancias Pedagógicas de intercambio de saberes realizada</t>
  </si>
  <si>
    <t>Sumatoria de Estancias Pedagógicas de intercambio de saberes</t>
  </si>
  <si>
    <t>Garantizar la formación posgradual de 20 maestros, maestras y directivos docentes indígenas (avalados por las autoridades indígenas del espacio autónomo) o que forman estudiantes de dichas comunidades en las IED, vinculados en propiedad, en líneas o énfasis en educación intercultural o etnoeducación.</t>
  </si>
  <si>
    <t>Número de maestros, maestras y directivos docentes, apoyados con formación posgradual en líneas o énfasis en educación intercultural o etnoeducación.</t>
  </si>
  <si>
    <t>Sumatoria de maestros, maestras y directivos docentes apoyados con programas de formación posgradual</t>
  </si>
  <si>
    <t>LB= 32 docentes con formación posgradual
 Año=2019 y 2020</t>
  </si>
  <si>
    <t>$ 140.000.000</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</si>
  <si>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</si>
  <si>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Diseñar e implementar unas estrategias de acción para promover la permanencia y reducir el nivel de abandono de los jóvenes de las comunidades indígenas que hacen parte del espacio autónomo, desarrollando estrategias en conjunto con las autoridades indígenas, para el Acceso a la Educación Superior en las IES aliadas. La entidad garantizará los recursos necesarios para dar cumplimiento a la acción.</t>
  </si>
  <si>
    <t>Porcentaje de acciones desarrolladas para promover la permanencia y reducir los niveles de abandono a las estrategias de Acceso a la Educación Superior en las IES aliadas.</t>
  </si>
  <si>
    <t>(Sumatoria de acciones desarrolladas / sumatoria de acciones programas )*100</t>
  </si>
  <si>
    <t>$ 3.125.000</t>
  </si>
  <si>
    <t>115: Ofrecer a través de las IES, 20 mil cupos nuevos de educación superior mediante un modelo inclusivo y flexible que brinde alternativas de acceso, permanencia y pertinencia a programas de educación superior o educación posmedia,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</si>
  <si>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</si>
  <si>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</si>
  <si>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Nelson Daniel Álvarez Ospina</t>
  </si>
  <si>
    <t>ndalvarez@educacionbogota.gov.co</t>
  </si>
  <si>
    <t>Garantizar un proceso anual de divulgación y socialización de la oferta, para el acceso a la educación superior y educación postmedia para la comunidad Indígena, previa concertación con las autoridades indígenas de los cabildos que hacen parte del espacio autónomo. La entidad garantizara los recursos necesarios para realizar la acción.</t>
  </si>
  <si>
    <t>Número de socializaciones realizadas de las estrategias de Acceso a la Educación Superior para la Comunidad Indígena.</t>
  </si>
  <si>
    <t>Sumatoria de Socializaciones de las estrategias de Acceso a la Educación Superior para la Comunidad Indígena.</t>
  </si>
  <si>
    <t>LB= 2 Socializaciones efectuadas a la población objetivo, por medio de Facebook live, de manera presencial y de mas herramientas existentes. 
 Año= 2020</t>
  </si>
  <si>
    <t>$ 1.042.563</t>
  </si>
  <si>
    <t>$ 1.094.691</t>
  </si>
  <si>
    <t>$ 1.149.425</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</si>
  <si>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</si>
  <si>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Garantizar el 15% de calificación diferencial en el documento de los términos de las convocatorias de Acceso a Educación Superior y Educación Postmedia para la comunidad indígena, sobre el total de la asignación incluyendo enfoque de género para mujeres, previo cumplimiento de requisitos.</t>
  </si>
  <si>
    <t>Número de documentos elaborados de términos de las convocatorias de Acceso a Educación Superior y Educación Postmedia con el 15% de calificación diferencial para la comunidad indígena.
 (Nota: Se encuentran sujetas a la creación, direccionamiento y unificación de estrategias las cuales serán definidas en la Agencia de Educación Superior, en donde se garantice la asignación del porcentaje de participación a la comunidad indígena. Se garantiza la vinculación previo cumplimiento de requisitos establecidos en las convocatorias.)</t>
  </si>
  <si>
    <t>Sumatoria de documentos de términos de las convocatorias de Acceso a Educación Superior y Educación Postmedia con calificación diferencial.</t>
  </si>
  <si>
    <t>LB= La línea base de la presente acción afirmativa se basa en el aumento de los puntajes diferenciales los cuales permitirán que mas personas del pueblo indígena pueda ingresar a la educación superior. 
 Año= Convocatoria de Acceso a Educación Superior 2020-1.</t>
  </si>
  <si>
    <t>$ 16.129.610</t>
  </si>
  <si>
    <t>$ 16.936.091</t>
  </si>
  <si>
    <t>$ 17.782.895</t>
  </si>
  <si>
    <t>$ 18.672.040</t>
  </si>
  <si>
    <t>Elaborar e implementar un estudio de identificación de perfiles de formación y cualificación profesional para la población indígena orientado al acceso pertinente en educación superior y educación postmedia. La entidad garantizara los recursos necesarios para dar cumplimiento a la acción. realizando seguimiento semestralmente</t>
  </si>
  <si>
    <t>Número de estudios elaborados e implementados de identificación de perfiles de formación y cualificación profesional para la población indígena orientado al acceso pertinente en educación superior y educación postmedia.</t>
  </si>
  <si>
    <t>Sumatoria de estudios de identificación de perfiles de formación y cualificación profesional para la población indígena</t>
  </si>
  <si>
    <t>$ 8.333.333</t>
  </si>
  <si>
    <t>3.2 Generación de espacios para la sensibilización y formación ciudadana frente al reconocimiento, respeto y valoración de los pueblos indígenas en el Distrito.</t>
  </si>
  <si>
    <t>Fortalecer y visibilizar las expresiones artísticas de los pueblos indígenas para el conocimiento de la ciudadanía, a través de la difusión de diferentes ensambles musicales junto con la Orquesta Filarmónica de Bogotá - OFB y en concertación con autoridades de pueblos indígenas. La acción será desarrollada por demanda con el cabildo interesado, teniendo en cuenta su trayectoria y procesos artísticos relevantes.</t>
  </si>
  <si>
    <t>Educación
 de Calidad</t>
  </si>
  <si>
    <t>Étnico</t>
  </si>
  <si>
    <t>Número de conciertos realizados</t>
  </si>
  <si>
    <t>Sumatoria de conciertos realizados</t>
  </si>
  <si>
    <t>Sin Línea Base</t>
  </si>
  <si>
    <t xml:space="preserve">Creación y Vida 
cotidiana - 
Apropiación
ciudadana del
arte, la cultura y 
el patrimonio para
la democracia 
cultural
</t>
  </si>
  <si>
    <t>Diseñar e implementar una (1) estrategia para fortalecer a Bogotá como una ciudad creativa de la música (Red UNESCO 2012)</t>
  </si>
  <si>
    <t>7691  Bogotá Ciudad
 Filarmónica</t>
  </si>
  <si>
    <t>OFB</t>
  </si>
  <si>
    <t>Dirección Sinfónica</t>
  </si>
  <si>
    <t>Antonio Suarez 
Diana Corina Jaime</t>
  </si>
  <si>
    <t>2320266
Ext. 119 - 188</t>
  </si>
  <si>
    <t>asuarez@ofb.gov.co
djaimes@ofb.gov.co</t>
  </si>
  <si>
    <t xml:space="preserve">El sector reporta avance cualitativo, pero no cualitativo </t>
  </si>
  <si>
    <t>3.3 Fomento a las prácticas culturales, recreativas y deportivas de los pueblos indígenas con autonomía y fundamento en sus planes de permanencia y pervivencia cultural.</t>
  </si>
  <si>
    <t xml:space="preserve">Garantizar la vinculación de niñas, niños, adolescentes y jóvenes de los Pueblos Indígenas que hacen parte del espacio autónomo a los procesos de formación impartidos por la OFB, en los Centros Filarmónicos Escolares y Locales </t>
  </si>
  <si>
    <t>Educación
de Calidad</t>
  </si>
  <si>
    <t xml:space="preserve">Étnico </t>
  </si>
  <si>
    <t>Número de personas beneficiadas</t>
  </si>
  <si>
    <t>Sumatoria de personas beneficiadas</t>
  </si>
  <si>
    <t xml:space="preserve">Formación integral más y mejor tiempo en los colegios
</t>
  </si>
  <si>
    <t xml:space="preserve">
Realizar un proceso integral de formación a lo largo de la vida con énfasis en el arte y la cultura </t>
  </si>
  <si>
    <t>7663  Formación 
musical Vamos a la 
Filarmónica</t>
  </si>
  <si>
    <t>Dirección de Fomento y Desarrollo</t>
  </si>
  <si>
    <t>Gisela de la Guardia
Diana Carolina Ruiz</t>
  </si>
  <si>
    <t>2889988 Extensiones 117 - 111</t>
  </si>
  <si>
    <t>gdelaguardia@ofb.gov.co
druiz@ofb.gov.co</t>
  </si>
  <si>
    <t>Establecer convenios en perspectiva de agricultura urbana con el Jardín Botánico, de acuerdo a las propuestas que se hagan desde los pueblos indígenas</t>
  </si>
  <si>
    <t>% Convenios de cooperación suscritos  en perspectiva de agricultura urbana con el Jardín Botánico, de acuerdo a las propuestas presentadas y que sean  viables que se hagan desde los pueblos indígenas</t>
  </si>
  <si>
    <t>Número de convenios de cooperación suscritos  / número de convenios propuestos por los pueblos *100</t>
  </si>
  <si>
    <t>Bogotá región emprendedora e innovadora</t>
  </si>
  <si>
    <t>172 Implementar un programa Distrital de agricultura urbana y periurbana articulado a los mercados campesinos</t>
  </si>
  <si>
    <t>7681. Fortalecimiento de la agricultura urbana y periurbana</t>
  </si>
  <si>
    <t>JARDIN BOTÁNICO JOSÉ CELESTNO MUTIS</t>
  </si>
  <si>
    <t>Técnica operativa</t>
  </si>
  <si>
    <t>Germán Darío Álvarez
Magda Lorena Palacios</t>
  </si>
  <si>
    <t>4377060 ext.1009
3002270855</t>
  </si>
  <si>
    <t>correspondenciasto@jbb.gov.co
planeacion@jbb.gov.co</t>
  </si>
  <si>
    <t>Se debe establecer el valor del presupuesto estimado para el cumplimiento de la acción para cada vigencia</t>
  </si>
  <si>
    <t>Emprendimientos por subsistencia de los pueblos indígenas que perviven en Bogotá fortalecidos por medio de asesoría técnica y empresariales, acompañamiento psicosocial, formación en inclusión financiera y el fomento de espacios y canales para la comercialización, sujeto a que se encuentren inscritos en el Registro Individual de Vendedores informales (RIVI)</t>
  </si>
  <si>
    <t>Emprendimientos por subsistencia fortalecidos</t>
  </si>
  <si>
    <t>Sumatoria de  emprendimientos por subsistencia incubados de personas provenientes de los pueblos y comunidades indígenas en todas su formas propias de gobierno, que cumplen con los criterios de ingreso.</t>
  </si>
  <si>
    <t xml:space="preserve">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t>
  </si>
  <si>
    <t>7722:Fortalecimiento de la inclusión productiva de emprendimientos por subsistencia</t>
  </si>
  <si>
    <t>IPES</t>
  </si>
  <si>
    <t>Subdirección de Emprendimiento, Servicios Empresariales y Comercialización</t>
  </si>
  <si>
    <t>Cristian Felipe González Guerrero</t>
  </si>
  <si>
    <t>2976030 EXT 310</t>
  </si>
  <si>
    <t>cfgonzalezg@ipes.gov.co</t>
  </si>
  <si>
    <t>registrar seguimiento acumulado.</t>
  </si>
  <si>
    <t>Garantizar la inclusión de un referente indígena que articulará las acciones entre el IPES y el espacio autónomo de los pueblos indígenas. Este referente será concertado con el espacio autónomo de los 14 pueblos indígenas, quien deberá cumplir con los requisitos de contratación establecidos por la Alcaldía Mayor,</t>
  </si>
  <si>
    <t>Inclusión referente indígena para articular acciones entre el IPES y el espacio autónomo de los pueblos indígenas</t>
  </si>
  <si>
    <t>Referente contratado para articular acciones entre el IPES y el espacio autónomo de los pueblos indígenas</t>
  </si>
  <si>
    <t>121:Mantener al menos 750 espacios y fortalecer al menos 125 ferias para la comercialización en el Espacio Público alineados con las nuevas
oportunidades de mercado en la reactivación económica para MiPymes y/o emprendimientos</t>
  </si>
  <si>
    <t xml:space="preserve">7773:Fortalecimiento oferta de alternativas económicas en el espacio público en Bogotá
</t>
  </si>
  <si>
    <t xml:space="preserve">Subdirección De Gestión,  Redes Sociales E Informalidad </t>
  </si>
  <si>
    <t>Luz Nereida Moreno</t>
  </si>
  <si>
    <t>2976030 EXT 300</t>
  </si>
  <si>
    <t>lnmoreno@ipes.gov.co</t>
  </si>
  <si>
    <t>Concertar con los pueblos indígenas el desarrollo de 7 ferias de sector (IPES- DESARROLLO ECONOMICO CON APOYO DE SECRETARIA DE GOBIERNO) desde las cosmovisiones propias de los pueblos indígenas, promoviendo estrategias presenciales y/o virtuales que incentiven la reinvención, generación de modelos de negocios y permitiendo la comercialización innovadora.</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</si>
  <si>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</si>
  <si>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</si>
  <si>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Luz Nereyda Moreno</t>
  </si>
  <si>
    <t>Vincular a personas de los pueblos indígenas que lo demanden, a procesos de fortalecimiento en productos turísticos y cultura turística</t>
  </si>
  <si>
    <t xml:space="preserve">Porcentaje de personas de los pueblos indígenas vinculados a procesos de cultura turística. </t>
  </si>
  <si>
    <t>(Número de personas de los pueblos indígenas vinculados a procesos cultura turística/ Número de personas de los pueblos indígenas que solicitan participar a procesos de cultura turística y cumplen los requisitos con enfoque turístico)*100</t>
  </si>
  <si>
    <t>26:Bogotá y región, el mejor destino para visitar</t>
  </si>
  <si>
    <t>192:Implementar al menos seis productos turísticos, de los cuales 3 sean de alcance regional</t>
  </si>
  <si>
    <t>7705:Fortalecimiento del sistema turístico de Bogotá Región, para responder a las principales tendencias
oportunidades y cambios que inciden en el sector, en Bogotá</t>
  </si>
  <si>
    <t>Instituto Distrital de Turismo - IDT</t>
  </si>
  <si>
    <t xml:space="preserve">
Subdirección Gestión de Destino
Oficina Asesora de Planeación </t>
  </si>
  <si>
    <t xml:space="preserve">
Verónica Arbeláez
Camila Benítez 
Judith Borja </t>
  </si>
  <si>
    <t xml:space="preserve">
veronica.arbelaez@idt.gov.co
camila.benitez@idt.gov.co judith.borda@idt.gov.co
 </t>
  </si>
  <si>
    <t xml:space="preserve">Vincular a personas de los pueblos indígenas que lo demanden, a procesos de fortalecimiento en productos turísticos y cultura turística en concertación con el espacio autónoma de pueblos indígenas. </t>
  </si>
  <si>
    <t>Porcentaje de personas de los pueblos indígenas vinculados a procesos de fortalecimiento en productos turísticos.</t>
  </si>
  <si>
    <t>(Número de personas de los pueblos indígenas vinculados a procesos de fortalecimiento en productos turísticos/ Número de personas de los pueblos indígenas que solicitan participar a procesos de fortalecimiento en productos turísticos y cumplen los requisitos con enfoque turístico)*100</t>
  </si>
  <si>
    <t xml:space="preserve">Subdirección Gestión de Destino
Oficina Asesora de Planeación </t>
  </si>
  <si>
    <t xml:space="preserve">Angela Guzmán 
Camila Benítez 
Judith Borja </t>
  </si>
  <si>
    <t xml:space="preserve">angela.guzman@idt.gov.co
camila.benitez@idt.gov.co judith.borda@idt.gov.co
 </t>
  </si>
  <si>
    <t xml:space="preserve">Vincular unidades productivas con enfoque turístico de los pueblos indígenas que lo demanden, a servicios de asistencia técnica en procesos de formalización turística en concertación con las autoridades de los 14 pueblos indígenas. </t>
  </si>
  <si>
    <t xml:space="preserve">Porcentaje de unidades productivas con enfoque turístico de los pueblos indígenas vinculadas a servicios de asistencia técnica en procesos de formalización turística. </t>
  </si>
  <si>
    <t>(Número de unidades productivas con enfoque turístico de los pueblos indígenas vinculadas a servicios de asistencia técnica en procesos de formalización turística/Número de unidades productivas con enfoque turístico de los pueblos indígenas que cumplen con los requisitos para acceder a servicios de asistencia técnica en procesos de formalización turística.).</t>
  </si>
  <si>
    <t xml:space="preserve">Camila Benítez  
Judith Borja </t>
  </si>
  <si>
    <t xml:space="preserve">camila.benitez@idt.gov.co 
judith.borda@idt.gov.co
 </t>
  </si>
  <si>
    <t>Realizar un (1) campeonato distrital de fútbol y microfútbol por año, por grupos etarios para los pueblos indígenas que hacen parte del espacio autónomo. La acción se desarrollará mediante concertación con las autoridades de estos pueblos.</t>
  </si>
  <si>
    <t>Diferencial; Poblacional; Genero</t>
  </si>
  <si>
    <t>Campeonatos distritales de fútbol y microfútbol realizados  por año para los pueblos indígenas que hacen parte del espacio autónomo.</t>
  </si>
  <si>
    <t>Sumatoria de número de campeonatos distritales de fútbol y microfútbol realizados  por año para los pueblos indígenas que hacen parte del espacio autónomo</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</si>
  <si>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</si>
  <si>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</si>
  <si>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</si>
  <si>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</si>
  <si>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</si>
  <si>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</si>
  <si>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</si>
  <si>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Realizar un (1) encuentro de juegos tradicionales anual para cada pueblo indígena bajo sus usos y costumbres.</t>
  </si>
  <si>
    <t xml:space="preserve"> Encuentro de juegos tradicionales del pueblo indígena</t>
  </si>
  <si>
    <t>Sumatoria de número de  Encuentros de juegos tradicionales del pueblo indígena realizados</t>
  </si>
  <si>
    <t>Resgistrar la ejecución preupuestal en la celda AO197</t>
  </si>
  <si>
    <t>Disponer de mínimo 80 cupos en procesos de formación deportiva para niños, niñas y adolescentes de los pueblos indígenas que hacen parte del espacio autónomo.</t>
  </si>
  <si>
    <t>Número de cupos otorgados en procesos de formación deportiva para niños, niñas y adolescentes de los pueblos indígenas que hacen parte del espacio autónomo</t>
  </si>
  <si>
    <t>Sumatoria de cupos otorgados en procesos de formación deportiva para niños, niñas y adolescentes de los pueblos indígenas que hacen parte del espacio autónomo</t>
  </si>
  <si>
    <t xml:space="preserve">141. Implementar 1 estrategia que articule el deporte en el Distrito Capital, para el desarrollo en la base deportiva </t>
  </si>
  <si>
    <t>7850 Implementación de una estrategia para el desarrollo deportivo y competitivo de Bogotá</t>
  </si>
  <si>
    <t>Garantizar el préstamo de canchas sintéticas de fútbol y fútbol sala, para el desarrollo deportivo de los pueblos indígenas que hacen parte del espacio autónomo</t>
  </si>
  <si>
    <t>Poblacional; diferencial</t>
  </si>
  <si>
    <t>Porcentaje de préstamo de canchas sintéticas concertadas con gobernadoras y gobernadores de la comunidad de pueblos indígenas</t>
  </si>
  <si>
    <t>(Número canchas sintéticas prestadas para las comunidades de pueblos indígenas/ Número de canchas sintéticas concertadas con gobernadoras y gobernadores de la comunidad)*100</t>
  </si>
  <si>
    <t>Sin línea Base</t>
  </si>
  <si>
    <t>145. Sostenibilidad del 100% de parques y escenarios deportivos administrados por el IDRD, de acuerdo a la priorización realizada.</t>
  </si>
  <si>
    <t>7853 Administración de parques y escenarios innovadores, sostenibles y con adaptación al cambio climático en Bogotá</t>
  </si>
  <si>
    <t>Subdirección Técnica de Parques</t>
  </si>
  <si>
    <t>Myriam Monsalve</t>
  </si>
  <si>
    <t xml:space="preserve">myriam.monsalve@idrd.gov.co </t>
  </si>
  <si>
    <t>El préstamo de los escenarios estará sujeto al cumplimiento de los protocolos establecidos para su uso y conforme con lo dispuesto en el manual de aprovechamiento económico.
Previamente se debe concertar entre el IDRD y las gobernadoras y gobernadores de la comunidad de pueblos indígenas el préstamo de las canchas sintéticas y futbol sala dependiendo la disponibilidad de horas y fechas.
El presupuesto programado es indicativo.
El presupuesto estimado para el cumplimiento de la acción será modificado una vez se concerté con  las gobernadoras y gobernadores de la comunidad las canchas sintéticas a utilizar</t>
  </si>
  <si>
    <t xml:space="preserve">Realización de una oferta pedagógica de protección y bienestar animal con enfoque diferencial para los pueblos indígenas, a través de la gestión realizada por el referente (IDPYBA), Garantizar un equipo interdisciplinario con 1 persona indígena para la vigencia 2021,  con conocimiento y apropiación del territorio de Bacatá para implementar la estrategia de cultura ciudadana, participación y educación en protección y bienestar animal, desde el enfoque territorial, diferencial y de género, concertado y avalado por las autoridades tradicionales de los Cabildos indígenas.
</t>
  </si>
  <si>
    <t xml:space="preserve">Un  referente indígenas vinculado contractualmente </t>
  </si>
  <si>
    <t>ND</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</si>
  <si>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</si>
  <si>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</si>
  <si>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</si>
  <si>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</si>
  <si>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</si>
  <si>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Leidy Rodríguez</t>
  </si>
  <si>
    <t>3115188547
3232219130</t>
  </si>
  <si>
    <t>culturaciudadana@animalesbog.gov.co
politicas@animalesbog.gov.co</t>
  </si>
  <si>
    <r>
      <rPr>
        <b/>
        <sz val="12"/>
        <color theme="1"/>
        <rFont val="Arial"/>
        <family val="2"/>
      </rPr>
      <t xml:space="preserve">NOTA SUBDIRECCIÓN DE ASUNTOS ÉTNICOS: </t>
    </r>
    <r>
      <rPr>
        <sz val="12"/>
        <color theme="1"/>
        <rFont val="Arial"/>
        <family val="2"/>
      </rPr>
      <t xml:space="preserve">Esta acción afirmativa inicialmente se había contado como 2 (dos) acciones. La secretaria de ambiente la dejo como una sola teniendo en cuenta el presupuesto.                                                                                                                                              Presupuesto aproximando por contratación a 10 meses, sin embargo esta sujeto a la disponibilidad presupuestal anual del proyecto de inversión y los perfiles disponibles de contratación.                                                                                                                                                                             * El presupuesto en 2024, se contempla solo a junio por finalización de PDD.        </t>
    </r>
  </si>
  <si>
    <t>3.6 Implementación de acciones para la identificación, recuperación y preservación del patrimonio tangible e intangible de los pueblos indígenas, con el fin de salvaguardar la memoria ancestral y colectiva.</t>
  </si>
  <si>
    <t>Garantizar la pervivencia cultural mediante la identificación de manifestaciones de Patrimonio Cultural Inmaterial con los pueblos indígenas pertenecientes al espacio autónomo.</t>
  </si>
  <si>
    <t>Porcentaje de mapas y fichas de registro de PCI formuladas</t>
  </si>
  <si>
    <t>(# de mapas y fichas de registro de PCI formuladas/# de mapas y fichas de registro de PCI planeadas)*100</t>
  </si>
  <si>
    <t>sin línea a  base</t>
  </si>
  <si>
    <t>21. Creación y vida cotidiana: Apropiación ciudadana del arte, la cultura y el patrimonio, para la democracia cultural</t>
  </si>
  <si>
    <t>154. Implementar una (1) estrategia que permita reconocer y difundir manifestaciones de patrimonio cultural material e inmaterial, para generar conocimiento en la ciudadanía</t>
  </si>
  <si>
    <t>7639. Consolidación de la capacidad institucional y ciudadana para la territorialización, apropiación, fomento, salvaguardia y divulgación del Patrimonio Cultural en Bogotá</t>
  </si>
  <si>
    <t>IDPC</t>
  </si>
  <si>
    <t>Subdirección de Divulgación y Apropiación del Patrimonio. Equipo de Inventario</t>
  </si>
  <si>
    <t>Edna Riveros</t>
  </si>
  <si>
    <t>edna.riveros@idpc.gov.co</t>
  </si>
  <si>
    <t>Garantizar estímulos en el marco de la beca de grupos étnicos en concertación con los pueblos indígenas que hacen del espacio autónomo,</t>
  </si>
  <si>
    <t xml:space="preserve"> % estímulos entregados</t>
  </si>
  <si>
    <t>(# de estímulos para las comunidades indígenas otorgados/# de estímulos para las comunidades indígenas proyectados)*100</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</si>
  <si>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</si>
  <si>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</si>
  <si>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</si>
  <si>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</si>
  <si>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La información diligenciada corresponde a lo concertado teniendo en cuenta que la ejecución inicia en 2021</t>
  </si>
  <si>
    <t xml:space="preserve">Garantizar la vinculación del 100% de jóvenes Indígenas que hagan parte del modelo pedagógico del IDIPRON, que cumplan con el perfil requerido en los convenios que se encuentren activos, teniendo en cuenta el enfoque diferencial indígena. </t>
  </si>
  <si>
    <t>Poblacional - diferencial</t>
  </si>
  <si>
    <t>Porcentaje de vinculación de jóvenes indígenas a los convenios Activos gestionados por IDIPRON</t>
  </si>
  <si>
    <t>((Número de jóvenes  indígenas  del Idipron vinculados a convenios)/(Total de jóvenes  indígenas atendidos por el Idipron))*100</t>
  </si>
  <si>
    <t>14 Jóvenes indígenas vinculados a convenios en el año 2019</t>
  </si>
  <si>
    <t>7726 Desarrollo Capacidades y Ampliación de Oportunidades de Jóvenes para su Inclusión Social y Productiva Bogotá</t>
  </si>
  <si>
    <t>IDIPRON</t>
  </si>
  <si>
    <t>Oficina Asesora de Planeación</t>
  </si>
  <si>
    <t>Fabián Andrés Correa Álvarez
Karen Sarmiento Martínez</t>
  </si>
  <si>
    <t>3223074510
3118551051</t>
  </si>
  <si>
    <t>fabian.correa@idipron.gov.co
karen.sarmiento@idipron.gov.co</t>
  </si>
  <si>
    <t>Análisis de las caracterizaciones de escenarios de riesgo de desastres locales y construcción de propuestas de complementación de las líneas de acción de los planes locales de gestión de riesgos y cambio climático con enfoque diferencial de los pueblos indígenas.</t>
  </si>
  <si>
    <t>Ambiental y Territorial</t>
  </si>
  <si>
    <t>Vigencia 2023</t>
  </si>
  <si>
    <t>Realizar un documento con el análisis de las caracterizaciones de escenarios de riesgo de desastres locales y construcción de propuestas de complementación de las líneas de acción de los planes locales de gestión de riesgos y cambio climático con enfoque diferencial de los pueblos indígenas, por medio de un Referente de las comunidades indigenas contratado por el IDIGER para</t>
  </si>
  <si>
    <t>Un documento con el análisis de las caracterizaciones</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</si>
  <si>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</si>
  <si>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</si>
  <si>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</si>
  <si>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</si>
  <si>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María Eugenia Tovar Rojas / Faride P. Solano Hamdan</t>
  </si>
  <si>
    <t>4292800
3002137236</t>
  </si>
  <si>
    <t>mtovar@idiger.gov.co
fsolano@idiger.gov.co</t>
  </si>
  <si>
    <t>3.1 Implementación de acciones que promuevan, visibilicen y fortalezcan la identidad cultural, espiritual, la producción simbólica de las culturas indígenas, las formas de vida, los usos y costumbres y las tradiciones de los pueblos indígenas en la ciudad.</t>
  </si>
  <si>
    <t>Inclusión de niños y niñas durante el cuatrienio, pertenecientes a los pueblos indígenas del Distrito a las 14 experiencias artísticas en las que participarían gradualmente 14 sabedores (as) indígenas - artistas formadores de estos pueblos</t>
  </si>
  <si>
    <t>Derechos; Género</t>
  </si>
  <si>
    <t>Número de experiencias artísticas dirigida a niños y niñas de 14 pueblos indígenas residentes en Bogotá con la participación de 14 cuidador(as) - sabedor(as) indígenas, quienes trabajarán colaborativamente con artistas de NIDOS.</t>
  </si>
  <si>
    <t xml:space="preserve">Sumatoria de experiencias artísticas - culturales realizadas durante los cuatro años </t>
  </si>
  <si>
    <t>0 (2020)</t>
  </si>
  <si>
    <t>Educación inicial: bases solidad para la vida</t>
  </si>
  <si>
    <t>Promover la atención de 93.000 beneficiarios de primera infancia a través de la realización de experiencias artísticas a favor de los derechos culturales.</t>
  </si>
  <si>
    <t>IDARTES</t>
  </si>
  <si>
    <t>Subdirección de Formación</t>
  </si>
  <si>
    <t>Leyla Castillo Ballén</t>
  </si>
  <si>
    <t xml:space="preserve">leyla.castillo@idartes.gov.co </t>
  </si>
  <si>
    <t>Inclusión de jóvenes, adultos y adultos mayores de los pueblos indígenas residentes en la ciudad durante el cuatrienio quienes participaran en los 14 procesos de formación artística integral que se llevaran a cabo gradualmente durante los cuatro años</t>
  </si>
  <si>
    <t>Número de procesos de formación artística dirigidos a personas pertenecientes a 14 pueblos indígenas residentes en Bogotá con la participación de 14 artistas formadores indígenas durante el cuatrienio</t>
  </si>
  <si>
    <t xml:space="preserve">Sumatoria de procesos de formación artístico - culturales realizados durante los cuatro años </t>
  </si>
  <si>
    <t>Formación integral: más y mejor tiempo en los colegios</t>
  </si>
  <si>
    <t>250.000 Beneficiarios de procesos integrales de formación a lo largo de la vida con énfasis en el arte, la cultura y el patrimonio.</t>
  </si>
  <si>
    <t>Fomentar y concertar catorce (14) iniciativas y/o procesos artísticos de los cabildos indígenas que hacen parte del espacio autónomo</t>
  </si>
  <si>
    <t>Derechos</t>
  </si>
  <si>
    <t>Iniciativas - procesos artísticos realizados por los 14 pueblos durante el cuatrienio</t>
  </si>
  <si>
    <t>Sumatoria  de iniciativas - procesos artísticos apoyados que serán reportados por los 14 pueblos residentes en Bogotá durante los 4 años.</t>
  </si>
  <si>
    <t>14 (2020)</t>
  </si>
  <si>
    <t>Creación y vida cotidiana: apropiación ciudadana del arte, la cultura y el patrimonio para la democracia cultural</t>
  </si>
  <si>
    <t>Promover 19500 acciones para el fortalecimiento y la participación en practicas artísticas, culturales y patrimoniales en los territorios generando espacios de encuentro y reconocimiento del otro.</t>
  </si>
  <si>
    <t>Subdirección de las Artes</t>
  </si>
  <si>
    <t>Maira Salamanca Rocha</t>
  </si>
  <si>
    <t>3795750</t>
  </si>
  <si>
    <t>maira.salamanca@idartes.gov.co</t>
  </si>
  <si>
    <t>Realizar cuatro (4) mesas de Arte, una (1) anual, que fomente el diálogo intercultural con la participación de los agentes, artistas y organizaciones artísticas de los 14 cabildos indígenas que hacen parte del espacio autónomo.</t>
  </si>
  <si>
    <t>Mesas de arte indígena desde donde se desarrollará las estrategias de formación artística desde el pensamiento propio de los pueblos indígenas</t>
  </si>
  <si>
    <t>Sumatoria de mesas de Arte Indígena realizadas de manera anual (1) durante el cuatrienio</t>
  </si>
  <si>
    <t>Promover 19500 acciones para el fortalecimiento y la participación en prácticas artísticas, culturales y patrimoniales en los territorios generando espacios de encuentro y reconocimiento del otro.</t>
  </si>
  <si>
    <t>Cultura</t>
  </si>
  <si>
    <t xml:space="preserve">En el marco de la programación artística y cultural realizada en cada vigencia por la Fundación Gilberto Alzate Avendaño, se incluirán programas artísticos y culturales de los pueblos indígenas que hacen parte del espacio autónomo. Este apoyo en particular se concentra en poner a disposición de la comunidad los escenarios, espacios artísticos de la FUGA y su capacidad logística y de producción en un evento anual. </t>
  </si>
  <si>
    <t>Ciudades y Comunidades sostenibles</t>
  </si>
  <si>
    <t>Número de actividades artísticas y culturales enfocados a grupos étnicos del centro.</t>
  </si>
  <si>
    <t>Sumatoria de actividades artísticas y culturales enfocados a grupos étnicos del centro.</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</si>
  <si>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</si>
  <si>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</si>
  <si>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</si>
  <si>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</si>
  <si>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</si>
  <si>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Daniela Jimenez Quiroga</t>
  </si>
  <si>
    <t>djimenez@fuga.gov.co</t>
  </si>
  <si>
    <t>Misma formulación con distinta presupuesto (Fila 11)</t>
  </si>
  <si>
    <t xml:space="preserve">En el marco de la programación artística y cultural realizada en cada vigencia por la Fundación Gilberto Álzate Avendaño, se incluirán programas artísticos y culturales de los pueblos indígenas que hacen parte del espacio autónomo. Este apoyo en particular se concentra en poner a disposición de la comunidad los escenarios, espacios artísticos de la FUGA y su capacidad logística y de producción en un evento anual. </t>
  </si>
  <si>
    <t>Esta meta se agrega con la fila 19, para fortalecerla en recursos</t>
  </si>
  <si>
    <t>dimenez@fuga.gov.co</t>
  </si>
  <si>
    <t>Misma formulación con distinta presupuesto (Fila 9).                                                                                  El recurso que se destina para esta acción se suma a la acción que tiene la misma formulación  en la fila 19,  tal como se aclara en la celda Z21</t>
  </si>
  <si>
    <t>Garantizar a las comunidades indígenas que hacen parte del espacio autónomo la participación en el proceso de gestión social del proyecto Bronx Distrito Creativo, donde pueden tener cabida las expresiones de su cultura que se materialicen en la economía cultural y creativa, tales como la artesanía, las artes y los oficios propios</t>
  </si>
  <si>
    <t>poblacional</t>
  </si>
  <si>
    <t>Octubre/2020</t>
  </si>
  <si>
    <t>Diciembre/2022</t>
  </si>
  <si>
    <t xml:space="preserve">Número de reuniones del proceso de participación en la que participan las comunidades indígenas </t>
  </si>
  <si>
    <t xml:space="preserve">Sumatoria de reuniones del proceso de participación en la que participan las comunidades indígenas </t>
  </si>
  <si>
    <t xml:space="preserve">Bogotá región emprendedora e innovadora </t>
  </si>
  <si>
    <t>Diseñar e implementar dos (2) estrategias para reconocer, crear, fortalecer, consolidar y/o posicionar Distritos Creativos, así como espacios adecuados para el desarrollo de actividades culturales y creativas.</t>
  </si>
  <si>
    <t>7674 Desarrollo del Bronx Distrito Creativo de Bogotá</t>
  </si>
  <si>
    <t xml:space="preserve">Subdirección para la gestión del Centro </t>
  </si>
  <si>
    <t>María del Pilar Maya</t>
  </si>
  <si>
    <t xml:space="preserve">mmaya@fuga.gov.co </t>
  </si>
  <si>
    <t>Se precisa la fecha según observaciones remitidas, haciendo coincidir todas las fechas en formato de texto tal como se concertó.</t>
  </si>
  <si>
    <t xml:space="preserve">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los pueblos y comunidades indígenas </t>
  </si>
  <si>
    <t>Enero/2021</t>
  </si>
  <si>
    <t>Junio/2024</t>
  </si>
  <si>
    <t>Número de cupos de formación en la economía cultural y creativa enfocados a grupos étnicos del centro.</t>
  </si>
  <si>
    <t>Sumatoria de cupos de formación en la economía cultural y creativa enfocados a grupos étnicos del centro.</t>
  </si>
  <si>
    <t>$5.000.000</t>
  </si>
  <si>
    <t>Diseñar y promover tres (3) programas para el fortalecimiento de la cadena de valor de la economía cultural y creativa.</t>
  </si>
  <si>
    <t>7713 Fortalecimiento del ecosistema de la economía cultural y creativa</t>
  </si>
  <si>
    <t xml:space="preserve">Se precisa la fecha según observaciones remitidas, haciendo coincidir todas las fechas en formato de texto tal como se concertó. Dado el cierre del PDD a junio de 2024 se deja esa fecha como finalización </t>
  </si>
  <si>
    <t>Incluir un espacio en la plataforma tecnológica de la FUGA que facilite la circulación y consumo de los bienes, contenidos y servicios ofertados por los actores culturales y creativos del centro. Se incluirá un espacio específico destinado a la oferta de grupos étnicos y una sección para los bienes, servicios y manifestaciones de pueblos y comunidades indígenas.</t>
  </si>
  <si>
    <t>Julio/2022</t>
  </si>
  <si>
    <t>Un espacio  para la circulación de los  productos artísticos y culturales  de los grupos indígenas en la herramienta tecnológica  de consumo de los bienes, contenidos y servicios ofertados por los actores culturales y creativos del centro.</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</si>
  <si>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</si>
  <si>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 xml:space="preserve">Se precisa la fecha según observaciones remitidas, haciendo coincidir todas las fechas en formato de texto tal como se concertó. Dado el cierre del PDD a junio de 2024 se deja esa fecha como finalización.    La entrega efectiva de servicios producto de la plataforma tecnológica de circulación de bienes y servicios se hará a partir del 2023, los años precedentes 2021 y 2022, serán destinados al diseño y desarrollo de dicha plataforma, pero no será hasta la puesta en producción de la plataforma en 2023 que las comunidades puedan hacer uso de esta herramienta, por ello magnitudes y recursos aplican desde 2023   </t>
  </si>
  <si>
    <t>Desarrollar estrategias de comunicación que visibilicen procesos culturales, artísticos, recreativos y deportivos, desarrollados por los pueblos indígenas, a espacios y plataformas de circulación de las artes y la cultura. Se realizará mesa técnica para su desarrollo con los pueblos indígenas que hacen parte del espacio  autónomo.</t>
  </si>
  <si>
    <t>Reducción de desigualdades</t>
  </si>
  <si>
    <t>Derechos Humanos, Género, Poblacional - Diferencial, Ambiental y Territorial</t>
  </si>
  <si>
    <t>Estrategias de comunicación  que visibilice procesos culturales, artísticos, recreativos y deportivos, desarrollados por los pueblos indígenas, a espacios y plataformas de circulación de las artes y la cultura.</t>
  </si>
  <si>
    <t>Número de estrategias implementadas que visibilicen el patrimonio Cultural de los pueblos indígenas en Bogotá.</t>
  </si>
  <si>
    <t>"Sin Línea Base"</t>
  </si>
  <si>
    <t>No aplica, debido a la naturaleza de Empresa Industrial y Comercial del Estado, y por no contar con recursos vía Plan Distrital de Desarrollo para los fines relacionados.</t>
  </si>
  <si>
    <t xml:space="preserve">CANAL CAPITAL </t>
  </si>
  <si>
    <t>Planeación</t>
  </si>
  <si>
    <t>Paloma Solano</t>
  </si>
  <si>
    <t>457 83 00 Ext: 5017</t>
  </si>
  <si>
    <t>paloma.solano@canalcapital.gov.co</t>
  </si>
  <si>
    <t>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t>
  </si>
  <si>
    <t>MATRIZ DE PLAN DE ACCIÓN Y SEGUIMIENTO A INDICADORES DE ACCIONES AFIRMATIVAS GRUPOS ÉTNICOS</t>
  </si>
  <si>
    <t xml:space="preserve">Secretaría de Cultura, Recreación y Deporte, Secretaría de Educación, Secretaría de Salud, Secretaría de la Mujer, Secretaría de Desarrollo Económico, Secretaría de Gobierno (IDPAC), Secretaría General (Víctimas). </t>
  </si>
  <si>
    <t>SUBCOMPONENTE
(Línea de Acción, objetivo, estratégia)</t>
  </si>
  <si>
    <t>OBSERVACIONES DE SEGUIMIENTO</t>
  </si>
  <si>
    <t>Observaciones SDP</t>
  </si>
  <si>
    <t>Meta</t>
  </si>
  <si>
    <t>Presupuesto asignado</t>
  </si>
  <si>
    <t>Total Meta</t>
  </si>
  <si>
    <t>Realizar un estudio técnico de predios para adquisición de posibles espacios donde pudiese llevarse a cabo el diseño y construcción de una institución educativa que contemple la implementación de la educación propia bilingüe e intercultural en Bogotá. D.C concertada con todas las formas de gobierno propio de los pueblos y comunidades indígenas. La entidad garantizara los recursos necesarios para dar cumplimiento a esta acción afirmativa (entiéndase estudio técnico de predios).</t>
  </si>
  <si>
    <t>Derechos Humanos; Diferencial</t>
  </si>
  <si>
    <t>Número de estudios técnicos de predios donde pudiese desarrollarse el diseño y construcción de Instituciones Educativas Distritales - IED, que contemplen la implementación de la educación propia bilingüe e intercultural en Bogotá. D.C</t>
  </si>
  <si>
    <t>Sumatoria de estudios técnicos de predios donde pudiese desarrollarse el diseño y construcción de Instituciones Educativas Distritales - IED, que contemplen la implementación de la educación propia bilingüe e intercultural en Bogotá. D.C</t>
  </si>
  <si>
    <t>15.000.000</t>
  </si>
  <si>
    <t>91: Entregar 35 colegios nuevos o restituidos, de los cuales 15 corresponden a terminación de colegios que se encuentran en ejecución de obra al inicio de la administración y 20 colegios nuevos o restituidos, con comedores escolares y ambientes de aprendizaje adecuados para la jornada única, el desarrollo de la primera infancia, y la transformación pedagógica; y realizar la intervención del 100% de instituciones educativas priorizadas en materia de mejoramientos y con dotaciones para el aprendizaje y el cierre de brechas digitales, contribuyendo al plan de reactivación económica de la ciudad a raíz de la emergencia de la CODIV-19.</t>
  </si>
  <si>
    <t>7638; Fortalecimiento de la infraestructura y dotación de ambientes de aprendizaje y sedes administrativas a cargo de la Secretaría de Educación de Bogotá D.C.</t>
  </si>
  <si>
    <t>Dirección Construcción y Conservación de Establecimientos Educativos</t>
  </si>
  <si>
    <t>Luis Antonio Pinzón Parra</t>
  </si>
  <si>
    <t>lpinzonp@educacionbogota.gov.co</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</si>
  <si>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t>
  </si>
  <si>
    <t>Incluir alimentación con enfoque diferencial para los niños que provengan de los pueblos indígenas con otras formas de gobierno propio, teniendo en cuenta lo establecido en la resolución 18858 del 2018. La entidad garantizara los recursos necesarios para dar cumplimiento a esta acción afirmativa.</t>
  </si>
  <si>
    <t>738.478.192</t>
  </si>
  <si>
    <t>768.017.320</t>
  </si>
  <si>
    <t>798.738.013</t>
  </si>
  <si>
    <t>830.687.533</t>
  </si>
  <si>
    <t>Realizar un análisis para elaborar e incluir los factores que componen el índice de asignación de beneficios de movilidad escolar (IABME), con el fin de modificar el manual operativo Educación del PME, en relación al porcentaje asignado, donde se incluya el criterio étnico, de acuerdo a las necesidades de los pueblos indígenas. La entidad garantizara los recursos necesarios para dar cumplimiento a la acción.</t>
  </si>
  <si>
    <t>45.561.156</t>
  </si>
  <si>
    <t>Beneficiar al 100% de los estudiantes de los pueblos indígenas y otras formas de gobierno propio que cumplan con los criterios de elegibilidad para la entrega de dispositivos tecnológicos de acceso para la conectividad. La entidad garantizara los recursos necesarios para dar cumplimiento a la acción.</t>
  </si>
  <si>
    <t>10.000.000</t>
  </si>
  <si>
    <t>Armonización y construcción participativa de la propuesta pedagógica de educación propia bilingüe e intercultural con todas las formas de gobierno propio, además de su articulación en la elaboración de los referentes del sistema de educación propia bilingüe e intercultural, para realizar el acompañamiento pedagógico en las IED que atienden a los estudiantes que pertenecen a los pueblos indígenas. La entidad garantizara los recursos, equipos necesarios y humanos para esta acción.</t>
  </si>
  <si>
    <t>LB= 3
 Año=2020</t>
  </si>
  <si>
    <t>62.000.000</t>
  </si>
  <si>
    <t>4.3 Desarrollo e implementación de procesos de investigación pedagógica concertados y consultados con las comunidades para permitir que las personas pertenecientes a los pueblos indígenas puedan adquirir, transmitir y compartir conocimientos propios</t>
  </si>
  <si>
    <t>Diseñar e implementar estrategias pedagógicas de enseñanza, investigación y uso de las lenguas indígenas, de manera concertada, para fortalecer, revitalizar y recuperar las lenguas originales presentes en las IED, que incluya criterios de focalización y articulación con los PEI y las apuestas de cada pueblo indígena de todas las formas de gobierno propio. La entidad garantizara los recursos para esta acción.</t>
  </si>
  <si>
    <t>Número de documentos elaborados para implementar estrategias pedagógicas de enseñanza, investigación y uso de lenguas indígenas.</t>
  </si>
  <si>
    <t>Sumatoria de documentos elaborados para implementar estrategias pedagógicas de enseñanza, investigación y uso de lenguas indígenas.</t>
  </si>
  <si>
    <t>120.000.000</t>
  </si>
  <si>
    <t>Número de IED acompañadas para implementar estrategias pedagógicas de enseñanza, investigación y uso de las lenguas indígenas</t>
  </si>
  <si>
    <t>Sumatoria de IED acompañadas para implementar estrategias pedagógicas de enseñanza, investigación y uso de las lenguas indígenas</t>
  </si>
  <si>
    <t>123.600.000</t>
  </si>
  <si>
    <t>127.308.000</t>
  </si>
  <si>
    <t>131.127.240</t>
  </si>
  <si>
    <t>Garantizar el 15% de calificación diferencial en el documento de los términos de las convocatorias de Acceso a Educación Superior y Educación Postmedia para la comunidad indígena de las otras formas de gobierno propio, sobre el total de la asignación incluyendo enfoque de género para mujeres.</t>
  </si>
  <si>
    <t>16.129.610</t>
  </si>
  <si>
    <t>16.936.091</t>
  </si>
  <si>
    <t>17.782.895</t>
  </si>
  <si>
    <t>18.672.040</t>
  </si>
  <si>
    <t>Garantizar y promover el diálogo de saberes entre las autoridades indígenas de la ciudad, con la participación de los niños, niñas y adolescentes de los pueblos indígenas, con las Direcciones Locales de Educación, directivos docentes y comunidades educativas para el fortalecimiento de los procesos de educación intercultural. La entidad garantizara los recursos necesarios para dar cumplimiento a la acción.</t>
  </si>
  <si>
    <t>LB= 3
 Año=2019</t>
  </si>
  <si>
    <t>5.000.000</t>
  </si>
  <si>
    <t>Garantizar el diseño e implementación de tres Cátedras de Pedagogía concertadas con los pueblos indígenas, sobre pedagogías propias, interculturales que contribuyan a generar un proceso de reflexión, análisis, proyección, apropiación y fortalecimiento de la educación propia en contexto de ciudad, garantizando el desarrollo logístico y académico de las mismas. La entidad garantizara los recursos necesarios para dar cumplimiento a la acción.</t>
  </si>
  <si>
    <t>Avanzar en un estudio de factibilidad para nombramiento de maestros indígenas en el Distrito Capital, en coordinación con las autoridades indígenas, atendiendo lo establecido en la Circular 22 de marzo de 2020 sobre etnoeducadores indígenas.</t>
  </si>
  <si>
    <t>Número de documentos de análisis y consulta que den la viabilidad de crear una planta de etnoeducadores para la SED, previo concepto técnico de aprobación, asignación de recursos del SGP y normatividad aplicable expedida por parte del Ministerio de Educación Nacional</t>
  </si>
  <si>
    <t>Sumatoria de documentos de análisis y consulta encaminados a la autorización y creación de la planta de etnoeducadores por parte del Ministerio de Educación Nacional para la Secretaria de Educación del Distrito.</t>
  </si>
  <si>
    <t>7.360.100</t>
  </si>
  <si>
    <t>92: 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t>
  </si>
  <si>
    <t>7808: Administración del Talento Humano al Servicio de la Educación Oficial de Bogotá D.C.</t>
  </si>
  <si>
    <t>Dirección de Talento Humano</t>
  </si>
  <si>
    <t>Edder Harvey Rodriguez Laiton</t>
  </si>
  <si>
    <t>erodriguezl@educacionbogota.gov.co</t>
  </si>
  <si>
    <t>Atención integral en salud y cobertura total del Régimen Subsidiado para la población indígena, exceptuando los casos definidos en el artículo 5 de la Ley 691 de 2001</t>
  </si>
  <si>
    <t>Establecer una ruta diferencial concertada con las autoridades de las otras formas de gobierno que permita un crecimiento progresivo de la cobertura del 95% del aseguramiento al sistema general de salud.</t>
  </si>
  <si>
    <t>3649090 Ext 9615
3649090 Ext. 9989</t>
  </si>
  <si>
    <t>Coordinar con los pueblos indígenas, su participación en los diferentes espacios de concertación del sector, con el propósito de garantizar su inclusión en las instancias de decisión, en los temas referentes al mejoramiento de su calidad de vida y salud.</t>
  </si>
  <si>
    <t>Instalar una mesa de diálogo y seguimiento permanente con las EAPB (su respectiva red de prestación de servicios) para surtir los procesos de concertación y acuerdos en la atención diferencial en el acceso y la prestación del servicio de la población Indígena.</t>
  </si>
  <si>
    <t>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</si>
  <si>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t>
  </si>
  <si>
    <t xml:space="preserve">Una ruta para la resolución de barreras de acceso en la población indígena en el marco del SGSSS. </t>
  </si>
  <si>
    <t>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</si>
  <si>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un Análisis de Situación en Salud de la población indígena del Distrito desde un enfoque diferencial indígena. Los resultados serán insumo para el fortalecimiento de la ruta diferencial concertada(SISPI).</t>
  </si>
  <si>
    <t>Documentos de análisis de condiciones de vida y enfermedad de la población Indígena en Bogotá</t>
  </si>
  <si>
    <t>Documentos construidos y validados con los actores involucrados</t>
  </si>
  <si>
    <t>Establecer una ruta diferencial concertada que permita avanzar en la implementación del sistema de salud propia de los pueblos indígenas que habitan el distrito capital acorde con el reconocimiento del derecho a la salud que incluya las dimensiones y acciones desde el SISPI.</t>
  </si>
  <si>
    <t>Porcentaje de avance en  la concertación de la ruta  y su  implementación.</t>
  </si>
  <si>
    <t>N° actividades realizadas en el marco de la ruta concertada y avances en su implementación/ Total de actividades programadas para el diseño y su implementación *100</t>
  </si>
  <si>
    <t>Creación de estrategias de coordinación y control entre los sistemas de salud propia y el sistema distrital de salud para el uso de plantas y prácticas ancestrales de conformidad al Derecho Mayor.</t>
  </si>
  <si>
    <t>Garantizar el diseño e implementación de una estrategia concertada de atención psico ancestral/armonización en el marco del programa de atención psicosocial y salud integral-PAPSIVI, para población indígena víctima del conflicto armado, de acuerdo a las formas de gobierno propio.</t>
  </si>
  <si>
    <t>Porcentaje de avance en el diseño e implementación de una estrategia concertada de atención psico ancestral/armonización en el marco del programa de atención psicosocial y salud integral-PAPSIVI.</t>
  </si>
  <si>
    <t>N° actividades realizadas en el  diseño e implementación de la estrategia de atención psicoancestral / Total de actividades  programadas*100</t>
  </si>
  <si>
    <t>Documento de ruta de atención psicoancestral a población indígena victima del conflicto armado elaborada 2020- SDS.</t>
  </si>
  <si>
    <t>Crear de forma articulada 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 Se realizará mesa técnica para su desarrollo en el primer trimestre de cada año con los pueblos, comunidades y otras formas organizativas de gobiernos propios indígenas.</t>
  </si>
  <si>
    <t>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t>
  </si>
  <si>
    <t>Número de estrategias implementadas que visibilicen el patrimonio Cultural  de los  pueblos, comunidades y otras formas organizativas de gobiernos propios indígenas en Bogotá.</t>
  </si>
  <si>
    <t xml:space="preserve">CANAL CAPITAL 
</t>
  </si>
  <si>
    <t>En el marco de la programación artística y cultural realizada en cada vigencia por la Fundación Gilberto Álzate Avendaño, se incluirán programas artísticos y culturales de los pueblos indígenas. Este apoyo en particular se concentra en poner a disposición de la comunidad los escenarios, espacios artísticos de la FUGA y su capacidad logística y de producción en un evento anual. NOTA: se deben generar espacios específicos previa concertación con los pueblos y comunidades indígenas de acuerdo con sus formas de gobierno propios.</t>
  </si>
  <si>
    <t>Creación de contenidos digitales con información del patrimonio cultural de los pueblos indígenas que permitan un nuevo reconocimiento en el contexto urbano para ser incluido dentro de la plataforma tecnológica de la FUGA, previa concertación con los pueblos y comunidades indígenas de acuerdo con sus formas de gobierno propios.</t>
  </si>
  <si>
    <t>Margarita Díaz Casas</t>
  </si>
  <si>
    <t>mdiaz@fuga.gov.co</t>
  </si>
  <si>
    <t xml:space="preserve">Abrir 10 cupos en procesos de formación para pueblos, comunidades y otras formas organizativas de gobiernos propios en emprendimiento, economía cultural y creativa en una línea de orden étnico con el propósito de mejorar habilidades blandas y sofisticación de productos. Este proceso de formación incluirá un modelo de capacitación específica que tenga en cuenta las necesidades de los pueblos, comunidades y otras formas organizativas de gobiernos propios. NOTA: se concertará y se seleccionará a las personas representantes de los pueblos, comunidades y otras formas organizativas de gobiernos propios por parte de estas autoridades, garantizando su participación comprometida con el proceso formativo. </t>
  </si>
  <si>
    <t>Fortalecer a través de experiencias culturales (usos y costumbres - prácticas artísticas), "espacios intergeneracionales" con prioridad hacia los niños y niñas de la primera infancia  previa concertación con los pueblos y comunidades indígenas de acuerdo con sus formas de gobierno propios.</t>
  </si>
  <si>
    <t>Número de experiencia artísticas financiadas en las que se atienden a los niños y niñas y madres gestantes de las comunidades indígenas que integran las Otras formas de gobierno propio gobierno propios residentes en Bogotá.</t>
  </si>
  <si>
    <t xml:space="preserve">Sumatoria de experiencias artísticas realidas durante los cuatro años </t>
  </si>
  <si>
    <t>Implementar y fortalecer procesos de formación cultural (usos y costumbres - prácticas artísticas)  integrales que incluyen a niños y niñas, jóvenes, adultos y adultos mayores de las comunidades de los gobiernos propios del Distrito durante el cuatrienio</t>
  </si>
  <si>
    <t xml:space="preserve">Número de procesos de formación artística donde se atiende a personas pertenecientes a las comunidades indígenas que integran las Otras formas de gobierno propio residentes en Bogotá </t>
  </si>
  <si>
    <t xml:space="preserve">Sumatoria de procesos de formación artística realidas durante los cuatro años </t>
  </si>
  <si>
    <t>Fortalecer las experiencias culturales (usos y costumbres - prácticas artísticas), en  oraliteratura de pueblos, comunidades y otras formas organizativas de gobiernos propios que permitan preservar sus procesos colectivos y memorias, previa concertación con los pueblos y comunidades indígenas de acuerdo con sus formas de gobierno propios.</t>
  </si>
  <si>
    <t>Experiencias culturales en oraliteratura  de los pueblos y comunidades indígenas de acuerdo con sus formas de gobierno propios residentes en Bogotá realizadas durante el cuatrienio</t>
  </si>
  <si>
    <t>Sumatoria  de experiencias culturales en oraliteratura  que serán reportados realizados durante el cuatrienio</t>
  </si>
  <si>
    <t>7585 - Fortalecimiento a las Artes, territorios y cotidianidades en Bogotá D.C.</t>
  </si>
  <si>
    <t>Mayra Ximena Salamanca</t>
  </si>
  <si>
    <t xml:space="preserve">maira.salamanca@idartes.gov.co </t>
  </si>
  <si>
    <t>3.6 Implementación de acciones para la identificación, recuperación y preservación del patrimonio tangible e intangible de los pueblos indígenas, con el fin de salvaguardar la memoria ancestral y colectiva</t>
  </si>
  <si>
    <t>Garantizar 30 cupos del diplomado de Patrimonio Cultural a los gobiernos propios indígenas durante el cuatrienio (10 cupos por cada año para 2021, 2022 y 2023).</t>
  </si>
  <si>
    <t>Educación de calidad</t>
  </si>
  <si>
    <t xml:space="preserve"> cupos en el diplomado de patrimonio cultural otorgados</t>
  </si>
  <si>
    <t># de cupos del diplomado de patrimonio cultural  otorgados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</si>
  <si>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</si>
  <si>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</si>
  <si>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</si>
  <si>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Laura Mendoza</t>
  </si>
  <si>
    <t>320 3379272</t>
  </si>
  <si>
    <t>laura.mendoza@idpc.gov.co</t>
  </si>
  <si>
    <t>3.5 Promoción y fomento de acciones para la recuperación, fortalecimiento, protección y salvaguarda de las lenguas nativas y la tradición oral y escrita de los pueblos indígenas</t>
  </si>
  <si>
    <t>Fortalecer  la pervivencia cultural mediante la identificación y salvaguardia de las manifestaciones de Patrimonio Cultural Inmaterial desde un enfoque diferencial indígena previa concertación con los pueblos y comunidades indígenas de acuerdo con sus formas de gobierno propios.</t>
  </si>
  <si>
    <t>Subdirección de Divulgación y Apropiación del Patrimonio. Equipo enfoque etnico</t>
  </si>
  <si>
    <t xml:space="preserve">Edna Riveros </t>
  </si>
  <si>
    <t xml:space="preserve">Garantizar un estímulo en el marco de la beca de grupos étnicos, categoría  pueblos, comunidades y otras formas organizativas de gobiernos propios indígenas del Distrito. NOTA: concertar criterios de formulación del estímulo con los gobiernos propios. </t>
  </si>
  <si>
    <t>Garantizar el fortalecimiento de los espacios de intercambio de prácticas ancestrales asociadas a juegos y actividades de deportes convencional para los pueblos y comunidades indígenas y sus formas de gobierno propios.</t>
  </si>
  <si>
    <t xml:space="preserve"> Prácticas ancestrales asociadas a juegos y actividades de deporte convencional para los pueblos y comunidades indígenas </t>
  </si>
  <si>
    <t>Sumatoria de prácticas ancestrales asociadas a juegos y actividades de deporte convencional para los pueblos y comunidades indígenas</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</si>
  <si>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</si>
  <si>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Crear una ruta inicial para la revisión normativa en el marco de los Beneficios Económicos Periódicos (BEPS) con enfoque diferencial indígena a cargo de la Dirección de Arte, Cultura y Patrimonio de la SCRD, que articule Distrito y Nación, concertado con los pueblos y comunidades de acuerdo con sus formas de gobierno propios.</t>
  </si>
  <si>
    <t>Porcentaje de avance en la ruta inicial para la revisión normativa de los Beps</t>
  </si>
  <si>
    <t>Acciones ejecutadas/acciones programadas ruta para la revisión normativa BEPS*100</t>
  </si>
  <si>
    <t>Entregar el 100% de los recursos previstos para Beneficios Económicos Periódicos (BEPS)</t>
  </si>
  <si>
    <t>7885 - Aportes para los creadores y gestores culturales de Bogotá</t>
  </si>
  <si>
    <t xml:space="preserve">Secretaría Distrital de Cultura, Recreación y Deportes </t>
  </si>
  <si>
    <t>Dirección Arte, Cultura y Patrimonio</t>
  </si>
  <si>
    <t>Leonardo Garzón</t>
  </si>
  <si>
    <t>leonardo.garzon@scrd.gov.co</t>
  </si>
  <si>
    <t>Acción cumplida</t>
  </si>
  <si>
    <t>3.4 Promoción de procesos de investigación cultural para recuperar, proteger, preservar, mantener, transmitir y proyectar las prácticas y expresiones culturales de los pueblos indígenas, a partir de sus conocimientos ancestrales y saberes tradicionales</t>
  </si>
  <si>
    <t>Garantizar la participación en la formulación de la Política Pública de promoción de la lectura, la investigación y la circulación de obras de la literatura de los pueblos indígenas, a través de la consulta con los pueblos, comunidades y gobiernos propios indígenas del Distrito, en clave de sus necesidades, intereses y apuestas.</t>
  </si>
  <si>
    <t xml:space="preserve">Número de mesas en las que participa los pueblos indígenas para la formulación de la política pública de Lectura y Escritura </t>
  </si>
  <si>
    <t>Sumatoria de mesas  realizadas</t>
  </si>
  <si>
    <t>Formular 1 política distrital de lectura, escritura y bibliotecas y otros espacios de circulación del libro</t>
  </si>
  <si>
    <t>7880 - Fortalecimiento de la inclusión a la Cultura Escrita de todos los habitantes de Bogotá.</t>
  </si>
  <si>
    <t>Dirección de Lectura y Bibliotecas</t>
  </si>
  <si>
    <t>Rafael Tamayo</t>
  </si>
  <si>
    <t>rafael.tamayo@scrd.gov.co</t>
  </si>
  <si>
    <t>Garantizar 15 cupos por año para los procesos de formación que adelanta la Dirección de Asuntos Locales y Participación de la SCRD previa concertación con los pueblos y comunidades de acuerdo con sus formas de gobierno propios (NOTA: se revisara apoyos logísticos de acuerdo a disponibilidad financiera).</t>
  </si>
  <si>
    <t>Número de cupos para el proceso de formación</t>
  </si>
  <si>
    <t>Sumatoria de cupos para el proceso de formación</t>
  </si>
  <si>
    <t>7648- Fortalecimiento estratégico de la gestión cultural territorial, poblacional y de la participación incidente en Bogotá</t>
  </si>
  <si>
    <t>Dirección de Asuntos Locales y Participación</t>
  </si>
  <si>
    <t>Hugo Cortés</t>
  </si>
  <si>
    <t>Fortalecer los espacios de intercambio de saberes de los pueblos y comunidades indígenas, para lo cual se realizará la revisión de la asignación presupuestal para los años 2022 y 2023, en el año 2021.</t>
  </si>
  <si>
    <t>Número de espacios fortalecidos de intercambio de saberes de los pueblos y comunidades indígenas</t>
  </si>
  <si>
    <t>Sumatoria de espacios</t>
  </si>
  <si>
    <t>Garantizar la participación efectiva de los pueblos y comunidades indígenas dentro del diseño de la Política Pública de las Casas de Cultura.</t>
  </si>
  <si>
    <t>Número de mesas en las que participa los pueblos indígenas para la formulación de la política pública de Casas de la Cultura</t>
  </si>
  <si>
    <t>Fortalecimiento de las capacidades técnicas de los pueblos, comunidades indígenas en todas sus formas de gobiernos propios para la participación y postulación a las acciones concernientes al desarrollo de Distritos Creativos en el marco de la implementación de esta política pública (dado el desarrollo de acciones en presencialidad se contará con el recurso logístico para el desarrollo de las mismas).</t>
  </si>
  <si>
    <t>Número de espacios en los cuales se fortalecen las capacidades técnicas de los pueblos, comunidades indígenas en todas las formas de gobiernos propios fortalecidos de intercambio de saberes de los pueblos y comunidades indígenas</t>
  </si>
  <si>
    <t>Acción tuvo vigencia hasta 2022</t>
  </si>
  <si>
    <t>Implementación de medidas de atención y protección integral a través de programas, planes y proyectos desde la cosmovisión indígena y sus derechos diferenciales a los grupos atareos de los pueblos indígenas, para prevenir y atender las situaciones de vulnerabilidad social.</t>
  </si>
  <si>
    <t>Mujeres indígenas en Bogotá, de todas las formas de gobierno propio,  formadas y cualificadas en diferentes temas concertados para el fortalecimiento de sus capacidades  en el marco de la estrategia de los CID</t>
  </si>
  <si>
    <t xml:space="preserve"> Vinculación de mujeres indígenas  en los cursos de formación TIC en los centros de atención digital y en saberes propios de la población </t>
  </si>
  <si>
    <t xml:space="preserve">Sumatoria de Mujeres Indígenas   vinculas en los cursos de formación TIC en los centros de atención digital y en saberes propios de la población </t>
  </si>
  <si>
    <t>sí línea base</t>
  </si>
  <si>
    <t>Para este trimestre no se reporta avance</t>
  </si>
  <si>
    <t xml:space="preserve">No se ha tenido el espacio de concertación por parte de la SDMUJER con las autoridades Bakatá. </t>
  </si>
  <si>
    <t>Se espera que luego del espacio de concertacón con las autoridades, sea aposible organizar un espacio de articulación específico para esta accióncon las autoridades, en el cual se ajusten algunas cuestiones metodológicas, que estén acordes al enfoque diferencial indígena.</t>
  </si>
  <si>
    <t xml:space="preserve">Mujer </t>
  </si>
  <si>
    <t>Diseñar de manera conjunta mediante un  piloto, estrategias para el fortalecimiento de habilidades financieras y socioemocionales, con el fin de que sea implementado con las mujeres indígenas de todas las formas propias de gobierno.</t>
  </si>
  <si>
    <t>formación de mujeres indígenas en habilidades financieras y socioemocionales</t>
  </si>
  <si>
    <t>sumatoria de Mujeres Indígenas formadas en habilidades financieras y socioemocionales</t>
  </si>
  <si>
    <t xml:space="preserve">En el marco de la Estrategia de Emprendimiento y Empleabilidad se ha participado de diferentes escenarios de interlocución con las autoridades indígenas para dar cumplimiento a la acción afirmativa e iniciar el proceso de formación de las mujeres indígenas en habilidades financieras y socioemocionales. Para la vigencia 2023 se concertó un posible cronograma para iniciar la implementación de la propuesta metodológica diseñada con la Dirección de Gestión del Conocimiento el 31 de agosto, sin embargo, no hubo confirmación por parte de las Autoridades Indígenas en Bakatá. Durante el primer trimestre no se tuvo avance con relación al restablecimiento del diálogo con las Autoridades Indígenas Bakatá- AIB la instancia institucional. </t>
  </si>
  <si>
    <t>Desde la Subsecretaria del cuidado y Políticas de Igualdad en conjunto con la Dirección de Gestión del Conocimiento se presentó un documento que adaptaba los contenidos en habilidades financieras de acuerdo con el Enfoque Diferencial, sin embargo, el avance depende del envió del cronograma por parte de las Autoridades Indígenas en Bakatá. Pese a intentos con la referente las Autoridades no dieron confirmación ni respuesta a la Entidad. Se espera reactivar las conversaciones con las Autoridades en aras de dar cumplimiento a las alternativas propuestas en agosto de 2023.</t>
  </si>
  <si>
    <t>Se rediseño una propuesta metodológica de adaptación de contenidos con enfoque diferencial a fin de tener la aceptación por parte de la Autoridades Indígenas Bakatá.</t>
  </si>
  <si>
    <t>En el marco de la Estrategia de Emprendimiento y Empleabilidad se participó de diferentes escenarios de interlocución con las autoridades indígenas para dar cumplimiento a la acción afirmativa e iniciar el proceso de formación de las mujeres indígenas en habilidades financieras y socioemocionales. Para la vigencia 2023 se concertó un posible cronograma para iniciar la implementación de la propuesta metodológica diseñada con la Dirección de Gestión del Conocimiento el 31 de agosto, sin embargo, no hubo confirmación por parte de las Autoridades Indígenas en Bakatá. Durante el primer trimestre no se tuvo avance con relación al restablecimiento del diálogo con las Autoridades Indígenas Bakatá- AIB la instancia institucional. Para la vigencia 2024 no se logro escenarios de interlocución ni avance para el cumplimiento de la acción.</t>
  </si>
  <si>
    <t>Las mujeres indígenas de todas las formas de gobierno propio cuentan con espacios  diferenciales  en las Casas de Igualdad de Oportunidades de todas las localidades  para el intercambio de Saberes y la visibilizarían de sus procesos, con tiempos concertados  previamente con la SDMujer y con las autoridades indígenas de todas las formas de gobierno</t>
  </si>
  <si>
    <t xml:space="preserve">Implementación de espacios diferenciales  en las Casas de Igualdad de Oportunidades para las mujeres indígenas,  concertados  previamente con las autoridades indígenas de todas las formas de gobierno </t>
  </si>
  <si>
    <t xml:space="preserve">sumatoria de espacios diferenciales en las CIOMS asignados para las mujeres de las formas de gobierno propio </t>
  </si>
  <si>
    <t>Desde el 2021, no ha sido posible llegar a un acuerdo sobre lo concertado, el uso en las CIOM, depende de la programación enviada por los Pueblos Indígenas</t>
  </si>
  <si>
    <t xml:space="preserve">Desde el 2021, no ha sido posible llegar a un acuerdo sobre lo concertado, el uso en las CIOM, depende de la programación enviada por los Pueblos Indígenas. A la fecha no ha sido posible coordinar un espacio que permita avanzar en el cumplimiento de esta acción, como se encuentra pactada. </t>
  </si>
  <si>
    <t>Implementar la política pública de mujeres y equidad de género en los sectores responsables del cumplimiento de su plan de acción</t>
  </si>
  <si>
    <t>Implementación de la Estrategia de Territorialización de la Política Pública de Mujeres y Equidad de Género a través de las Casas de Igualdad de Oportunidades para las Mujeres en Bogotá</t>
  </si>
  <si>
    <t xml:space="preserve">Elaborar un capítulo para incorporar las acciones afirmativas con enfoque diferencial indígena, género, mujer, familia y generación, en articulación con las autoridades de las formas de gobierno propio, el cual incluya los usos, costumbres y ritualidades de las mujeres indígenas. </t>
  </si>
  <si>
    <t>Incorporación de un capitulo que acciones afirmativas  con enfoques diferencial indígena y de género, mujer, familia y generación , en articulación con las autoridades de las formas de gobierno propio</t>
  </si>
  <si>
    <t>Un (1)capítulo con acciones afirmativas implementadas con enfoques diferencial indígena y de género, mujer, familia y generación, en articulación con las autoridades de las formas de gobierno propio,</t>
  </si>
  <si>
    <t xml:space="preserve">Durante el periodo reportado, no se tuvo avances en el desarrollo metodológico propuesto y por ende en la ejecución de la acción, Se solicitó espacios de reunión para continuar con el diálogo articulado, sin embargo este no fue posible por parte de AIB. </t>
  </si>
  <si>
    <t>AIB no ha dado respuesta a las solicitades de espacios de diálogo para el respectivo avance.</t>
  </si>
  <si>
    <t>Se espera que el espacio de diálogo con AIBsea efectivo y se derive como compromiso una mesa de trabajo, a fin de avanzar en la implementación de la acción, de acuerdo con las dinámicas propias</t>
  </si>
  <si>
    <t>Garantizar a través del mecanismo de participación y Seguimiento de la Comisión Intersectorial del Sistema Distrital de Cuidado, la participación de  4 mujeres delegadas por las distintas formas de gobierno propio. 
Se realizará una caracterización de cuidadoras indígenas de manera conjunta, vinculando una referente  indígena  de todas las formas de autoridades de los pueblos y comunidades indígenas en todas sus formas propias de gobierno propio.
Se realizarán 200 acciones de pedagogía para la transformación cultural para redistribuir el trabajo de cuidado no remunerado.</t>
  </si>
  <si>
    <t>Asistencia de 4 mujeres delegadas por las distintas formas de gobierno propio al mecanismo de participación y seguimiento de la Comisión Intersectorial del Sistema Distrital de Cuidado
1 documento diagnóstico de las necesidades de las mujeres indígenas cuidadoras
Acciones de pedagogía (libretas pedagógicas)</t>
  </si>
  <si>
    <t xml:space="preserve">
# de mujeres vinculadas en el mecanismo de participación y Seguimiento de la Comisión Intersectorial del Sistema Distrital de Cuidado, delegadas por las distintas formas de gobierno propio
% de avance construcción de 1 documento diagnóstico de las necesidades de las mujeres indígenas cuidadoras 
200 libretas pedagógicas</t>
  </si>
  <si>
    <t>Durante el primer trimestre no se tuvo avance con relación al restablecimiento del diálogo con las Autoridades Indígenas Bakatá- AIB la instancia institucional. La comunicación se realiza por medio del correo, medio por el cual se convoca a las cuatro delegadas que hacen parte del mecanismo de participación y se remite información conforme a la cartilla y la metodología de caracterización. El reporte financiero es prorateo de los contratos de dos profesionales que tienen a cargo de manera directa la implementación PIAA</t>
  </si>
  <si>
    <t xml:space="preserve">Alternativas: recibir a conformidad los datos de contacto y actualización para el Mecanismo de Participación y Seguimiento de la Comisión Intersectorial del Sistema de Cuidado de las cuatro delegadas desde AIB y el proceso para la siguiente vigencia de 2024-2028. 
Realizar la caracterización en el marco de un evento de las acciones concertadas y en implementación por la Dirección de Enfoque Diferencial. 
Recibir vía correo la información pendiente para la libreta pedagógica y poder tener un dialogo fluido para ajustar, aprobar el material pedagógico como parte de la misionalidad de la Dirección del Sistema de Cuidado en torno a la estrategia de cuidado a las cuidadoras. 
</t>
  </si>
  <si>
    <t>Se ha brindado la información y convocatoria oportuna para que se vinculen las cuatro delegadas al mecanismo de participación</t>
  </si>
  <si>
    <t>1.1 Garantizar acciones para la pervivencia, permanencia y fortalecimiento de la autonomía para la gobernabilidad de los pueblos indígenas y sus instituciones representativas en la ciudad, de conformidad con el Derecho Mayor, la Ley de Origen y la Ley Natural</t>
  </si>
  <si>
    <t># mujeres indígenas vinculadas a la escuela de Formación  para el desarrollo de capacidades de incidencia, liderazgo, empoderamiento y participación política de las mujeres</t>
  </si>
  <si>
    <t xml:space="preserve">Vinculación  de mujeres indígenas de las  formas propias de gobierno a la escuela de Formación  para el desarrollo de capacidades de incidencia, liderazgo, empoderamiento y participación política  </t>
  </si>
  <si>
    <t xml:space="preserve">Sumatoria de mujeres  de las  formas propias de gobierno vinculadas a la escuela de Formación </t>
  </si>
  <si>
    <t xml:space="preserve"> Inversión</t>
  </si>
  <si>
    <t>Desde 2023 no ha sido posible avanzar en la concertación para dar cumplimiento a esta acción, pues desde el 2022 los pueblos presentaron una propuesta que no incluia el enfoque de género, se programaron encuentros de reunión pero no llegaron a los espacios concertados. En el 2023, se envió la propuesta metodologica que la Escuela había diseñado para su revisión y a la fecha no han dado respuesta</t>
  </si>
  <si>
    <t xml:space="preserve">En el 2023 no ha sido posible avanzar en la concertación para dar cumplimiento a esta acción, pues desde el 2022 los pueblos presentaron una propuesta que no incluia en enfoque de género, se programaron encuentros de reunión pero no llegaron a los espacios concertados. </t>
  </si>
  <si>
    <t>La Secretaría Distrital de la Mujer apoyara la revisión y ajuste de la ruta para incorporar el enfoque diferencial de la mujer indígena teniendo en cuenta la normatividad existente en la materia y el derecho propio.</t>
  </si>
  <si>
    <t>Apoyo, revisión y ajuste de la ruta de atención a víctimas de VBG para incorporar el enfoque diferencial de la mujer indígena teniendo en cuenta la normatividad existente en la materia y el derecho propio.</t>
  </si>
  <si>
    <t># de acciones para incorporar el enfoque diferencial de la mujer indígena, teniendo en cuenta la normatividad existente en la materia y el derecho propio, a la ruta única de atención a mujeres víctimas de violencias y en riesgo de feminicidio</t>
  </si>
  <si>
    <t>Esta meta fue cumplidaen 2021 por ello no se reporta avance</t>
  </si>
  <si>
    <t>Implementar el protocolo de prevención, atención, y sanción a la violencia contra las mujeres en el transporte público que garantice la atención del 100% de los casos y promueva su disminución</t>
  </si>
  <si>
    <t>acciones para la incorporación del enfoque diferencial de la mujer indígena en la ruta de VBG y casa refugio de ruralidad</t>
  </si>
  <si>
    <t xml:space="preserve">sumatoria de acciones implementadas para la vinculación del enfoque diferencial en la ruta de VBG y  casa refugio de ruralidad  </t>
  </si>
  <si>
    <t xml:space="preserve">1.1 Garantizar acciones para la pervivencia, permanencia y fortalecimiento de la autonomía para la gobernabilidad de los pueblos indígenas y sus instituciones representativas en la ciudad, de conformidad con el Derecho Mayor, la Ley de Origen y la Ley Natural </t>
  </si>
  <si>
    <t xml:space="preserve">Seis (6) organizaciones y/o proceso organizativos juveniles indígenas fortalecidas y financiadas, con el fin de potenciar liderazgos sociales, causas ciudadanas e innovación social. </t>
  </si>
  <si>
    <t>Enfoque diferencial étnico</t>
  </si>
  <si>
    <t>Junio de 2024</t>
  </si>
  <si>
    <t>Número de organizaciones juveniles indígenas fortalecidas y  financiadas.</t>
  </si>
  <si>
    <t>Sumatoria de organizaciones juveniles indígenas fortalecidas y  financiadas.</t>
  </si>
  <si>
    <t>325 - Implementar 320 iniciativas ciudadanas juveniles para potenciar liderazgos sociales, causas ciudadanas e innovación social</t>
  </si>
  <si>
    <t>7687 - Fortalecimiento a las organizaciones sociales y comunitarias para una participación ciudadana informada e incidente con enfoque diferencial en el Distrito Capital Bogotá</t>
  </si>
  <si>
    <t>IDPAC</t>
  </si>
  <si>
    <t>Gerencia de Juventud</t>
  </si>
  <si>
    <t>David Leonardo Angulo</t>
  </si>
  <si>
    <t>dlangulo@participacionbogota.gov.co</t>
  </si>
  <si>
    <t>Registrar presupuesto ejecutado en celda AO54</t>
  </si>
  <si>
    <t xml:space="preserve">Fortalecimiento de tres (3)  de medios comunitarios y alternativos de comunicación  de los pueblos indígenas como estrategia para la  visibilizaciòn de la cosmovisión y cosmogonía. </t>
  </si>
  <si>
    <t>Número de medios de comunitarios y alternativos de los pueblos indígenas fortalecidos.</t>
  </si>
  <si>
    <t>Sumatoria de medios de comunitarios y alternativos de los pueblos indígenas fortalecidos.</t>
  </si>
  <si>
    <t>415- Fortalecer los medios comunitarios y alternativos de comunicación.</t>
  </si>
  <si>
    <t>Formular el 100% el documento de la política publica de medios comunitarios y alternativos.</t>
  </si>
  <si>
    <t>Subdirección de fortalecimiento  de las organizaciones sociales / oficina asesora  de Comunicaciones.</t>
  </si>
  <si>
    <t>David Angulo</t>
  </si>
  <si>
    <t>dangulo@participacionbogota.gov.co</t>
  </si>
  <si>
    <t>Acceder a formación en participación ciudadana con enfoque diferencial étnico, por demanda en modalidad  virtual. Y formación para 75 personas por año bajo la modalidad virtual asistida o presencial como parte de un ciclo de formación interétnico  concertado con las comunidades y pueblos.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</si>
  <si>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Junio 30 del 2024</t>
  </si>
  <si>
    <t xml:space="preserve">Número de personas indígenas  formados en participación  </t>
  </si>
  <si>
    <t xml:space="preserve">Sumatoria de personas indígenas  formados en participación  </t>
  </si>
  <si>
    <t>422 - Implementar la Escuela de Formación ciudadana Distrital</t>
  </si>
  <si>
    <t>7688 - Fortalecimiento de capacidades democráticas de la ciudadanía para una participación incidente y la gobernanza con enfoque de innovación social, en Bogotá.</t>
  </si>
  <si>
    <t>Gerencia de Escuela de la Participación</t>
  </si>
  <si>
    <t>Adriana Mejía Ramírez</t>
  </si>
  <si>
    <t>1- 2417900 ext. 3220</t>
  </si>
  <si>
    <t>amejia@participacionbogota.gov.co</t>
  </si>
  <si>
    <t>Implementar la ruta de  fortalecimiento a las diferentes formas de gobierno y/o sistemas de  justicia propia en Bogotá.</t>
  </si>
  <si>
    <t>Junio 1 del 2024</t>
  </si>
  <si>
    <t>Número de formas de gobierno y sistemas de  justicia propia fortalecidas en Bogotá.</t>
  </si>
  <si>
    <t>Sumatoria de formas de gobierno y sistemas de  justicia propia fortalecidas en Bogotá.</t>
  </si>
  <si>
    <t xml:space="preserve">Implementar una (1) estrategia para fortalecer a las organizaciones sociales, comunitarias, de propiedad horizontal y comunales, y las  instancias de participación
</t>
  </si>
  <si>
    <t xml:space="preserve">Gobierno </t>
  </si>
  <si>
    <t>Gerencia de Etnias</t>
  </si>
  <si>
    <t xml:space="preserve">Fortalecer el 100%  de las instancias locales de participación  de los pueblos indígenas  con acciones de apoyo a la agenda pública, de información, promoción y empoderamiento en capacidades democráticas,  para la participación incidente a miembros de las instancias (espacios). </t>
  </si>
  <si>
    <t>Número de acciones de apoyo a las instancias de participación indígenas.</t>
  </si>
  <si>
    <t>Sumatoria de acciones de apoyo a las instancias de participación indígenas.</t>
  </si>
  <si>
    <t>$30.000.000</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</si>
  <si>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</si>
  <si>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</si>
  <si>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 xml:space="preserve"> Gerencia de Etnias</t>
  </si>
  <si>
    <t>Fortalecer 12 procesos organizativos de mujeres indígenas de todas las formas de gobierno propio, partiendo del proceso de concertación de la ruta de fortalecimiento</t>
  </si>
  <si>
    <t>Diciembre 30 de 2024</t>
  </si>
  <si>
    <t>número de organizaciones de mujeres indígenas fortalecidas</t>
  </si>
  <si>
    <t>sumatoria de organizaciones de mujeres indígenas fortalecidas</t>
  </si>
  <si>
    <t>7687 - Asesorar Técnicamente a 900 organizaciones sociales y de medios comunicativos y alternativos en el Distrito Capital en el cual la Gerencia de Etnias aporta a la meta con 88 organizaciones.</t>
  </si>
  <si>
    <t>Gerencia de Mujer y Género</t>
  </si>
  <si>
    <t>Diana Osorio</t>
  </si>
  <si>
    <t>dosorios@participacionbogota.gov.co</t>
  </si>
  <si>
    <t>Promover expresiones y acciones diversas e innovadoras de participación ciudadana y social los pueblos indígenas. (Con la ejecución del 100% del presupuesto identificado por bolsa logística. ).</t>
  </si>
  <si>
    <t>Número de acciones orientadas a visibilizar la cultura, prácticas, usos y costumbres de los pueblos indígenas.</t>
  </si>
  <si>
    <t>Sumatoria de acciones orientadas a visibilizar la cultura, prácticas, usos y costumbres de los pueblos indígenas.</t>
  </si>
  <si>
    <t>Desarollar habilidades financieras y herramientas digitales para empresarios, micro, pequeñas empresas, negocios, pequeños comercios, unidades productivas y/o personas, de manera concertada con los pueblos y comunidades indígenas en todas las formas de gobierno propios,  que reconozca su economía y buen vivir, así como el enfoque diferencial indígena, mujer, familia y comunidad.</t>
  </si>
  <si>
    <t>Porcentaje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t>
  </si>
  <si>
    <t>(Número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SDDE/Número de empresarios empresarios, micro, pequeñas empresas, negocios, pequeños comercios, unidades productivas y/o personas de las comunidades indígenas en todas las formas de gobierno remitidas por la entidad coordinadora del plan de acción para el desarrollo de habilidades de educación financiera)*100</t>
  </si>
  <si>
    <t xml:space="preserve">7874:Fortalecimiento del crecimiento empresarial en los emprendedores y las mi pymes de Bogotá </t>
  </si>
  <si>
    <t xml:space="preserve">Secretaría Distrital de Desarrollo Económico </t>
  </si>
  <si>
    <t>Subdirección de Emprendimiento y Negocios/Subdirección de Financiamiento e Inclusión Financiera</t>
  </si>
  <si>
    <t>Carlos Alberto Sánchez Retos/Jaime Aliviar
Martha Algarra</t>
  </si>
  <si>
    <t>casanchez@desarrolloeconomico.gov.co</t>
  </si>
  <si>
    <t>Apoyo a la gestión del financiamiento, a 300 MIPYMES, negocios, emprendimientos, pequeños comercios, unidades productivas pertenecientes a los pueblos y comunidades indígenas en todas su formas propias de gobierno, con el propósito de potencializar sus economías propias.</t>
  </si>
  <si>
    <t>Porcentaje de unidades productivas que pertenecientes a las comunidades indígenas en todas sus formas de gobierno, apoyadas financieramente a través del vehículo financiero vigente.</t>
  </si>
  <si>
    <t>(Número de unidades productivas que pertenecientes a las comunidades indígenas en todas sus formas de gobierno, apoyadas financieramente a través del vehículo financiero vigente/Número de unidades productivas  pertenecientes a las comunidades indígenas en todas sus formas de gobierno que solicitan apoyo financieramente a través del vehículo financiero vigente y cumplen los requisitos para participar)*100</t>
  </si>
  <si>
    <t xml:space="preserve"> 7874: Fortalecimiento del crecimiento empresarial en los emprendedores y las mi pymes de Bogotá </t>
  </si>
  <si>
    <t>Jaime Aliviar
Martha Algarra</t>
  </si>
  <si>
    <t>Formar en habilidades y/o competencias laborales a personas de los pueblos y comunidades indígenas en todas su formas propias de gobierno, para el fortalecimiento de sus economías propias.</t>
  </si>
  <si>
    <t>Porcentaje de personas de los pueblos y comunidades indígenas en todas su formas propias de gobierno formadas en habilidades y/o competencias laborales.</t>
  </si>
  <si>
    <t xml:space="preserve">
(Número de personas de los pueblos y comunidades indígenas en todas su formas propias de gobierno formadas en habilidades y/o competencias laborales/Número de personas de los pueblos y comunidades indígenas en todas su formas propias de gobierno que solicitan formación en habilidades y/o competencias laborales)*100</t>
  </si>
  <si>
    <t>17 
año 2019</t>
  </si>
  <si>
    <t xml:space="preserve">Nini Jhoana Serna Alvarado </t>
  </si>
  <si>
    <t>Parece que las celdas están corridas. Se debe registrar el presupuesto ejecutado en la celda AO63</t>
  </si>
  <si>
    <t xml:space="preserve">Emprendimientos por subsistencia de los pueblos y comunidades indígenas en todas su formas propias de gobierno, fortalecidos por medio asesoría técnica y empresarial, acompañamiento psicosocial, formación en inclusión financiera y el fomento de espacios y canales para la comercialización,  sujeto a que se encuentren inscritos en el Registro Individual de Vendedores informales (RIVI) </t>
  </si>
  <si>
    <t>Número de emprendimientos por subsistencia incubados de personas provenientes de los pueblos y comunidades indígenas en todas su formas propias de gobierno, que cumplen con los criterios de ingreso.</t>
  </si>
  <si>
    <t>7722: Fortalecimiento de la inclusión productiva de emprendimientos por subsistencia</t>
  </si>
  <si>
    <t>se debe registrar seguimiento acumulado</t>
  </si>
  <si>
    <t xml:space="preserve">Incorporar en la ruta  de empleabilidad a personas de los pueblos y comunidades indígenas en todas su formas propias de gobierno que solicite acceder a los servicios de la Agencia Pública de Empleo del Distrito "Bogotá Trabaja, bajo un enfoque indígena. </t>
  </si>
  <si>
    <t>Porcentaje de personas de los pueblos y comunidades indígenas en todas su formas propias de gobierno, incorporadas a la ruta de empleabilidad de la Agencia Pública de Empleo del Distrito "Bogotá Trabaja" durante el cuatrienio,  bajo un enfoque indígena</t>
  </si>
  <si>
    <t>(Número de personas de los pueblos y comunidades indígenas en todas su formas propias de gobierno, incorporadas a la ruta de empleabilidad de la Agencia Pública de Empleo del Distrito "Bogotá Trabaja" durante el cuatrienio,  bajo un enfoque indígena/Número de personas de los pueblos y comunidades indígenas en todas su formas propias de gobierno, que solicitan acceso a la ruta de empleabilidad de la Agencia Pública de Empleo del Distrito "Bogotá Trabaja" durante el cuatrienio,  bajo un enfoque indígena)*100</t>
  </si>
  <si>
    <t>32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</si>
  <si>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</si>
  <si>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7863:Mejoramiento del empleo incluyente y pertinente en  Bogotá</t>
  </si>
  <si>
    <t>Garantizar la participación de productos propios de los pueblos y comunidades indígenas en todas su formas propias de gobierno,  en un directorio digital abierto a la ciudadanía, que contenga la información necesaria para visibilizar y fomentar el comercio de los productos y servicios que estas ofrecen, de acuerdo con las convocatorias y  con los requisitos del sector de desarrollo económico, bajo un enfoque indígena y en el marco de sus economías propias.</t>
  </si>
  <si>
    <t xml:space="preserve">Porcentaje de unidades productivas con productos propios de los pueblos y comunidades indígenas en todas su formas propias de gobierno, que participan en el directorio digital abierto a la ciudadanía, que contenga la información necesaria para visibilizar y fomentar el comercio de los productos y servicios que estas ofrecen. </t>
  </si>
  <si>
    <t>(Número de unidades productivas con productos propios de los e los pueblos y comunidades indígenas en todas su formas propias de gobierno, que participan en el directorio digital abierto a la ciudadanía/Número de unidades productivas con productos propios de los pueblos y comunidades indígenas en todas su formas propias de gobierno, que cumplen los requisitos para participar en el directorio digital abierto a la ciudadanía)*100</t>
  </si>
  <si>
    <t>7837: Fortalecimiento en emprendimiento y desarrollo empresarial, para aumentar la capacidad productiva y económica de Bogotá</t>
  </si>
  <si>
    <t>Subdirección de Formalización, Intermediación y Regulación Empresarial</t>
  </si>
  <si>
    <t>Parece que las celdas están corridas. Se debe registrar el presupuesto ejecutado en la celda AO66</t>
  </si>
  <si>
    <t>Garantizar la participación y caracterización de unidades productivas de los pueblos y comunidades indígenas en todas su formas propias de gobierno, en eventos de comercialización e intermediación empresarial, de acuerdo con las convocatorias y los requisitos del sector de desarrollo económico, bajo un enfoque indígena y en el marco de sus economías propias.</t>
  </si>
  <si>
    <t xml:space="preserve">
Porcentaje de unidades productivas de los pueblos y comunidades indígenas en todas su formas propias de gobierno que se caracterizan y participan en en eventos de comercialización e intermediación empresarial, de acuerdo con las convocatorias y los requisitos del sector de desarrollo económico, bajo un enfoque indígena.</t>
  </si>
  <si>
    <t xml:space="preserve">
(Número de unidades productivas de los pueblos y comunidades indígenas en todas su formas propias de gobierno que se caracterizan y participan en en eventos de comercialización e intermediación empresarial bajo un enfoque indígena/Número de unidades productivas de los pueblos y comunidades indígenas en todas su formas propias de gobierno que se caracterizan y cumplen los requisitos para participar en en eventos de comercialización e intermediación empresarial, de acuerdo con las convocatorias y los requisitos del sector de desarrollo económico, bajo un enfoque indígena)*100</t>
  </si>
  <si>
    <t>Atención Cuatrienio 2016-2020: 144, se reporta solamente el No.de personas participantes, dado, que no se tiene el No. de remitidos por la Población</t>
  </si>
  <si>
    <t>Subdirección de Emprendimiento y Negocios/Subdirección de Formalización, Intermediación y Regulación Empresarial</t>
  </si>
  <si>
    <t>Carlos Alberto Sánchez Retos/ Angélica María Segura Bonell</t>
  </si>
  <si>
    <t>Garantizar la sensibilización y formación en procesos de exportación a unidades productivas de los pueblos y comunidades indígenas en todas sus formas propias de gobierno,  bajo un enfoque indígena  y en el marco de sus economías propias</t>
  </si>
  <si>
    <t xml:space="preserve">(Número de sesiones de sensibilización en materia de comercialización empresarial con -al menos- una unidad productiva de los pueblos indígenas / Total de sesiones de sensibilización en materia de internacionalización empresarial)*100  </t>
  </si>
  <si>
    <t>177:Abrir nuevos mercados/segmentos comerciales para al menos 100 empresas , mi pymes y/o emprendimientos  con potencial exportador  y atracción de eventos , que permita la reactivación económica social</t>
  </si>
  <si>
    <t>Fortalecimiento de los sistemas productivos propios de los pueblos indígenas de acuerdo con sus usos y costumbres, buscando un desarrollo sostenible y sustentable de economía y alimentación soberania</t>
  </si>
  <si>
    <t>Garantizar la sensibilización y formación en temas de innovación de producto y comercialización a unidades productivas de los pueblos y comunidades indígenas en todas sus formas propias de gobierno, bajo un enfoque indígena  y en el marco de sus economías propias.</t>
  </si>
  <si>
    <t xml:space="preserve">(Número de sesiones de sensibilización en materia de innovación y comercialización de producto con -al menos- una unidad productiva de los pueblos indígenas / Total de sesiones de sensibilización en materia de innovación y comercialización de producto)*100  </t>
  </si>
  <si>
    <t>Nicolás Carrizosa Pulido</t>
  </si>
  <si>
    <t>ncarrizosa@desarrolloeconomico.gov.co</t>
  </si>
  <si>
    <t>Garantizar la vinculación por demanda de los actores  pertenecientes a pueblos y comunidades indígenas en todas sus formas propias de gobierno , en los esquemas de fortalecimiento del Sistema de abastecimiento de alimentos (pequeños productores, campesinos, comercializadores, transportadores, tenderos, gastronomía, plazas de mercados, servicios logísticos, agricultores urbanos, mi pymes transformadores de alimentos etc.) , bajo un enfoque diferencial indígena y  en el marco de sus economías propias.</t>
  </si>
  <si>
    <t>Porcentaje de actores  perteneciente a pueblos y comunidades indígenas en todas sus formas propias de gobierno vinculados en los esquemas de fortalecimiento del Sistema de abastecimiento de alimentos</t>
  </si>
  <si>
    <t>(Número de actores  perteneciente a pueblos y comunidades indígenas en todas sus formas propias de gobierno vinculados en los esquemas de fortalecimiento del Sistema de abastecimiento de alimentos/Número de actores  perteneciente a pueblos y comunidades indígenas en todas sus formas propias de gobierno que solicitan participar en los esquemas de fortalecimiento del Sistema de abastecimiento de alimentos y cumplen los requisitos)*100</t>
  </si>
  <si>
    <t>182:Fortalecr al menos 8000 actores del sistema de abastecimiento distrital de alimentos, especialmente a los campesinos, y el fortalecimiento de sus organizaciones sociales.</t>
  </si>
  <si>
    <t xml:space="preserve"> 7846: Incremento de la sostenibilidad del Sistema de Abastecimiento y Distribución de Alimentos de Bogotá.</t>
  </si>
  <si>
    <t>Vincular por demanda unidades productivas agropecuarias de los pueblos y comunidades indígenas en todas su formas propias de gobierno ubicados en zona rural del Distrito Capital, en procesos productivos sostenibles y sustentables, en el marco de sus economías propias.</t>
  </si>
  <si>
    <t>Porcentaje de unidades productivas agropecuarias de los pueblos y comunidades indígenas en todas su formas propias de gobierno ubicadas en zona rural del Distrito Capital vinculadas a procesos productivos sostenibles y sustentables fortalecidas con asistencia técnica agropecuaria</t>
  </si>
  <si>
    <t>(Número de unidades productivas agropecuarias de los pueblos y comunidades indígenas en todas su formas propias fortalecidas con asistencia técnica agropecuaria ubicadas en zona rural del Distrito Capital vinculadas a procesos productivos sostenibles y sustentables/ Número de unidades productivas agropecuarias de los pueblos y comunidades indígenas en todas su formas propias de gobierno ubicadas en zona rural del Distrito Capital  vinculadas a procesos productivos sostenibles y sustentables que cumplen con los requisitos para ser fortalecidas con asistencia técnica agropecuaria</t>
  </si>
  <si>
    <t>Garantizar el desarrollo de 7 ferias concertadas con los pueblos y comunidades indígenas en todas su formas propias de gobierno durante el cuatrienio, (En articulación entre IPES-Desarrollo Económico y Secretaría de Gobierno) , promoviendo estrategias presenciales y/o virtuales que incentiven la reinvención, generación de modelos de negocios y permitiendo la comercialización innovadora en el marco de sus economías propias.</t>
  </si>
  <si>
    <t>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</si>
  <si>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Sumatoria del 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</si>
  <si>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7845:  Desarrollo de alternativas productivas para fortalecer la sostenibilidad ambiental, productiva y comercial de los sistemas productivos de la ruralidad de Bogotá D.C.</t>
  </si>
  <si>
    <t>Andrea Campuzano Becerra
Leidy Forero Murillo</t>
  </si>
  <si>
    <t>3105815104
3144188035</t>
  </si>
  <si>
    <t>acampuzano@desarrolloeconomico.gov.co
lforero@desarrolloeconomico.gov.vo</t>
  </si>
  <si>
    <t>Subsecretaría</t>
  </si>
  <si>
    <t>Leonel Nieto</t>
  </si>
  <si>
    <t>lnieto@desarrolloeconomico.gov</t>
  </si>
  <si>
    <t>Realizar la concertación con las autoridades de los pueblos indígenas víctimas del conflicto armado presentes en Bogotá y todas sus formas de gobierno propio sobre la actualización de la oferta en el Plan de Acción Distrital y en la formulación del capítulo indígena del Plan de retornos y reubicaciones étnico, conforme lo establecido en el Decreto 4633 de 2011.</t>
  </si>
  <si>
    <t xml:space="preserve">Plan de Acción Distrital (PAD) concertado con la MPIV </t>
  </si>
  <si>
    <t xml:space="preserve">(Concertación PAD ejecutada con la MPIV/Concertación PAD planeada con la MPIV)*100 </t>
  </si>
  <si>
    <t xml:space="preserve">Realizar el 100% del proceso de concertación con la Mesa de Pueblos Indígenas Víctimas (MPIV) para la actualización del Plan de Acción Distrital (PAD) 2022.  </t>
  </si>
  <si>
    <t xml:space="preserve">
La Alta Consejería garantizará el presupuesto necesario  para la implementación  de las acciones de su competencia acordadas en la actualización del PAD y del Plan de Retornos y Reubicaciones.</t>
  </si>
  <si>
    <t xml:space="preserve">
No aplica la anualización de la meta para la vigencia 2022, toda vez, este proceso de concertación se surtió en su totalidad durante el año 2021. 
</t>
  </si>
  <si>
    <t xml:space="preserve">299. Desarollar acciones y procesos de asistencia, atención, reparación integral y participación para las víctimas del conflicto armado, en concordancia con las obligaciones y disposiciones legales establecidas para el Distrito Capital. </t>
  </si>
  <si>
    <t>7871 - Construcción de Bogotá Región como territorio de paz para las víctimas y la reconciliación.</t>
  </si>
  <si>
    <t>Gestión Pública</t>
  </si>
  <si>
    <t xml:space="preserve">Secretaría General - Oficina de la Alta Consejería de Paz, Víctimas y Reconciliación </t>
  </si>
  <si>
    <t xml:space="preserve">Dirección de Reparación Integral </t>
  </si>
  <si>
    <t>Karen Poveda</t>
  </si>
  <si>
    <t>kapoveda@alcaldiabogota.gov.co</t>
  </si>
  <si>
    <t xml:space="preserve">Reformular cuatro (4) políticas públicas étnicas	Reformulación de la Política Publica Indígena garantizando las condiciones y los medios para la participación e inclusión de todas las formas de Gobierno Propio de los Pueblos Indígenas que perviven en Bogotá.    .
</t>
  </si>
  <si>
    <t>Seis (6) organizaciones y/o proceso organizativos juveniles indígenas fortalecidas y financiadas, con el fin de potenciar liderazgos sociales, causas ciudadanas e innovación social.</t>
  </si>
  <si>
    <t>Número de organizaciones juveniles indígenas fortalecidas y financiadas.</t>
  </si>
  <si>
    <t>Sumatoria de organizaciones juveniles indígenas fortalecidas y financiadas.</t>
  </si>
  <si>
    <t>$ -</t>
  </si>
  <si>
    <t>Durante el primer trimestre de 2023, se llevó acabo el primer curso del diplomado de acuerdo con lo acordado con las Autoridades Indígenas de Bakatá para el cumplimiento de la medida 2022. Para lo anterior, se llevó a cabo la firma del convenio No. 971-2022 entre la entidad y AIB a través de la ESAL FUNDACIÓN TWO por un valor de $8.500.000 en donde se acordó la realización de la metodología y el desarrollo de 4 sesiones de 4 horas para abordar temáticas relacionadas con los derechos de las mujeres, participación e instancias y política pública distrital de mujer y equidad de género. Se implementó el proceso de formación acordado los días 18 y 25 de febrero 2023, en dicho proceso participaron 24 personas, lo que corresponde a un cumplimiento de la meta en un 32% y una ejecución presupuestal del 24%. 
 Teniendo en cuenta lo anterior, de la medida 2022 se encuentra pendiente la realización de los dos procesos restantes para completar el ciclo de formación interétnico acordado. Para esto se deben retomar las conversaciones con las Autoridades Indígenas de Bakatá, para así concertar temáticas, horarios, lugar y demás temas logísticos para la continuación del proceso de formación mixto que acompaña la Escuela. Para finalizar esta medida se cuenta con una asignación presupuestal de $23.150.000 los cuales serán asignados vía convenio a la ESAL designada por parte de las Autoridades. Se tiene previsto dar cumplimiento a la medida durante lo que queda del primer semestre del año 2023. 
 Para la acción concertada para la vigencia 2023 , se realizará la concertación con las Autoridades Indígenas de Bakatá sobre temáticas, horarios, lugar y demás temas logísticos una vez se cierre la medida 2022. Se tiene previsto dar cumplimiento a la medida durante el segundo semestre del año 2023.
 Se hace necesario aclarar que tanto el avance presupuestal como el avance cuantitativo del indicador corresponde a la medida de 2022. 
 Así mismo, se hace necesario mencionar que la continuidad de las acciones 2022 y 2023 se llevaran a cabo una vez se cuente con la liquidación del convenio mencionado anteriormente, la supervisión del contrato se encuentra a cargo de la Gerencia de Étnias del IDPAC.</t>
  </si>
  <si>
    <t>No se presentan dificultades durante el primer trimestre de la vigencia en cuanto a que se da cumplimiento a los compromisos pactados con el desarrollo del primer curso dentro de los términos del convenio. 
 A la fecha no se ha dado inicio a la medida 2023, dado que no se ha realizado las acciones necesarias para la liquidacion del convenio por parte de AIB. Las acciones pendientes para el cumplimiento de la medida 2022 y el inicio de la medida 2023, se reanudarán una vez se cuente con la liquidación del convenio.</t>
  </si>
  <si>
    <t>En el mes de junio de la presente anualidad, se realizó el segundo y último desembolso por valor $31.750.000 para un total de $63.500.000 a la fundación TWO, organización que fue referenciada por la Autoridad Indígena de Bakata - AIB y con quienes se firmo el convenio para realizar el proceso y ejecutar las acciones contenidas en la propuesta, acciones dentro de las cuales se ejecuta el incentivo a las organizaciónes Colectivo de Jóvenes Kokonuko y Colectivo de Jóvenes Koreguaje, en un proceso de Gobierno Propio. Esto, conforme a la concertación realizada en el marco del artículo 66 del PDD. La organización allegó el informe final donde se evidencia el cumplimiento de las acciones, reflejando así el cumplimiento total de la meta 2022.
 Durante el segundo trimestre posterior a la concertación para el cumplimiento de la acción en la vigencia 2023, se avanzó en la implementación de la ruta de fortalecimiento a las organizaciones juveniles referenciadas por AIB, se realizó el proceso de caracterización, plan de fortalecimiento, asistencias técnica y formación a las organizaciones:
 1. Jovenes dobida
 2. Jovenes wayuu
 En cuanto al seguimiento de la implementación de la ruta de fortalecimiento a organizaciones indigenas, todas se encuentran en etapa de Formación. Asi mismo, se avanza en los procesos precontractuales para la ejecución de esta vigencia 
 Nota: El presupuesto ejecutado corresponde a la ejecución de la acción en la vigencia 2022. El avance cuantitativo y del indicador se refiere a los avances en la vigencia 2023.</t>
  </si>
  <si>
    <t>Se presentan retrasos en la entrega de la documentación por parte de la organización y atención de observaciones a la misma. Consecuentemente, se ocacionan retrasos en los procesos precontractuales.</t>
  </si>
  <si>
    <t>Nos encontramos en proceso contractual con la organización delegada por AIB para el desembolso de los recursos para la compra y entrega de los incentivos.</t>
  </si>
  <si>
    <t>$10.000.000</t>
  </si>
  <si>
    <t>Se llevo a cabo la ejecución contractual con La fundación Two, quien como incentivo a las organizaciones llevo a cabo las actividades planteadas en la propuesta la cual consistia en realizar las siguientes actividades con las organizaciones indigenas:
  1. Realización de seis (6) círculos de la palabra con pueblos indígenas,
 fortaleciendo el gobierno propio de las comunidades indígenas garantizando la participación del colectivo en escenarios políticos, sociales y
 culturales del distrito.
 2. Elaboración e implementación de una estrategia comunicativa para la
 participación y visibilizarían de la cultura, cosmovisión, usos y costumbres de
 los pueblos indígenas del colectivo Autoridades Indígenas en Bakatá.
 3. Elaboración de una metodología, plan de trabajo y cronograma para el
 desarrollo e implementación de las actividades propuestas.
 4. Llevada a cabo de un proceso de fortalecimiento de la escuela de Autoridades
 Indígenas en Bakatá, mediante seis sesiones de formación en derechos y
 políticas públicas a mujeres indígenas de este colectivo.
 5. Realización de un evento de cierre donde para la socialización del documento
 “Estrategias de participación comunitaria en el distrito de Bogotá, mediante el
 fortalecimiento del gobierno propio, practicas propias y ley de origen”.
 Temas tratados:
 Jovenes Dobida:
 Programas de Empleabilidad Juvenil para jóvenes indígenas, Acceso a la Educación, Prevención del Consumo de Sustancias Psicoactivas, Tratamiento y Rehabilitación para el Alcoholismo, Programas de Desarrollo Personal y Habilidades Sociales, Promoción de Actividades Culturales y Recreativas, Creación de Redes de Apoyo Comunitario:
 Jovenes Wayuu:
 Programas de Empleabilidad Culturalmente Sensibles, Acceso Equitativo a la Educación Superior, Preservación de la Lengua y Cultura, Sensibilización y Combate a la DiscriminaciónFomentar la Participación Activa en Decisiones Relevantes, Programas de Fortalecimiento de Identidad, Creación de Espacios Seguros para la Expresión, Desarrollo de Redes de Apoyo Comunitario
  A su vez se completaron las 6 fases ruta de fortalecimiento desde el IDPAC con la evaluzación realizada a las organizaciones, cuyo resultado refleja un avance significativo en el fortalecimiento a las mismas.</t>
  </si>
  <si>
    <t>Esta acción, se implementó con población del grupo étnico Indígena, Bakatá, al tratarse de una acción afirmativa cumple con el objetivo de compensar las condiciones que discriminan a este grupo social étnico en el ejercicio de sus derechos. Las organizaciones, en uso de su autonomía son quienes seleccionan el incentivo conforme a sus propias necesidades. Además se implementa una ruta de fortalecimiento donde la misma organización refiriere sus problemáticas, sus demandas y sus intereses, en articulación con la Gerencia de Etnias . Las organizaciones Jóvenes Dobida y Jóvenes Wayuu fueron fortalecidas para una participación informada e incidente con enfoque diferencial, por medio de la estrategia de fortalecimiento a Organizaciones que tiene desarrollado el IDPAC. En este proceso, se realizaron diferentes asesorías técnicas en el marco del plan de fortalecimiento planteado en conjunto entre las organizaciones y la Gerencia de Etnias, todo planteado de conformidad con el Derecho Mayor, la Ley de Origen y la Ley Natural. Se espera en el 2023 concluir el fortalecimienrto con la entregra de los incentivos.</t>
  </si>
  <si>
    <t>Cultura ciudadana para la confianza, la convivencia y la participación desde la vida cotidiana</t>
  </si>
  <si>
    <t>Daavid Leonardo Angulo</t>
  </si>
  <si>
    <t>Fortalecimiento de tres (3) de medios comunitarios y alternativos de comunicación de los pueblos indígenas como estrategia para la visibilizaciòn de la cosmovisión y cosmogonía.</t>
  </si>
  <si>
    <t>Se avanza en la ruta de fortalecimiento a espacios autónomos y Mesas Locales Indígenas instaladas. La ruta consistió en la caracterización mediante la cual se realizó auto identificación, contacto y aplicación de formulario a través de la plataforma de la participación, como resultado de la misma se implementó el índice de fortalecimiento que define el estado en el que se encuentra el proceso organizativo. A partir de estos resultados, el IDPAC acompañó y asesoró la construcción del plan de fortalecimiento de la organización con el cual se definió el conjunto de acciones a ejecutar en el ciclo de fortalecimiento. Consecuentemente se implementaron estas acciones a través de asistencias y asesorías técnicas, estas han consistido en la constante secretaria tecnica que realiza la Gerencia de Etnias en las reuniones ordinarias y extraordinarias de las Mesas Indígenas, así mismo, en las asesorías que surgen de acuerdo con las actividades y/o compromisos dquiridos en diferentes espacios. También, se ha avanzado en procesos de formación con cinco intancias. Adicionalmente, se ha acompañado a las diferentes Alcaldías Locales en la instalación de Mesas Locales Indígenas. Se han instalado en 2021 y 2022: Bosa, Ciudad Bolívar, Engativá, Fontibón, Kennedy, Mártires, Puente Aranda, Rafael Uribe Uribe, San Cristóbal, Santa Fe, Suba, Tunjuelito y Usme. Lo anterior, con el fin de garantizar acciones para la pervivencia, permanencia y fortalecimiento de la autonomía para la gobernabilidad de los pueblos indígenas y sus instituciones representativas en la ciudad, de conformidad con el Derecho Mayor, la Ley de Origen y la Ley Natural. En reunión sostenida el dia 5 de mayo del 2022 en el marco de la Mesa de Diálogo entre el Gobierno Nacional, el Distrito,Voceros y líderes Indígenas del Parque Nacional y el IDPAC se suscribe el compromiso de aportar al fortalecimiento de Gobierno Propio. 
 Se suscribió un convenio con la fundación TWO, organización que fue referenciada por la Autoridad Indígena de Bakata - AIB para el realizar el proceso y ejecutar las acciones contenidas en la propuesta, acciones dentro de las cuales se ejecuta el rubro para el fortalecimiento de Gobierno Propio. Esto, conforme a la concertación. Nos encontramos en espera de la propuesta de AIB para la concertación de el proceso a realizarse en esta vigencia e iniciar los procesos precontractuales.</t>
  </si>
  <si>
    <t>Nos encontramos en espera de la propuesta de AIB para la concertación de el proceso a realizarse en esta vigencia e iniciar los procesos precontractuales.</t>
  </si>
  <si>
    <t>Luego de que AIB referenciara el medio comunitario Comunicaciones wayuu para su fortalecimiento, no se ha tenido una respuesta efectiva.
 Para el seguimiento de avance en la implementación de la ruta de fortalecimiento al medio comunitario, no se ha adelantado nada dado que la comunidad indigena no tienen experiencia alguna en el tema de la comunicacion comunitaria.</t>
  </si>
  <si>
    <t>Se presentan algunas dificultades con el desarrollo la ruta de fortalecimiento del medio en el 2023 dado que no se ha podido hacer contacto con ellos, una vez se cuente con los datos de contacto actualizados se avanzará con lo pertinente. 
 Como alternativa de solución se propone que AIB sean intermediarios para el efectivo contacto con la organización y el IDPAC asesore tecnicamente.</t>
  </si>
  <si>
    <t>Luego de que AIB referenciara el medio comunitario Comunicaciones wayuu para su fortalecimiento, no se ha tenido una respuesta efectiva.
 Para el seguimiento de avance en la implementación de la ruta de fortalecimiento al medio comunitario, no se ha adelantado nada dado que la comunidad indigena no tienen experiencia alguna en el tema de la comunicacion comunitaria, .</t>
  </si>
  <si>
    <t>Se presentan algunas dificultades con el desarrollo la ruta de fortalecimiento del medio en el 2023 dado que no se ha podido hacer contacto con ellos, una vez se cuente con los datos de contacto actualizados se avanzará con lo pertinente. 
 Como alternativa de solución se propone que AIB sean intermediarios para el efectivo contacto con la organización y nosotros nos encargamos que con asesorias tecnicas logremos tenerlo en el mes de noviembre por lo menos con el 35% de avance para la implementación de la ruta de fortalecimiento.</t>
  </si>
  <si>
    <t>En el mes de diciembre se logró concertar con la AIB, dado a problemas internos de sus procesos, logramos tener acceso al medio comunicaciones WAYU, y se empezó la ruta de fortalecimiento con la creación de Hoja de Vida # 3018947 del medio, y la caracterización con el formulario 4762, de igual manera como este proceso se logra hacer una asistencia técnica en el tema de política pública de comunicación comunitaria, tema que ellos como grupo poblacional no conocen y es importante el tema para su proceso comunicativo en la ciudad. De igual manera el medio a través de su representante la sra ESTHER MARIA PANA PANA y el representante de la AIB el señor JAIRO MONTAÑEZ , que pudieran participar en el proceso de capacitación de la Defensoría del pueblo en el tema de derechos humanos antes de terminar el año 2023, sin embargo se planteó que no iban abandonar el proceso y seguir trabajando en el 2023 con respecto al plan de fortalecimiento establecido según su índice que fue relativamente bajo.</t>
  </si>
  <si>
    <t>Se presentan algunas dificultades con el desarrollo la ruta de fortalecimiento del medio en el 2023 dado que no se ha podido hacer contacto con ellos, dado que existen rupturas internas dentro de los equipos de trabajo
 Como alternativa de solución se propuso que AIB fueran intermediarios para el efectivo contacto con la organización y el IDPAC se encargara de las asesorias tecnicas pero no se logro, en varias conversaciones con el lider Jairo Montañez al cel 318 2554875, donde se comprometió a sacar adelante el proceso.</t>
  </si>
  <si>
    <t>Se responde al enfoque diferencial étnico por parte del equipo de medios comunitarios de la SFOS y la consultiva en el dialogo que se mantiene con ellos y las decisiones que se deben tomar, debemos aclarar que el fortalecimiento de medios de comunicación comunitaria indigena es importante dado que sigue promoviendo la participación informada e incidente de la comunidad. Este medio a fortalecer en el 2023 fueron referidos por la AIB, lo que permite una identificación adecuada para el desarrollo de actividades y entrega de incentivo.</t>
  </si>
  <si>
    <t>Gobierno Abierto.</t>
  </si>
  <si>
    <t>Subdirección de fortalecimiento de las organizaciones sociales.</t>
  </si>
  <si>
    <t>Velia Caceres</t>
  </si>
  <si>
    <t>vcaceres@participacionbogota.gov.co</t>
  </si>
  <si>
    <t>Acceder a formación en participación ciudadana con enfoque diferencial étnico, por demanda en modalidad virtual. Y formación para 75 personas por año bajo la modalidad virtual asistida o presencial como parte de un ciclo de formación interétnico concertado con las comunidades y pueblos.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</si>
  <si>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Número de personas indígenas formados en participación</t>
  </si>
  <si>
    <t>Sumatoria de personas indígenas formados en participación</t>
  </si>
  <si>
    <t>$120.000.0000</t>
  </si>
  <si>
    <t>$7.500.000</t>
  </si>
  <si>
    <t>Se avanza en la ruta de fortalecimiento a espacios autónomos y Mesas Locales Indígenas instaladas. La ruta consistió en la caracterización mediante la cual se realiza auto identificación, contacto y aplicación de las preguntas establecidas en el formulario a través de la plataforma de la participación, como resultado de la misma se implementa el índice de fortalecimiento que define el estado en el que se encuentra el proceso organizativo. A partir de estos resultados, el IDPAC acompañó y asesoró la construcción del plan de fortalecimiento de la organización con el cual se definió el conjunto de acciones a ejecutar en el ciclo de fortalecimiento. Consecuentemente se implementaron estas acciones a través de asistencias y asesorías técnicas, estas han consistido en ejercer la secretaría técnica por parte del IDPAC , asÍ mismo, se han realizado asesorías que surgen de acuerdo a las actividades y/o compromisos en diferentes espacios. También, se ha avanzado en procesos de formación con cinco instancias. Adicionalmente, se han acompañado a diferentes alcaldías en la instalación de las Mesas Locales Indígenas de las cuales se han instalado en 2021 y 2022: Bosa, Ciudad Bolívar, Engativá, Fontibón, Kennedy, Mártires, Puente Aranda, Rafael Uribe Uribe, San Cristóbal, Santa Fe, Suba, Tunjuelito y Usme. Lo anterior con el fin de garantizar acciones para la pervivencia, permanencia y fortalecimiento de la autonomía para la gobernabilidad de los pueblos indígenas y sus instituciones representativas en la ciudad, de conformidad con el Derecho Mayor, la Ley de Origen y la Ley Natural. 
 El IDPAC, apoya este proceso, generando el acompañamiento y asesorando al espacio autónomo en la recolección de los requisitos que debe presentar para su solcitud, una vez aprobada, la Gerencia de Etnias participa en la instalación de la Mesa.</t>
  </si>
  <si>
    <t>No se presentan dificultades</t>
  </si>
  <si>
    <t>2022: $8.500.000
 2023: $0</t>
  </si>
  <si>
    <t>2022: 24%
 2023: 0%</t>
  </si>
  <si>
    <t>2022: 24
 2023: 0</t>
  </si>
  <si>
    <t>2022: 32%
 2023: 0%</t>
  </si>
  <si>
    <t>Durante el segundo trimestre de 2023, se adelantó concertación con AIB, en la cual se definieron las acciones a seguir para la vigencia 2022 y 2023, acordando que, solo se suscribirá un convenio para la ejecución de las mismas. En el caso particular de Escuela se acordó la ejecución de las medidas 2022 y 2023 durante la vigencia 2023, a través del desarrollo de 5 procesos de formación (2 para el cumplimiento de la medida 2022 y 3 para el cumplimiento de la medida 2023) con las siguientes temáticas: formación en DDHH para guardias indígenas, formación a jovenes en temas de participación ciudadana, formación para mujeres y fortalecimiento de organizaciones. 
 Se realizaron acciones para adelantar la firma del convenio que reune los recursos para el cumplimiento de la medida 2022 y 2023. Se realizó ficha técnica de necesidades y se solicitó y aprobó CEPA y CDP. Se radicó la carpeta con los documentos contractuales de persona jurídica de la FUNDACIÓN TWO en la oficina de Gestión Cotractual.</t>
  </si>
  <si>
    <t>Durante el tercer trimestre de 2023 se avanzó en el proceso contractual del convenio con la Fundación Two. 
 Se realizaron acciones para adelantar la firma del convenio que reune los recursos para el cumplimiento de la medida 2022 y 2023. Se realizó ficha técnica de necesidades y se solicitó y aprobó CEPA y CDP. 
 Se radicó la carpeta con los documentos contractuales de persona jurídica de la FUNDACIÓN TWO en la oficina de Gestión Contractual. Se realizó ficha técnica de necesidades y se solicitó y aprobó CEPA y CDP.</t>
  </si>
  <si>
    <t>Se presentan demoras internas para generación de CEPA y CDP de la diferentes gerencias. Se presentan demoras en la oficia de gestión contractual para tramitar los documentos y dar concepto favorable.
 Se espera que para el cuarto trimestre de la vigenicia 2023, una vez dado concepto favorable desde la oficina de gestión contractual se pueda realizar el convenio y por consiguiente llevar a cabo los procesos de formación concertados para la vigencia 2023. Se mantienen los canales de comunicación abiertos y se informa de los avances internos a AIB.</t>
  </si>
  <si>
    <t>2022: $32.300.000
 2023: $35.400.000</t>
  </si>
  <si>
    <t>2022: 90%
 2023: 99%</t>
  </si>
  <si>
    <t>2022: 93
 2023: 121</t>
  </si>
  <si>
    <t>2022: 124%
 2023: 161%</t>
  </si>
  <si>
    <t>Durante el cuarto trimestre de la vigencia 2023 se llevaron a cabo los 5 procesos de formación concertados para dar cumplimiento a los compromisos tanto de la vigencia 2023 como de la vigencia 2022 (del cual estaban pendientes 2 y el rpiemro se habia llevado a cabo durante el mes de febreo de 2023)
 El 25 de noviembre se tiene dialogo con el representante de las Autoridades indígenas de Bakatá donde el manifiesta que el convenio 684 -2023 celebrado entre la Fundación Two y el IDPAC tiene como fecha de inicio para dar inicio el día 8 de noviembre y terminación 8 de diciembre y se acuerdan como espacio de formación los días 30 de noviembre, 4 de diciembre y 6 de diciembre en horarios de 9 am a 5pm en donde se desarrollan 5 cursos talleres: Para el cumplimiento de la medida 2022: i) Trabajo en equipo y nuevos liderazgos: jueves 20 de noviembres de 8 a 12 en el que participaron 38 personas; ii). Participación activa en la resolución de conflictos: jueves 30 de noviembre de 1 a 5 pm en el que participaron 31 personas; y para el cumplimiento de la medida 2023: iii). Políticas públicas y movilización social: lunes 4 de diciembre de 8 a 12 en el que participaron 43 personas, iv). Trabajo en equipo y nuevos liderazgos 2: martes 5 de diciembre de 8 a 12 en el que participaron 39 personas,v). Mecanismos de participación incidente: martes 5 de diciembre de 1 a 5 pm en el que participaron 39 personas. A la fecha se encuentra pendiente el proceso de certificación de los 5 curso talleres, el cual se desarrollará durante el mes de diciembre. 
 Para la medida 2022 se reporta un avance fisico de la meta de 93 personas que corresponde al curso desarrollado en febrero del año en curso (24 personas formadas) y los cursos i y ii desarrollados durante el mes de noviembre y diciembre ( 38 y 31 personas formadas respectivamente), se da cumplimiento de la meta física en un 124%. Adicionalmente se reporta un avance presupuestal de 90% ($32.300.000) lo que corresponde a el procesos desarrollado en febrero via convenio de asociación por un valor de $8.500.000 y la suma de lo que correspondería a dos procesos de formación en el segundo convenio $23.800.000. (teniendo en cuenta que el convenio de asociación 684-2023 en la medida de formación tenia unos recursos asgnados de $59.500.000 cada procesos de formación tendría un valor de $11.900.000).
 Para la medida 2023 se reporta un avance fisico de la meta de 121 personas que corresponde a los curso iii, iv y v desarrollados durante el mes de noviembre y diciembre ( 43, 39 y 39 personas formadas), se da cumplimiento de la meta física en un 161%. Adicionalmente se reporta un avance presupuestal de 99% ($35.700.000) lo que corresponde a la suma del valor de los 3 procesos de formación desarollados en el marco del convenio de asociación 684-2023. (teniendo en cuenta que el convenio de asociación 684-2023 en la medida de formación tenia unos recursos asgnados de $59.500.000 cada procesos de formación tendría un valor de $11.900.000).
 Se hace necesario aclarar que no se realiza vinculación de sabedores y sabedoras pues no se concertó de esta manera para esta vigencia, los procesos de formación implementados se desarrollaron de acuerdo a la concertación realizada con AIB y lo palasmado en el convenio 684-2023 en cuanto a temáticas y responsabilidades de formación
 Teniendo en cuenta lo anterior, se da por finalizada y cumplidas las medidas 2022 y 2023.</t>
  </si>
  <si>
    <t>Se presentaron dificultades y retrasos en los trámites para la suscripción de los convenios para el cumplimiento de las acciones de las vigencia 2022 y 2023, creando retrasos sistemáticos para los procesos de formación lo que conllevó a cumplir las medidas de cada vigencia en la vigencia siguiente. Sin embargo, gracias a la comunicación abierta y constante, y el seguimiento de los procesos, se logró concertar con AIB el cumplimento de las medidas 2022 y 2023 de forma conjunta bajo la figura de convenio de asociación lo que permitió una mayor eficacia y eficiencia al momento de llevar a cabo los procesos contractuales y por consiguiente el desarrollo de los procesos de formación programadas para el cumplimeinto de as acciones afirmativas programadas para las vigencias 2022 y 2023</t>
  </si>
  <si>
    <t>La Escuela de la participación, de manera concertada, adecuó los temas previstos para la formación para mujeres indígenas en un temario acordado previamente con la Autoridades. Adicionalmente, con el convenio se garantizó la entrega de alimento propio y de las condiciones materiales para el proceso pegagógico de acuerdo a la necesidades específicas de la población objetivo de la medida</t>
  </si>
  <si>
    <t>Astrid Lorena Castañeda</t>
  </si>
  <si>
    <t>acastaneda@participacionbogota.gov.co</t>
  </si>
  <si>
    <t>Implementar la ruta de fortalecimiento a las diferentes formas de gobierno y/o sistemas de justicia propia en Bogotá.</t>
  </si>
  <si>
    <t>Número de formas de gobierno y sistemas de justicia propia fortalecidas en Bogotá.</t>
  </si>
  <si>
    <t>Sumatoria de formas de gobierno y sistemas de justicia propia fortalecidas en Bogotá.</t>
  </si>
  <si>
    <t>El 17 de febrero de la presente anualidad, se realizó el desembolso por valor $31.749.999 a la fundación TWO, con quienes se firmó un convenio y para la ejecución de esta actividad se han desembolsado $7.500.000, organización que fue referenciada por la Autoridad Indígena de Bakata - AIB para el realizar el proceso y ejecutar las acciones contenidas en la propuesta, acciones dentro de las cuales se ejecuta el incentivo a las organizaciónes: Mujeres Muisca GÜE GATA, Mujeres Pijao Mohan, Mujeres Wayuu Bakatá, en un proceso de Gobierno propio. Esto, conforme a la concertación.
 En lo corrido de la vigencia 2023 se han adelantado comunicaciones a AIB, con el propósito de deterrminar el proceso de concertación para el cumplimiento de la acción del 2023. AIB, referenció las organizaciones: 1. Mujeres Katio 
 2.Mujeres sía
 3.Mujeres chami 
 Se está a la espera de la propuesta de AIB para la concertación de el proceso a realizarse en esta vigencia e iniciar los procesos precontractuales. 
 Nota: El presupuesto ejecutado y el avance cuantitativo corresponde a la acción en la vigencia 2022.</t>
  </si>
  <si>
    <t>Se presenta dificultad al adelantar la ruta de fortaleciento de las organizaciones sociales 2023 dado que no ha sido posible contactarlos. Se está a la espera de que confirmen los datos de contactos de cada organización para avanzar con lo pertinente. Estos datos deben ser suministrados por la organizacion Two, referenciada por AIB. Solución: Contactar de manera proactiva a las organizaciones o en su defecto, solicitar a la Autoridad Indígena Bakata que referencia a otras organizaciones.</t>
  </si>
  <si>
    <t>Se avanza en la ruta de fortalecimiento a espacios autónomos y Mesas Locales Indígenas instaladas. La ruta consistió en la caracterización, contacto y aplicación de formulario a través de la plataforma de la participación, como resultado de la misma se implementó el índice de fortalecimiento que define el estado en el que se encuentra el proceso organizativo. A partir de estos resultados, el IDPAC acompañó y asesoró la construcción del plan de fortalecimiento de la organización con el cual se definió el conjunto de acciones a ejecutar en el ciclo de fortalecimiento.Se implementaron estas acciones a través de asistencias y asesorías técnicas, estas se han desarrollado en el ejercio natural de secretaría técnica que realiza la Gerencia de Étnias en las reuniones ordinarias y extraordinarias de las Mesas Indígenas, así mismo, en las asesorías que surgen de acuerdo con las actividades y/o compromisos adquiridos en diferentes espacios. También, se ha avanzado en procesos de formación con cinco instancias en temas como trabajo en equipo, nuevos liderazgos, Formulación de proyectos de inversión y el segundo congreso de desaprendizaje. Adicionalmente, se ha acompañado a las diferentes Alcaldías Locales en la instalación de Mesas Locales Indígenas. En lo corrido del 2023, se avanza en los dialogos para instalar la mesa de la localidad de Chapinero En reunión sostenida el dia 5 de mayo del 2022 en el marco de la Mesa de Diálogo entre el Gobierno Nacional, el Distrito, Voceros y líderes Indígenas del Parque Nacional y el IDPAC se suscribe el compromiso de aportar $15.000.000 al fortalecimiento de Gobierno Propio. 
 Se suscribió un convenio con la fundación TWO, organización que fue referenciada por la Autoridad Indígena de Bakata - AIB para realizar el proceso y ejecutar las acciones contenidas en la propuesta, acciones dentro de las cuales se ejecuta el rubro para el fortalecimiento de Gobierno Propio. Esto, conforme a la concertación. En el mes de junio se realizó el segundo y último desembolso por valor $31.750.000 para un total de $63.500.000 a la fundación TWO. La organización allegó informe final donde se evidencia el cumplimiento de las acciones, por parte del IDPAC se da cumplimiento a la ejecución de 2022. Asi mismo, se avanza en los procesos precontractuales para la ejecución en esta vigencia. 
 Nota: El presupuesto ejecutado corresponde a la suma del presupuesto restante de la vigencia 2022 ($15.000.000) y la ejecución de la vigencia 2023, la cual se traduce en capacidad instalada y recurso humano ( $22.500.000).</t>
  </si>
  <si>
    <t>Se presentan retrasos en la entrrega de la documentación por parte de la organización y en la atención de observaciones a la misma. Consecuentemente, se ocacionan retrasos en los procesos precontractuales.</t>
  </si>
  <si>
    <t>Durante el periodo se ha avanzado en procesos de formación con diez (10) instancias en temas como trabajo en equipo, nuevos liderazgos, Formulación de proyectos de inversión y el segundo congreso de desaprendizaje. Adicionalmente, se ha acompañado a las diferentes Alcaldías Locales en la instalación de Mesas Locales Indígenas. En lo corrido del 2023, se avanza en los dialogos para instalar la mesa de la localidad de Barrios Unidos. Asi mismo, avanzamos en los procesos contractuales para la ejecución en esta vigencia.</t>
  </si>
  <si>
    <t>$45.000.000</t>
  </si>
  <si>
    <t>Se continuó con el fortalecimiento a las instancias indigenas llevando a cabo el proceso de formación de tres instancias adicionales y realizando asistencias tecnicas en las sesiones ordinarias interinstitucionales con cada mesa local indigena instalada en la ciudad, a su vez prestando apoyo y asesoria para sus proyectos y en los espacios autonomos. Asi mismo, se continuo con la instalación de mesas locales. Logrando la Instalación de la Mesa local Indigena de Barrios Unidos y La Mesa Local Indigena de Chapinero. 
 A su vez, se llevo acabo la ejecución contractual con La fundación Two, quien llevo a cabo las actividades planeadas en la propuesta. La organización reporto la realización de seis (6) círculos de la palabra con pueblos indígenas, fortaleciendo el gobierno propio de las comunidades indígenas garantizando la participación del colectivo en escenarios políticos, sociales y culturales del distrito. 
 Nota: El presupuesto corresponde a $15.000.000 ejecutados a traves del convenio con la fundación Two y el resto en capacidad instalada.</t>
  </si>
  <si>
    <t>Esta acción, se implementó con los pueblos indigenas de las otras formas de gobierno, al tratarse de una acción afirmativa cumple con el objetivo de compensar las condiciones que discriminan a este grupo social étnico en el ejercicio de sus derechos. . Es relevante el trabajo de articulación por parte de los Gestores de la Gerencia de Etnias con los diferentes pueblos e instancias, ya que con esto, se ha logrado realizar la identificación y fortalecimientode las diferentes instancias indígenas. Adicionalmente, la coordinación realizada entre la SAE, Alcaldías locales e IDPAC permitieron la instalación de varias mesas locales indígenas. Se espera en el año 2023 continuar con el trabajo artículado y la instalación de las mesas en las localidades faltantes.</t>
  </si>
  <si>
    <t>Implementar una (1) estrategia para fortalecer a las organizaciones sociales, comunitarias, de propiedad horizontal y comunales, y las instancias de participación</t>
  </si>
  <si>
    <t>Fortalecer el 100% de las instancias locales de participación de los pueblos indígenas con acciones de apoyo a la agenda pública, de información, promoción y empoderamiento en capacidades democráticas, para la participación incidente a miembros de las instancias (espacios).</t>
  </si>
  <si>
    <t>En el mes de febrero de la presente anualidad, se realizó el desembolso por valor $31.749.999 a la fundación TWO, con quienes se firmó un convenio y para la ejecución de esta actividad se han desembolsado $5.000.000, organización que fue referenciada por la Autoridad Indígena de Bakata - AIB para el realizar el proceso y ejecutar las acciones contenidas en la propuesta, acciones dentro de las cuales se ejecutan las actividades que dan cumplimiento a esta acción, para precisar la acción ejecutada, la Fundación TWO se comprometió a entregar el informe final.
 Se está a la espera propuesta de AIB para la concertación del proceso a realizarse en esta vigencia e iniciar los procesos precontractuales. 
  Nota: El presupuesto ejecutado y el avance cuantitativo corresponde a la acción en la vigencia 2022.</t>
  </si>
  <si>
    <t>No se ha recibido la propuesta de AIB para la concertación del proceso a realizarse en esta vigencia. Solución: Adelantar comunicaciones con AIB reiterando la solicitud de propuesta para dar inicio al proceso.</t>
  </si>
  <si>
    <t>Se avanza en la ruta de fortalecimiento a espacios autónomos y Mesas Locales Indígenas instaladas. La ruta consistió en la caracterización mediante la cual se realiza auto identificación, contacto y aplicación de las preguntas establecidas en el formulario a través de la plataforma de la participación, como resultado de la misma se implementa el índice de fortalecimiento que define el estado en el que se encuentra el proceso organizativo. A partir de estos resultados, el IDPAC acompañó y asesoró la construcción del plan de fortalecimiento de la organización con el cual se definió el conjunto de acciones a ejecutar en el ciclo de fortalecimiento. Consecuentemente se implementaron estas acciones a través de asistencias y asesorías técnicas, estas han consistido en ejercer la secretaría técnica por parte del IDPAC , asÍ mismo, se han realizado asesorías que surgen de acuerdo a las actividades y/o compromisos en diferentes espacios. 
 Se ha avanzado en procesos de formación con cinco instancias y se han acompañado a diferentes Alcaldías en la instalación de las Mesas Locales Indígenas de las cuales se han instalado en 2021 y 2022: Bosa, Ciudad Bolívar, Engativá, Fontibón, Kennedy, Mártires, Puente Aranda, Rafael Uribe Uribe, San Cristóbal, Santa Fe, Suba, Tunjuelito y Usme. Lo anterior con el fin de garantizar acciones para la pervivencia, permanencia y fortalecimiento de la autonomía para la gobernabilidad de los pueblos indígenas y sus instituciones representativas en la ciudad, de conformidad con el Derecho Mayor, la Ley de Origen y la Ley Natural.</t>
  </si>
  <si>
    <t>Se presentan retrasos en la recolección de la documentación y en los procesos precontractuales.</t>
  </si>
  <si>
    <t>Durante el periodo se ha avanzado en procesos de formación con diez (10) instancias en temas como trabajo en equipo, nuevos liderazgos, Formulación de proyectos de inversión y el segundo congreso de desaprendizaje. Adicionalmente, se ha acompañado a las diferentes Alcaldías Locales en la instalación de Mesas Locales Indígenas. En lo corrido del 2023, se avanza en los dialogos para instalar la mesa de la localidad de Barrios Unidos.</t>
  </si>
  <si>
    <t>Se continuo con el fortalecimiento a las instancias indigenas llevando a cabo el proceso de formación de tres instancias adicionales y realizando asistencias tecnicas en las sesiones ordinarias interinstitucionales con cada mesa local indigena instalada, a su vez prestando apoyo y asesoria para sus proyectos y en los espacios autonomos. Asi mismo, se continuo con la instalación de mesas locales, logrando la Instalación de la Mesa local Indigena de Barrios Unidos y La Mesa Local Indigena de Chapinero.</t>
  </si>
  <si>
    <t>En el mes de junio de la presente anualidad, se realizó el segundo y ultimo desembolso por valor $31.750.000 para un total de $63.500.000 a la fundación TWO, organización que fue referenciada por la Autoridad Indígena de Bakata - AIB y con quienes se firmó el convenio para el realizar el proceso y ejecutar las acciones contenidas en la propuesta, acciones dentro de las cuales se ejecuta el incentivo a las organizaciónes: Mujeres Muisca GÜE GATA, Mujeres Pijao Mohan, Mujeres Wayuu Bakatá, en un proceso de Gobierno Propio. Esto, conforme a la concertación. La organización allegó informe final donde se evidencia el cumplimiento de las acciones, por nuestra parte dimos cumplimiento total cumplimiento a la ejecución de2022. En lo corrido de la vigencia 2023 se han adelantado comunicaciones a AIB, con el propósito de deterrminar el proceso de concertación para el cumplimiento de la acción del 2023. AIB, referenció las organizaciones: 1. Mujeres Katio 
 2.Mujeres sía
 3.Mujeres chami Se ha avanzando en la aplicación del índice de fortalecimiento de la organización social IFOS de caracterización, planes de fortalecimiento, asistencias tecnicas y curso de formación. Nota: El presupuesto ejecutado corresponde a la ejecución de la acción en la vigencia 2022. El avance cuantitativo y del indicador se refiere a los avances en la vigencia 2023.</t>
  </si>
  <si>
    <t>$15.000.000</t>
  </si>
  <si>
    <t>Se llevo a cabo la ejecución contractual con La fundación Two, quien como incentivo a las organizaciones llevo a cabo las actividades planteadas en la propuesta la cual consistia en realizar las siguientes actividades con las organizaciones indigenas:
  1. Realización de seis (6) círculos de la palabra con pueblos indígenas,
 fortaleciendo el gobierno propio de las comunidades indígenas garantizando la participación del colectivo en escenarios políticos, sociales y
 culturales del distrito.
 2. Elaboración e implementación de una estrategia comunicativa para la
 participación y visibilizarían de la cultura, cosmovisión, usos y costumbres de
 los pueblos indígenas del colectivo Autoridades Indígenas en Bakatá.
 3. Elaboración de una metodología, plan de trabajo y cronograma para el
 desarrollo e implementación de las actividades propuestas.
 4. Llevada a cabo de un proceso de fortalecimiento de la escuela de Autoridades
 Indígenas en Bakatá, mediante seis sesiones de formación en derechos y
 políticas públicas a mujeres indígenas de este colectivo.
 5. Realización de un evento de cierre donde para la socialización del documento
 “Estrategias de participación comunitaria en el distrito de Bogotá, mediante el
 fortalecimiento del gobierno propio, practicas propias y ley de origen”.
 Temas tratados:
 Mujeres Katio:Empoderamiento económico de las mujeres Embera Katío, 
 Preservación de la lengua y la cultura, Abordar la mendicidad, Diversificación de alternativas económicas, Seguridad alimentaria, Fortalecimiento de redes de apoyo comunitario, Participación activa en procesos de toma de decisiones.
 Mujeres Chami: Programas de Empoderamiento Económico, Preservación del Idioma y la Cultura, Promoción de Oportunidades Laborales Dignas, Lucha contra la Discriminación, Acceso a Oportunidades Académicas, Fortalecimiento de la Participación Comunitaria.
 Mujeres Sia: Programas de Empoderamiento Económico, Preservación del Idioma y la Cultura, Promoción de Oportunidades Laborales Dignas, Lucha contra la Discriminación, Acceso a Oportunidades Académicas, Fortalecimiento de la Participación Comunitaria.
 A su vez se completaron las 6 fases ruta de fortalecimiento desde el IDPAC con la evaluzación realizada a las organizaciones, cuyo resultado refleja un avance significativo en el fortalecimiento a las mismas.</t>
  </si>
  <si>
    <t>Esta acción, se implementó con los pueblos indigenas de las otras formas de gobierno, al tratarse de una acción afirmativa cumple con el objetivo de compensar las condiciones que discriminan a este grupo social étnico en el ejercicio de sus derechos. Las organizaciones, en uso de su autonomía son quienes seleccionan el incentivo conforme a sus propias necesidades. Además se implementa una ruta de fortalecimiento donde la misma organización refiriere sus problemáticas, sus demandas y sus intereses, en articulación con la Gerencia de Etnias se fortalecen estas debilidades.Las organizaciones Mujeres Chami, Mujeres Katio y Mujeres Sia. fueron fortalecidas para una participación informada e incidente con enfoque diferencial, por medio de la estrategia de fortalecimiento a Organizaciones que tiene desarrollado el IDPAC, ejecutada por la Gerencia de Etnias. En este proceso, se realizaron diferentes asesorías técnicas en el marco del plan de fortalecimiento planteado en conjunto entre las organizaciones y la Gerencia de Etnias, todo planteado de conformidad con el Derecho Mayor, la Ley de Origen y la Ley Natural. Se espera en el 2023 concluir el fortalecimienrto con la entregra de los incentivos.</t>
  </si>
  <si>
    <t>Carolina Perez</t>
  </si>
  <si>
    <t>cvalderrama@participacionbogota.gov.co</t>
  </si>
  <si>
    <t>En el mes de junio de la presente anualidad, se realizó el segundo y último desembolso por valor $31.750.000 para un total de $63.500.000 a la fundación TWO, organización referida por la Autoridad Indígena de Bakata - AIB y con quienes se firmó el convenio para la ejecución de las acciones contenidas en la propuesta. Esto, conforme a la concertación. La organización allegó informe final donde se evidencia el cumplimiento de las acciones, por nuestra parte dimos cumplimiento total cumplimiento a la ejecución de 2022. Se avanza en los procesos precontractuales para la ejecución de la propuesta en esta vigencia. 
 Nota: El presupuesto ejecutado corresponde a la ejecución de la acción en la vigencia 2022. El avance cuantitativo y del indicador se refiere a los avances en la vigencia 2023.</t>
  </si>
  <si>
    <t>Recibida la propuesta de AIB, se inició el proceso precontractual, se avanzó en la recepción, revisión y observaciones a la documentación pertiente. En el momento nos encontramos en procesos contractuales internos de la entidad, en etapa de revisión de la estructuración del contrato.</t>
  </si>
  <si>
    <t>Se llevo a cabo la ejecución contractual con La fundación Two, quien llevo a cabo las actividades planeadas en la propuesta. La organización reportó la Realización de seis (6) círculos de la palabra con pueblos indígenas, fortaleciendo el gobierno propio de las comunidades indígenas garantizando la participación del colectivo en escenarios políticos, sociales y culturales del distrito.</t>
  </si>
  <si>
    <t>Esta acción, se implementó ccon los pueblos indigenas de las otras formas de gobierno,, al tratarse de una acción afirmativa cumple con el objetivo de compensar las condiciones que discriminan a este grupo social étnico en el ejercicio de sus derechos. Con la firma del convenio se garantizara la entrega de los recursos para el desarrollo de las actividades conforme a la propuesta que se presente.</t>
  </si>
  <si>
    <t>Política Pública Distrital para el Reconocimiento de la Diversidad Cultural, la garantía, la protección y el restablecimiento de los Derechos de la Población Raizal en Bogotá</t>
  </si>
  <si>
    <t>Política Pública Distrital para el grupo étnico Rrom o Gitano en el Distrito Capital</t>
  </si>
  <si>
    <t>Política Pública Distrital para el reconocimiento de la diversidad cultural y la garantía de los derechos de los Afrodescendientes</t>
  </si>
  <si>
    <t>Pueblo Palenquero
Se retomanlos lineamientos de la Política Pública Distrital para el reconocimiento de la diversidad cultural y la garantía de los derechos de los Afrodescendientes</t>
  </si>
  <si>
    <t>Decreto 554 de 2011, Artículo 5°</t>
  </si>
  <si>
    <t>Decreto 543 de 2011, Artículo 6°</t>
  </si>
  <si>
    <t>Decreto 582 de 2011, Artículo 5°</t>
  </si>
  <si>
    <t>Decreto 151 de 2008, Artículo 4°</t>
  </si>
  <si>
    <t>Ejes estructurantes</t>
  </si>
  <si>
    <t>Líneas de acción</t>
  </si>
  <si>
    <t>Lineamientos</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</si>
  <si>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</si>
  <si>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</si>
  <si>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</si>
  <si>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1. Mejoramiento de la calidad de vida de la población afrodescendiente del Distrito Capital.</t>
  </si>
  <si>
    <t>1.2 Fomento y desarrollo de la cultura Raizal a través de medidas y estrategias que garanticen su preservación, protección y transmisión a las diferentes generaciones de Raizales, especialmente jóvenes, niñas y niños residentes en la capital.</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</si>
  <si>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</si>
  <si>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1. Eje integridad étnica y cultural</t>
  </si>
  <si>
    <t>2. Fortalecimiento de la cultura de la población afrodescendiente.</t>
  </si>
  <si>
    <t>1.3 Garantía para la consolidación y conservación de los valores éticos y espirituales del pueblo Raizal, conservando la esencia que lo ha caracterizado ancestralmente.</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</si>
  <si>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</si>
  <si>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 Eje Inclusión y no discriminación</t>
  </si>
  <si>
    <t>3. Garantía del ejercicio de los derechos de los afrodescendientes, con énfasis en los derechos humanos y en el reconocimiento de los derechos históricos y contemporáneos como grupo étnico.</t>
  </si>
  <si>
    <t>1.4 Promoción del Reconocimiento distrital, nacional e internacional del patrimonio tangible e intangible del Pueblo Raizal, representado en sus diferentes expresiones, como parte del legado cultural de este pueblo al patrimonio de Bogotá y de la Nación.</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</si>
  <si>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</si>
  <si>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 Eje Desarrollo Económico</t>
  </si>
  <si>
    <t>4. Promoción de la construcción de relaciones de entendimiento intercultural entre los afrodescendientes y el conjunto de la población bogotana.</t>
  </si>
  <si>
    <t>1.5 Reconocimiento y valoración del conocimiento tradicional y propiedad intelectual, biológica y energética del Pueblo Raizal.</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</si>
  <si>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</si>
  <si>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4. Eje de Educación</t>
  </si>
  <si>
    <t>5. Toma de medidas eficaces, especialmente en las esferas de la enseñanza, la educación, la cultura, y la información para combatir los prejuicios que conduzcan a la discriminación racial de los afrodescendientes.</t>
  </si>
  <si>
    <t>1.6 Garantía para la construcción de relaciones de entendimiento intercultural entre los Raizales y el conjunto de la población bogotana.</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</si>
  <si>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</si>
  <si>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5. Eje Salud</t>
  </si>
  <si>
    <t>6. Reconocimiento y apoyo a las iniciativas de los afrodescendientes, relacionadas con la acción política no violenta, la resistencia civil y la solución política del conflicto armado.</t>
  </si>
  <si>
    <t>1.7 Promoción de la condición trilingüe de los Raizales para su inclusión en programas culturales y educativos.</t>
  </si>
  <si>
    <t>6. Eje Seguridad Social y Alimentaria</t>
  </si>
  <si>
    <t>7. Promoción de relaciones de corresponsabilidad social, transparencia y confianza de la administración distrital y los afrodescendientes.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</si>
  <si>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</si>
  <si>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</si>
  <si>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7. Eje de Hábitat</t>
  </si>
  <si>
    <t>8. Reconocimiento y apoyo a las dinámicas socioculturales, económicas y organizativas particulares de los afrodescendientes, incluyendo las perspectivas de género y generacionales.</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</si>
  <si>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</si>
  <si>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8. Eje de Género y Generaciones</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</si>
  <si>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</si>
  <si>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</si>
  <si>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9. Eje Goce, Disfrute de Derechos, Adecuación Institucional y Participación</t>
  </si>
  <si>
    <t>2.4 Fortalecimiento al proceso organizativo de los Raizales en Bogotá para garantizar el ejercicio ciudadano de participación.</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</si>
  <si>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</si>
  <si>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 Eje de Educación Raizal</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</si>
  <si>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</si>
  <si>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3.2 Inclusión de la variable étnica Raizal dentro de los programas de formación de docentes que se desarrollen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</si>
  <si>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</si>
  <si>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</si>
  <si>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</si>
  <si>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</si>
  <si>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</si>
  <si>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</si>
  <si>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</si>
  <si>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5.2 Inclusión de la producción artística Raizal como forma de emprendimiento y empleabilidad propio de los raizales.</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</si>
  <si>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</si>
  <si>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5.3 Promoción de la condición trilingüe de los Raizales para su inclusión en programas educativos, de turismo y desarrollo económico en el Distrito, como un medio de empleabilidad y de productividad.</t>
  </si>
  <si>
    <t>5.1 Fortalecimiento de los sistemas productivos propios de los pueblos indígenas de acuerdo con sus usos y costumbres, buscando un desarrollo sostenible y sustentable de economía y alimentación soberana.</t>
  </si>
  <si>
    <t>6. Eje de Inclusión y no discriminación del Raizal</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</si>
  <si>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</si>
  <si>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5.2 Implementación de estrategias que promuevan y garanticen la inclusión laboral de los pueblos indígenas, bajo un enfoque diferencial en el sector público y privado.</t>
  </si>
  <si>
    <t>6.2 Promoción de relaciones de confianza y entendimiento entre el Distrito Capital, los Raizales y su organización.</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</si>
  <si>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</si>
  <si>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Inclusión del componente de género y generación en todas las acciones que desarrollen e implementen la Política y el Plan de Acciones Afirmativas.</t>
  </si>
  <si>
    <t>5.4 Aplicación e implementación de medidas especiales para salvaguardar la propiedad intelectual de la producción de los pueblos indígenas, evitando la emulación, apropiación de su conocimiento y trabajo en forma indebida.</t>
  </si>
  <si>
    <t>6.4 Promover la adecuación de los procesos y procedimientos administrativos con enfoque diferencial en el marco de la democratización de la contratación y demás disposiciones que regulan la materia.</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</si>
  <si>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</si>
  <si>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7. Eje de Protección y Desarrollo Integral Raizal</t>
  </si>
  <si>
    <t>7.1 En este eje se incluye la protección de la seguridad alimentaria y nutricional de la población Raizal acorde a su cultura y la protección de sus condiciones de subsistencia.</t>
  </si>
  <si>
    <t>5.6 Definición de estrategias de capacitación y formación para la inserción laboral y el óptimo desarrollo de las dinámicas productivas, partiendo de las características socioculturales de los pueblos indígenas.</t>
  </si>
  <si>
    <t>7.2 Incorporar concepciones de desarrollo propio del pueblo Raizal a los programas, planes y proyectos que en el Distrito se adopten y se desarrollen en su beneficio.</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</si>
  <si>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</si>
  <si>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7.3 Reconocimiento de la justicia económica con un compromiso público de garantizar la superación de la desigualdad económica y la exclusión política para lograr el apropiado desarrollo humano de este grupo étnico.</t>
  </si>
  <si>
    <t>6.2 Atención integral en salud y cobertura total del Régimen Subsidiado para la población indígena, exceptuando los casos definidos en el artículo 5 de la Ley 691 de 2001.</t>
  </si>
  <si>
    <t>6.3 Coordinar con los pueblos indígenas, su participación en los diferentes espacios de concertación del sector, con el propósito de garantizar su inclusión en las instancias de decisión, en los temas referentes al mejoramiento de su calidad de vida y salud.</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</si>
  <si>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</si>
  <si>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</si>
  <si>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6.6 Apoyo en el diseño y funcionamiento de la Institución Prestadora de Servicios de Salud (IPS) de los pueblos y autoridades indígenas de Bogotá en articulación con los procesos de prestación de servicios a la EPS pública distrital.</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</si>
  <si>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</si>
  <si>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6.8 Creación de estrategias de coordinación y control entre los sistemas de salud propia y el sistema distrital de salud para el uso de plantas y prácticas ancestrales de conformidad al Derecho Mayor.</t>
  </si>
  <si>
    <t>6.9 Apoyo a la creación y sostenimiento de cultivos de plantas medicinales de acuerdo con el pensamiento y prácticas ancestrales y sostenibles de los pueblos indígenas de manera permanente, para el servicio y necesidades en salud de las comunidades indígenas.</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</si>
  <si>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</si>
  <si>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7.2 Desarrollo de acciones transectoriales y priorización para la atención integral de la población indígena en situación de desplazamiento.</t>
  </si>
  <si>
    <t>7.3 Implementación de las medidas que se definen en el marco de la Sentencia T-025 de 2004 y sus Autos de seguimiento, para la población indígena en Bogotá, en coordinación con el nivel nacional.</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</si>
  <si>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</si>
  <si>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7.5 Garantía para la implementación de medidas de protección integral que tengan en cuenta los derechos diferenciales de los sujetos de protección especial al interior de los pueblos indígenas, concertadas de acuerdo con sus particularidades culturales.</t>
  </si>
  <si>
    <t>7.6 Diseño e implementación de rutas de atención diferencial a los servicios sociales del Estado para los pueblos indígenas.</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</si>
  <si>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</si>
  <si>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8.1 Apoyo a programas, planes y proyectos de iniciativa de los pueblos indígenas, asegurando su articulación y priorización con los ejercicios de producción local, en vía a un ejercicio de soberanía alimentaria.</t>
  </si>
  <si>
    <t>8.2 Diseño e implementación de medidas en el aseguramiento de la calidad y eficiencia del sistema de abastecimiento del Distrito, promoviendo el no uso de productos o cultivos transgénicos en zonas rurales y urbanas en el Distrito.</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</si>
  <si>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</si>
  <si>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8.5 Apoyo técnico y financiero a procesos agropecuarios de los pueblos indígenas que estimulen la producción en el Distrito, teniendo en cuenta los usos y costumbres y su organización comunitaria y territorial.</t>
  </si>
  <si>
    <t>8.6 Generación de bancos de semillas, plantas y otras especies nativas para el fomento de su protección e intercambio, de acuerdo con el saber y la práctica ancestral de los pueblos indígenas.</t>
  </si>
  <si>
    <t>8.7 Adecuación de programas y proyectos distritales de Seguridad Alimentaria dirigidos a los pueblos indígenas de acuerdo con sus usos y costumbres y sus requerimientos culturales, mediante la apropiación de una cultura alimentaria.</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</si>
  <si>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</si>
  <si>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9.2 Apoyo a la gestión para la recuperación y repatriación del patrimonio cultural material de los pueblos indígenas.</t>
  </si>
  <si>
    <t>9.3 Garantía para la inclusión de la visión, derecho y prácticas ancestrales Muiscas en los instrumentos de planeamiento que desarrollen el Plan de Ordenamiento Territorial en los territorios que los afecten.</t>
  </si>
  <si>
    <t>9.4 Identificación, caracterización y resignificación del territorio indígena Muisca en la ciudad, con el fin de recuperar la memoria y práctica ancestral.</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</si>
  <si>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</si>
  <si>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9.7 Garantía, fomento y apoyo de espacios colectivos adecuados para la realización de prácticas ancestrales y espirituales, como casas de pensamiento, y acceso a los espacios públicos para el fortalecimiento de la identidad cultural de los pueblos indígenas.</t>
  </si>
  <si>
    <t>Política</t>
  </si>
  <si>
    <t>RAIZAL</t>
  </si>
  <si>
    <t>INDÍGENAS</t>
  </si>
  <si>
    <t>RROM</t>
  </si>
  <si>
    <t>AFRODESCENDIENTES</t>
  </si>
  <si>
    <t>PALENQUEROS</t>
  </si>
  <si>
    <t>Raizal</t>
  </si>
  <si>
    <t>Rrom</t>
  </si>
  <si>
    <t>Afrodescendientes</t>
  </si>
  <si>
    <t>Palenqueros</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</si>
  <si>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</si>
  <si>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</si>
  <si>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</si>
  <si>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</si>
  <si>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</si>
  <si>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</si>
  <si>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</si>
  <si>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</si>
  <si>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</si>
  <si>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</si>
  <si>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</si>
  <si>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</si>
  <si>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</si>
  <si>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</si>
  <si>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</si>
  <si>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</si>
  <si>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</si>
  <si>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</si>
  <si>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</si>
  <si>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</si>
  <si>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</si>
  <si>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</si>
  <si>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</si>
  <si>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</si>
  <si>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</si>
  <si>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Agua limpia y saneamiento</t>
  </si>
  <si>
    <t>Energía asequible y no contaminante</t>
  </si>
  <si>
    <t>Industria, innovación e infraestructura</t>
  </si>
  <si>
    <t>Producción y consumo responsables</t>
  </si>
  <si>
    <t>Vida submarina</t>
  </si>
  <si>
    <t>Vida de ecosistemas terrestres</t>
  </si>
  <si>
    <t>Alianzas para lograr los objetivos</t>
  </si>
  <si>
    <t>Liza Yomara Garcia Reyes</t>
  </si>
  <si>
    <t>lygarcia@sdmujer.gov.co</t>
  </si>
  <si>
    <t>No tiene programación en 2024 por lo tanto no se reporta avance dado que a esta acción se le dio cumplimiento y finalizó su programación en 2022</t>
  </si>
  <si>
    <t>No tiene programación en 2024 por lo tanto no se reporta avance dado que a esta acción se le dio cumplimiento y finalizó su programación en 2021</t>
  </si>
  <si>
    <r>
      <t xml:space="preserve">Para el </t>
    </r>
    <r>
      <rPr>
        <b/>
        <sz val="11"/>
        <color rgb="FF000000"/>
        <rFont val="Arial"/>
        <family val="2"/>
      </rPr>
      <t>primer trimestre 2024</t>
    </r>
    <r>
      <rPr>
        <sz val="11"/>
        <color rgb="FF000000"/>
        <rFont val="Arial"/>
        <family val="2"/>
      </rPr>
      <t xml:space="preserve"> se han formado 8 mujeres indígenas, en los cursos de Habilidades Socioemocionales, Habilidades Digitales y descubriendo Office. </t>
    </r>
  </si>
  <si>
    <t xml:space="preserve">Para este periodo no se reportan avances dado a su estado de cumplimiento y programación finalizada, esta acción se cumplió al 100% y se cerro de acuerdo con lo programado con la inscripción de 25 mujeres al curso de habilidades financieras con el aval de las Autoridades Indígenas y la Consejería Distrital de Mujeres Indígenas. Como resultado del seguimiento las 25 mujeres lograron certificarse. </t>
  </si>
  <si>
    <t>La programación y realización de semilleros son una acción para  promover, visibilizar y fortalecer la identidad cultural, espiritual, la producción simbólica de las culturas indígenas, las formas de vida, los usos y costumbres y las tradiciones de los pueblos indígenas en la ciudad</t>
  </si>
  <si>
    <t>Retroalimentación OAP -2do TRIM</t>
  </si>
  <si>
    <t>Si se cumplio en vigencias anteriores, porque se genera reporte nuevo ajustar</t>
  </si>
  <si>
    <t>No es clara la información reportada, en lo cuali 2 encuentro en lo cuanti 6 encuentros</t>
  </si>
  <si>
    <t>ok</t>
  </si>
  <si>
    <t>Teniendo en cuenta que la actividad no se cumplió a junio, se debe eliminar el reporte cuantitativo quedando en 0</t>
  </si>
  <si>
    <t xml:space="preserve">La informacion debe ser presentada de manera acumulada revisar y ajustar </t>
  </si>
  <si>
    <t xml:space="preserve">La informacion debe ser presentada de manera acumulada vigencia revisar y ajustar </t>
  </si>
  <si>
    <t>Teniendo en cuenta la formula del indicador, y la información cualitativa, en la vigencia 2024 no se ha dado cumplimiento a la meta, por lo cual, el reporte quedaría en 0</t>
  </si>
  <si>
    <t>estamos en segundo trimestre, no se reporta información</t>
  </si>
  <si>
    <t>No tiene programación en 2024 por lo tanto no se reporta avance dado que a esta acción se le dio cumplimiento y finalizó su programación en 2022 y no aplica avance cuantitativo, cualitativo y financiero.</t>
  </si>
  <si>
    <t>No tiene programación en 2024 por lo tanto no se reporta avance dado que a esta acción se le dio cumplimiento y finalizó su programación en 2023 y no aplica avance cuantitativo, cualitativo y financiero.</t>
  </si>
  <si>
    <t>No tiene programación en 2024 por lo tanto no se reporta avance dado que a esta acción se le dio cumplimiento y finalizó su programación en 2021 y no aplica avance cuantitativo, cualitativo y financiero.</t>
  </si>
  <si>
    <t>No tiene programación en 2024 por lo tanto no se reporta avance dado que a esta acción se le dio cumplimiento y finalizó su programación en 2020 y no aplica avance cuantitativo, cualitativo y financiero.</t>
  </si>
  <si>
    <t xml:space="preserve">AJUSTADO </t>
  </si>
  <si>
    <t>62%%</t>
  </si>
  <si>
    <t xml:space="preserve">AJUSADO </t>
  </si>
  <si>
    <t xml:space="preserve">SE AJUSTA DE ACUERDO A LAS ORIENTACIONES </t>
  </si>
  <si>
    <t xml:space="preserve">SE AJUSTA DE ACUERDO CON LAS ORIENTACIONES </t>
  </si>
  <si>
    <t>Durante el segundo trimestre de 2024, se logró consolidar la base de datos, con un total de 35 mujeres indígenas del consultivo 612 inscritas para el beneficio de gratuidad de la prueba saber icfes 11, las cuales han sido vinculadas a las diferentes actividades realizadas en el marco de la estrategia de educación Flexible como lo fue la reunión de bienvenida virtual el 07.05.2024 y la participación en Feria Universitaria el 25.05.2024</t>
  </si>
  <si>
    <t>Se espera que luego del espacio de concertación con las autoridades, sea a posible organizar un espacio de articulación específico para esta acción con las autoridades, en el cual se ajusten algunas cuestiones metodológicas, que estén acordes al enfoque diferencial indígena.</t>
  </si>
  <si>
    <t>Durante el segundo trimestre no se tuvo avance con relación al restablecimiento del diálogo con las Autoridades Indígenas Bakatá- AIB la instancia institucional. La comunicación se realiza por medio del correo, medio por el cual se convoca a las cuatro delegadas que hacen parte del mecanismo de participación y se remite información conforme a la cartilla y la metodología de caracterización. El reporte financiero es prorrateo de los contratos de dos profesionales que tienen a cargo de manera directa la implementación PIAA</t>
  </si>
  <si>
    <t>Desde 2023 no ha sido posible avanzar en la concertación para dar cumplimiento a esta acción, pues desde el 2022 los pueblos presentaron una propuesta que no incluía el enfoque de género, se programaron encuentros de reunión pero no llegaron a los espacios concertados. En el 2023, se envió la propuesta metodológica que la Escuela había diseñado para su revisión y a la fecha no han dado respuesta</t>
  </si>
  <si>
    <t xml:space="preserve">En el 2023 no ha sido posible avanzar en la concertación para dar cumplimiento a esta acción, pues desde el 2022 los pueblos presentaron una propuesta que no incluía en enfoque de género, se programaron encuentros de reunión pero no llegaron a los espacios concertados. </t>
  </si>
  <si>
    <t xml:space="preserve">No aplica para el segundo trimestre avance cuantitativo, cualitativo y financiero adicional, teniendo en cuenta que a esta acción se le dio cumplimiento en el primer trimestre con la realización del contrato No. 812 de 2024 (No de proceso en Secop: CD-PS-812-2024) cuyo objeto es: Prestar servicios profesionales a la Dirección de Territorialización de Derechos y Participación para apoyar la implementación de acciones orientadas al fortalecimiento de grupos, redes y organizaciones de mujeres derivadas de las acciones de la Secretaría Distrital de la Mujer para el acompañamiento y la promoción de los liderazgos de las mujeres en las áreas rurales y urbanas de Bogotá. El Contrato empezó en ejecución el 11 de marzo con una duración hasta el 31 de julio, teniendo en cuenta el periodo de armonización presupuestal. </t>
  </si>
  <si>
    <t>Esta meta esta cumplida en vigencia 2023, por lo anterior no se realizan actividades para este componente durante el segundo trimestre del 2024, cabe aclarar que se dio cumplimiento a la meta en vigencias anteriores. El reporte acumulado de cumplimiento está así, 16 mujeres de 2022 formadas en las manzanas de cuidado, 50 cuidadoras indígenas formadas en el primer y tercer trimestre con metodología ajustada con pertinencia étnica, se logra un total de 66 cuidadoras indígenas beneficiarias.</t>
  </si>
  <si>
    <t xml:space="preserve">No aplica para el segundo trimestre avance cuantitativo, cualitativo y financiero adicional, teniendo en cuenta que a esta acción se le dio cumplimiento en el primer trimestre con la realización de la contratación de una mujer indígena por medio del compromiso contractual No. 782 de 2024.con fecha de inicio 11 de marzo de 2024  y cuyo contrato está vigente hasta el 25.08.2024 con un valor total de diecinueve millones doscientos cincuenta mil (19.250.000) El objeto contractual asociado al cumplimiento de esta acción afirmativa es: “apoyar técnicamente la dinamización de espacios desconexión o descanso en el marco de la Estrategia de Cuidado a Cuidadoras y con enfoque étnico”. </t>
  </si>
  <si>
    <t>Para el segundo trimestre no se registran actividades</t>
  </si>
  <si>
    <t>Se da cumplimiento a la acción, con el desarrollo de 2 encuentros de conversación psicosocial dirigido a las mujeres indígenas del espacio consultivo 612, realizados los días 07 y 08 de junio, en jornada continua todo el día, con la participación de 32 mujeres indígenas.</t>
  </si>
  <si>
    <t>Para el primer trimestre 2024 se han formado 8 mujeres indígenas, en los cursos de Habilidades Socioemocionales, Habilidades Digitales y descubriendo Office. 
Durante el segundo trimestre se formaron 26 mujeres indígenas en los cursos de "Claves para ingresar al mundo laboral", "Descubriendo Office", "Habilidades Digitales para la autonomía de las Mujeres", "Habilidades socio-emocionales" e "Informática: Microsoft Word, Excel e Internet". Para un total de 34 mujeres participantes en formaciones en transcurso del 2024, de las cuales 2 pertenecen al cabildo muisca de bosa, 1 del pueblo Karrantza, 5 de los pastos, 1 del pueblo nasa, 2 del pueblo Pijao, 4 del pueblo wonan y 1 del pueblo yanacona. Las 18 mujeres restantes no fue posible identificar el pueblo, teniendo en cuenta que se inscribieron de manera autónoma.</t>
  </si>
  <si>
    <t>Desde la Subsecretaria del cuidado y Políticas de Igualdad se dio cumplimiento en su totalidad hasta la vigencia de su programación. No tiene programación en 2024 por lo tanto no se reporta avance dado que a esta acción se le dio cumplimiento y finalizó su programación en 2023 y no aplica avance cuantitativo, cualitativo y financiero</t>
  </si>
  <si>
    <t xml:space="preserve">Enfoque Poblacional-Diferencial: La socialización de seguimiento al plan de acción de la Política Pública de Mujeres y Equidad de Género dirigida a mujeres de pueblos indígenas, tiene como objetivo visibilizar los bienes y/o servicios que los sectores de la Administración Distrital han implementado desde el Plan de Acción de la política para responder a las necesidades, problemáticas y demandas de esta población. Lo anterior, desde acciones diferenciales que reconocen  y garantizan los 8 derechos priorizados en la política, así como su participación en acciones desarrolladas desde el Sistema Distrital de Cuidado y la implementación del Sello Distrital de Igualdad de Género.
Enfoque de género: Esta acción permite reconocer los avances, retos y mejoras de la Administración Distrital en la atención y participación de las mujeres indígenas en Bogotá, específicamente en temas como la igualdad de oportunidades, el reconocimiento de diversidad  en la implementación de los bienes y servicios establecidos en la PPMyEG y la promoción de la no discriminación como un factor determinante para alcanzar la igualdad de género.
</t>
  </si>
  <si>
    <t xml:space="preserve">La contratación de profesionales afianza la incorporación del enfoque de género y diferencial a través de la gestión para la implementación y seguimiento de acciones afirmativas </t>
  </si>
  <si>
    <t xml:space="preserve">Acompañamiento realizado desde una perspectiva de fortalecimiento al enfoque diferencial- poblacional, desde una perspectiva de genero, territorial y de derechos de las mujeres, con el acompañamiento que se ha generado de manera constante. </t>
  </si>
  <si>
    <t>No aplica para el segundo trimestre avance cuantitativo, cualitativo y financiero adicional, teniendo en cuenta que a esta acción se le dio cumplimiento en el primer trimestre con la realización  la contratación de las dos (2) referentes indígenas para el apoyo en los procesos Misionales e incorporación del enfoque de Género y Diferencial, por medio de los contratos No. 595- 2024 suscrito el 20/02/2024 con la profesional Indy Tuntaquimba, y el contrato No. 652-2024 suscrito el 21/02/20244 con la profesional Omaira Jimena Telpiz.</t>
  </si>
  <si>
    <t>Para el segundo trimestre 2024 se realizó un espacio respiro dirigido a mujeres indígenas privadas de la libertad en la cárcel buen pastor realizado de manera articulada con la estrategia de habilidades psicoemocionales de la Dirección de Enfoque Diferencial de la SDMujer brindando atención a mujeres indígenas. Se han generado diálogos con los pueblos indígenas y se tiene previsto realizar espacio respiro con el Pueblo Yanacona y con el pueblo Eperara. Para la vigencia las mujeres indígenas atendidas en estos espacios son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</si>
</sst>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6" formatCode="&quot;$&quot;\ #,##0;[Red]\-&quot;$&quot;\ #,##0"/>
    <numFmt numFmtId="44" formatCode="_-&quot;$&quot;\ * #,##0.00_-;\-&quot;$&quot;\ * #,##0.00_-;_-&quot;$&quot;\ * &quot;-&quot;??_-;_-@_-"/>
    <numFmt numFmtId="43" formatCode="_-* #,##0.00_-;\-* #,##0.00_-;_-* &quot;-&quot;??_-;_-@_-"/>
    <numFmt numFmtId="164" formatCode="&quot;$&quot;#,##0;[Red]\-&quot;$&quot;#,##0"/>
    <numFmt numFmtId="165" formatCode="&quot;$&quot;#,##0.00;[Red]\-&quot;$&quot;#,##0.00"/>
    <numFmt numFmtId="166" formatCode="_-&quot;$&quot;\ * #,##0.00_-;\-&quot;$&quot;\ * #,##0.00_-;_-&quot;$&quot;\ * &quot;-&quot;??_-;_-@"/>
    <numFmt numFmtId="167" formatCode="_-* #,##0.00\ _€_-;\-* #,##0.00\ _€_-;_-* &quot;-&quot;??\ _€_-;_-@"/>
    <numFmt numFmtId="168" formatCode="&quot;$&quot;#,##0"/>
    <numFmt numFmtId="169" formatCode="&quot;$&quot;\ #,##0"/>
    <numFmt numFmtId="170" formatCode="_-&quot;$&quot;\ * #,##0.0_-;\-&quot;$&quot;\ * #,##0.0_-;_-&quot;$&quot;\ * &quot;-&quot;??_-;_-@"/>
    <numFmt numFmtId="171" formatCode="_(&quot;$&quot;\ * #,##0.00_);_(&quot;$&quot;\ * \(#,##0.00\);_(&quot;$&quot;\ * &quot;-&quot;??_);_(@_)"/>
    <numFmt numFmtId="172" formatCode="_-&quot;$&quot;\ * #,##0_-;\-&quot;$&quot;\ * #,##0_-;_-&quot;$&quot;\ * &quot;-&quot;??_-;_-@"/>
    <numFmt numFmtId="173" formatCode="&quot;$&quot;\ #,##0.00_);[Red]\(&quot;$&quot;\ #,##0.00\)"/>
    <numFmt numFmtId="174" formatCode="_-* #,##0_-;\-* #,##0_-;_-* &quot;-&quot;_-;_-@"/>
    <numFmt numFmtId="175" formatCode="_-&quot;$&quot;\ * #,##0_-;\-&quot;$&quot;\ * #,##0_-;_-&quot;$&quot;\ * &quot;-&quot;_-;_-@"/>
    <numFmt numFmtId="176" formatCode="_-&quot;$&quot;* #,##0_-;\-&quot;$&quot;* #,##0_-;_-&quot;$&quot;* &quot;-&quot;??_-;_-@"/>
    <numFmt numFmtId="177" formatCode="&quot;$&quot;\ #,##0.00;[Red]&quot;$&quot;\ #,##0.00"/>
    <numFmt numFmtId="178" formatCode="d/m/yyyy"/>
    <numFmt numFmtId="179" formatCode="_([$$-409]* #,##0_);_([$$-409]* \(#,##0\);_([$$-409]* &quot;-&quot;??_);_(@_)"/>
    <numFmt numFmtId="180" formatCode="&quot;$&quot;#,##0.00"/>
    <numFmt numFmtId="181" formatCode="_(&quot;$&quot;* #,##0.00_);_(&quot;$&quot;* \(#,##0.00\);_(&quot;$&quot;* &quot;-&quot;??_);_(@_)"/>
    <numFmt numFmtId="182" formatCode="_-* #,##0_-;\-* #,##0_-;_-* &quot;-&quot;??_-;_-@"/>
    <numFmt numFmtId="183" formatCode="_-* #,##0.00_-;\-* #,##0.00_-;_-* &quot;-&quot;_-;_-@"/>
    <numFmt numFmtId="184" formatCode="[$ $]#,##0"/>
    <numFmt numFmtId="185" formatCode="[$$-240A]\ #,##0"/>
    <numFmt numFmtId="186" formatCode="[$$]#,##0"/>
    <numFmt numFmtId="187" formatCode="_-&quot;$&quot;* #,##0_-;_-&quot;$&quot;* \-#,##0_-;_-&quot;$&quot;* &quot;-&quot;??_-;_-@"/>
    <numFmt numFmtId="188" formatCode="_-&quot;$&quot;* #,##0_-;\-&quot;$&quot;* #,##0_-;_-&quot;$&quot;* &quot;-&quot;_-;_-@"/>
    <numFmt numFmtId="189" formatCode="_-[$$-240A]\ * #,##0.00_-;\-[$$-240A]\ * #,##0.00_-;_-[$$-240A]\ * &quot;-&quot;??_-;_-@"/>
    <numFmt numFmtId="190" formatCode="_-[$$-240A]\ * #,##0_-;\-[$$-240A]\ * #,##0_-;_-[$$-240A]\ * &quot;-&quot;_-;_-@"/>
    <numFmt numFmtId="191" formatCode="#,##0_ ;\-#,##0\ "/>
    <numFmt numFmtId="192" formatCode="_-&quot;$&quot;\ * #,##0_-;\-&quot;$&quot;\ * #,##0_-;_-&quot;$&quot;\ * &quot;-&quot;??_-;_-@_-"/>
    <numFmt numFmtId="193" formatCode="_-&quot;$&quot;\ * #,##0.0000000000000_-;\-&quot;$&quot;\ * #,##0.0000000000000_-;_-&quot;$&quot;\ * &quot;-&quot;??_-;_-@"/>
  </numFmts>
  <fonts count="65" x14ac:knownFonts="1">
    <font>
      <sz val="11"/>
      <color theme="1"/>
      <name val="Arial"/>
      <scheme val="minor"/>
    </font>
    <font>
      <sz val="11"/>
      <color theme="1"/>
      <name val="Arial"/>
      <family val="2"/>
      <scheme val="minor"/>
    </font>
    <font>
      <b/>
      <sz val="14"/>
      <color theme="1"/>
      <name val="Arial Narrow"/>
      <family val="2"/>
    </font>
    <font>
      <sz val="11"/>
      <name val="Arial"/>
      <family val="2"/>
    </font>
    <font>
      <sz val="12"/>
      <color theme="1"/>
      <name val="Arial Narrow"/>
      <family val="2"/>
    </font>
    <font>
      <sz val="11"/>
      <color theme="1"/>
      <name val="Arial Narrow"/>
      <family val="2"/>
    </font>
    <font>
      <b/>
      <sz val="12"/>
      <color theme="1"/>
      <name val="Arial Narrow"/>
      <family val="2"/>
    </font>
    <font>
      <sz val="12"/>
      <color theme="1"/>
      <name val="Arial"/>
      <family val="2"/>
    </font>
    <font>
      <b/>
      <sz val="12"/>
      <color theme="1"/>
      <name val="Arial"/>
      <family val="2"/>
    </font>
    <font>
      <b/>
      <sz val="11"/>
      <color theme="1"/>
      <name val="Arial"/>
      <family val="2"/>
    </font>
    <font>
      <sz val="11"/>
      <color theme="1"/>
      <name val="Arial"/>
      <family val="2"/>
    </font>
    <font>
      <sz val="12"/>
      <color theme="0"/>
      <name val="Arial"/>
      <family val="2"/>
    </font>
    <font>
      <sz val="11"/>
      <color theme="0"/>
      <name val="Arial"/>
      <family val="2"/>
    </font>
    <font>
      <b/>
      <sz val="11"/>
      <color theme="1"/>
      <name val="Arial"/>
      <family val="2"/>
      <scheme val="minor"/>
    </font>
    <font>
      <b/>
      <sz val="12"/>
      <color rgb="FF000000"/>
      <name val="Arial"/>
      <family val="2"/>
    </font>
    <font>
      <sz val="12"/>
      <color rgb="FF000000"/>
      <name val="Arial"/>
      <family val="2"/>
    </font>
    <font>
      <sz val="11"/>
      <color rgb="FF000000"/>
      <name val="Arial"/>
      <family val="2"/>
    </font>
    <font>
      <sz val="12"/>
      <color rgb="FF0563C1"/>
      <name val="Arial"/>
      <family val="2"/>
    </font>
    <font>
      <sz val="12"/>
      <color rgb="FF444444"/>
      <name val="Arial"/>
      <family val="2"/>
    </font>
    <font>
      <sz val="11"/>
      <color rgb="FFFF0000"/>
      <name val="Arial"/>
      <family val="2"/>
    </font>
    <font>
      <sz val="12"/>
      <color rgb="FF006100"/>
      <name val="Arial"/>
      <family val="2"/>
    </font>
    <font>
      <sz val="11"/>
      <color rgb="FF006100"/>
      <name val="Arial"/>
      <family val="2"/>
    </font>
    <font>
      <sz val="12"/>
      <color rgb="FFFF0000"/>
      <name val="Arial"/>
      <family val="2"/>
    </font>
    <font>
      <sz val="8"/>
      <color theme="1"/>
      <name val="Arial"/>
      <family val="2"/>
    </font>
    <font>
      <sz val="10"/>
      <color theme="1"/>
      <name val="Calibri"/>
      <family val="2"/>
    </font>
    <font>
      <sz val="8"/>
      <color rgb="FF000000"/>
      <name val="Calibri"/>
      <family val="2"/>
    </font>
    <font>
      <sz val="11"/>
      <color theme="1"/>
      <name val="Calibri"/>
      <family val="2"/>
    </font>
    <font>
      <b/>
      <sz val="11"/>
      <color theme="1"/>
      <name val="Calibri"/>
      <family val="2"/>
    </font>
    <font>
      <sz val="8"/>
      <color theme="1"/>
      <name val="Calibri"/>
      <family val="2"/>
    </font>
    <font>
      <sz val="12"/>
      <color theme="10"/>
      <name val="Arial"/>
      <family val="2"/>
    </font>
    <font>
      <u/>
      <sz val="12"/>
      <color theme="1"/>
      <name val="Arial"/>
      <family val="2"/>
    </font>
    <font>
      <u/>
      <sz val="12"/>
      <color rgb="FF0000FF"/>
      <name val="Arial"/>
      <family val="2"/>
    </font>
    <font>
      <u/>
      <sz val="12"/>
      <color theme="10"/>
      <name val="Arial"/>
      <family val="2"/>
    </font>
    <font>
      <b/>
      <sz val="12"/>
      <color rgb="FFFF0000"/>
      <name val="Arial"/>
      <family val="2"/>
    </font>
    <font>
      <u/>
      <sz val="12"/>
      <color rgb="FF0563C1"/>
      <name val="Arial"/>
      <family val="2"/>
    </font>
    <font>
      <sz val="10"/>
      <color rgb="FF000000"/>
      <name val="Arial"/>
      <family val="2"/>
    </font>
    <font>
      <sz val="11"/>
      <color rgb="FF000000"/>
      <name val="Calibri"/>
      <family val="2"/>
    </font>
    <font>
      <u/>
      <sz val="12"/>
      <color rgb="FF000000"/>
      <name val="Arial"/>
      <family val="2"/>
    </font>
    <font>
      <sz val="10"/>
      <color theme="1"/>
      <name val="Arial"/>
      <family val="2"/>
    </font>
    <font>
      <sz val="9"/>
      <color rgb="FF000000"/>
      <name val="Arial"/>
      <family val="2"/>
    </font>
    <font>
      <b/>
      <sz val="11"/>
      <color rgb="FF0000FF"/>
      <name val="Arial"/>
      <family val="2"/>
    </font>
    <font>
      <sz val="12"/>
      <color rgb="FF0000FF"/>
      <name val="Arial"/>
      <family val="2"/>
    </font>
    <font>
      <b/>
      <sz val="11"/>
      <color rgb="FF000000"/>
      <name val="Arial"/>
      <family val="2"/>
    </font>
    <font>
      <sz val="9"/>
      <color theme="1"/>
      <name val="Calibri"/>
      <family val="2"/>
    </font>
    <font>
      <sz val="8"/>
      <color rgb="FF000000"/>
      <name val="Arial"/>
      <family val="2"/>
    </font>
    <font>
      <b/>
      <sz val="8"/>
      <color rgb="FF000000"/>
      <name val="Arial"/>
      <family val="2"/>
    </font>
    <font>
      <sz val="8"/>
      <color rgb="FF000000"/>
      <name val="Arial"/>
      <family val="2"/>
      <scheme val="minor"/>
    </font>
    <font>
      <sz val="9"/>
      <color rgb="FF000000"/>
      <name val="Calibri"/>
      <family val="2"/>
    </font>
    <font>
      <sz val="11"/>
      <color rgb="FF000000"/>
      <name val="Arial"/>
      <family val="2"/>
      <scheme val="minor"/>
    </font>
    <font>
      <u/>
      <sz val="11"/>
      <color theme="1"/>
      <name val="Arial"/>
      <family val="2"/>
    </font>
    <font>
      <sz val="9"/>
      <color theme="1"/>
      <name val="Arial"/>
      <family val="2"/>
    </font>
    <font>
      <u/>
      <sz val="11"/>
      <color theme="10"/>
      <name val="Arial"/>
      <family val="2"/>
    </font>
    <font>
      <sz val="11"/>
      <color rgb="FF434343"/>
      <name val="Arial"/>
      <family val="2"/>
    </font>
    <font>
      <u/>
      <sz val="11"/>
      <color rgb="FF0563C1"/>
      <name val="Arial"/>
      <family val="2"/>
    </font>
    <font>
      <sz val="11"/>
      <color rgb="FF000009"/>
      <name val="Arial"/>
      <family val="2"/>
    </font>
    <font>
      <sz val="12"/>
      <color theme="1"/>
      <name val="Calibri"/>
      <family val="2"/>
    </font>
    <font>
      <sz val="11"/>
      <color rgb="FF222222"/>
      <name val="Calibri"/>
      <family val="2"/>
    </font>
    <font>
      <sz val="12"/>
      <color theme="1"/>
      <name val="Cambria"/>
      <family val="1"/>
    </font>
    <font>
      <i/>
      <sz val="11"/>
      <color theme="1"/>
      <name val="Arial Narrow"/>
      <family val="2"/>
    </font>
    <font>
      <b/>
      <sz val="11"/>
      <color theme="1"/>
      <name val="Arial Narrow"/>
      <family val="2"/>
    </font>
    <font>
      <i/>
      <sz val="12"/>
      <color theme="1"/>
      <name val="Arial Narrow"/>
      <family val="2"/>
    </font>
    <font>
      <sz val="11"/>
      <color theme="1"/>
      <name val="Arial"/>
      <family val="2"/>
      <scheme val="minor"/>
    </font>
    <font>
      <sz val="12"/>
      <name val="Arial"/>
      <family val="2"/>
    </font>
    <font>
      <u/>
      <sz val="11"/>
      <color theme="10"/>
      <name val="Arial"/>
      <family val="2"/>
      <scheme val="minor"/>
    </font>
    <font>
      <sz val="11"/>
      <color theme="9" tint="-0.249977111117893"/>
      <name val="Arial"/>
      <family val="2"/>
    </font>
  </fonts>
  <fills count="38">
    <fill>
      <patternFill patternType="none"/>
    </fill>
    <fill>
      <patternFill patternType="gray125"/>
    </fill>
    <fill>
      <patternFill patternType="solid">
        <fgColor theme="0"/>
        <bgColor theme="0"/>
      </patternFill>
    </fill>
    <fill>
      <patternFill patternType="solid">
        <fgColor rgb="FFFFD965"/>
        <bgColor rgb="FFFFD965"/>
      </patternFill>
    </fill>
    <fill>
      <patternFill patternType="solid">
        <fgColor rgb="FFA5A5A5"/>
        <bgColor rgb="FFA5A5A5"/>
      </patternFill>
    </fill>
    <fill>
      <patternFill patternType="solid">
        <fgColor rgb="FFC5E0B3"/>
        <bgColor rgb="FFC5E0B3"/>
      </patternFill>
    </fill>
    <fill>
      <patternFill patternType="solid">
        <fgColor rgb="FFBDD6EE"/>
        <bgColor rgb="FFBDD6EE"/>
      </patternFill>
    </fill>
    <fill>
      <patternFill patternType="solid">
        <fgColor rgb="FFBFBFBF"/>
        <bgColor rgb="FFBFBFBF"/>
      </patternFill>
    </fill>
    <fill>
      <patternFill patternType="solid">
        <fgColor rgb="FFD8D8D8"/>
        <bgColor rgb="FFD8D8D8"/>
      </patternFill>
    </fill>
    <fill>
      <patternFill patternType="solid">
        <fgColor rgb="FFFFFF00"/>
        <bgColor rgb="FFFFFF00"/>
      </patternFill>
    </fill>
    <fill>
      <patternFill patternType="solid">
        <fgColor rgb="FFFFE598"/>
        <bgColor rgb="FFFFE598"/>
      </patternFill>
    </fill>
    <fill>
      <patternFill patternType="solid">
        <fgColor rgb="FFDEEAF6"/>
        <bgColor rgb="FFDEEAF6"/>
      </patternFill>
    </fill>
    <fill>
      <patternFill patternType="solid">
        <fgColor rgb="FFB4C6E7"/>
        <bgColor rgb="FFB4C6E7"/>
      </patternFill>
    </fill>
    <fill>
      <patternFill patternType="solid">
        <fgColor theme="4"/>
        <bgColor theme="4"/>
      </patternFill>
    </fill>
    <fill>
      <patternFill patternType="solid">
        <fgColor rgb="FFFBE4D5"/>
        <bgColor rgb="FFFBE4D5"/>
      </patternFill>
    </fill>
    <fill>
      <patternFill patternType="solid">
        <fgColor rgb="FFFFFFFF"/>
        <bgColor rgb="FFFFFFFF"/>
      </patternFill>
    </fill>
    <fill>
      <patternFill patternType="solid">
        <fgColor rgb="FFD9E2F3"/>
        <bgColor rgb="FFD9E2F3"/>
      </patternFill>
    </fill>
    <fill>
      <patternFill patternType="solid">
        <fgColor rgb="FFE2EFDA"/>
        <bgColor rgb="FFE2EFDA"/>
      </patternFill>
    </fill>
    <fill>
      <patternFill patternType="solid">
        <fgColor rgb="FFEAD1DC"/>
        <bgColor rgb="FFEAD1DC"/>
      </patternFill>
    </fill>
    <fill>
      <patternFill patternType="solid">
        <fgColor rgb="FFD9E1F2"/>
        <bgColor rgb="FFD9E1F2"/>
      </patternFill>
    </fill>
    <fill>
      <patternFill patternType="solid">
        <fgColor rgb="FFE2EFD9"/>
        <bgColor rgb="FFE2EFD9"/>
      </patternFill>
    </fill>
    <fill>
      <patternFill patternType="solid">
        <fgColor rgb="FFFCE4D6"/>
        <bgColor rgb="FFFCE4D6"/>
      </patternFill>
    </fill>
    <fill>
      <patternFill patternType="solid">
        <fgColor rgb="FFA9D08E"/>
        <bgColor rgb="FFA9D08E"/>
      </patternFill>
    </fill>
    <fill>
      <patternFill patternType="solid">
        <fgColor rgb="FFFFCCFF"/>
        <bgColor rgb="FFFFCCFF"/>
      </patternFill>
    </fill>
    <fill>
      <patternFill patternType="solid">
        <fgColor rgb="FFF4B083"/>
        <bgColor rgb="FFF4B083"/>
      </patternFill>
    </fill>
    <fill>
      <patternFill patternType="solid">
        <fgColor rgb="FFFEF2CB"/>
        <bgColor rgb="FFFEF2CB"/>
      </patternFill>
    </fill>
    <fill>
      <patternFill patternType="solid">
        <fgColor rgb="FFE5E5E5"/>
        <bgColor rgb="FFE5E5E5"/>
      </patternFill>
    </fill>
    <fill>
      <patternFill patternType="solid">
        <fgColor rgb="FFF7CAAC"/>
        <bgColor rgb="FFF7CAAC"/>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rgb="FF000000"/>
      </patternFill>
    </fill>
    <fill>
      <patternFill patternType="solid">
        <fgColor theme="0"/>
        <bgColor rgb="FFFBE4D5"/>
      </patternFill>
    </fill>
    <fill>
      <patternFill patternType="solid">
        <fgColor theme="0"/>
        <bgColor rgb="FFE2EFDA"/>
      </patternFill>
    </fill>
    <fill>
      <patternFill patternType="solid">
        <fgColor theme="0"/>
        <bgColor rgb="FFFFD965"/>
      </patternFill>
    </fill>
    <fill>
      <patternFill patternType="solid">
        <fgColor theme="0"/>
        <bgColor rgb="FFFFE598"/>
      </patternFill>
    </fill>
    <fill>
      <patternFill patternType="solid">
        <fgColor theme="0"/>
        <bgColor rgb="FFFFFF00"/>
      </patternFill>
    </fill>
    <fill>
      <patternFill patternType="solid">
        <fgColor theme="0"/>
        <bgColor rgb="FFD9E2F3"/>
      </patternFill>
    </fill>
  </fills>
  <borders count="38">
    <border>
      <left/>
      <right/>
      <top/>
      <bottom/>
      <diagonal/>
    </border>
    <border>
      <left style="double">
        <color rgb="FF000000"/>
      </left>
      <right style="double">
        <color rgb="FF000000"/>
      </right>
      <top/>
      <bottom/>
      <diagonal/>
    </border>
    <border>
      <left/>
      <right style="double">
        <color rgb="FF000000"/>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right/>
      <top/>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thin">
        <color rgb="FF000000"/>
      </bottom>
      <diagonal/>
    </border>
    <border>
      <left/>
      <right style="medium">
        <color rgb="FFFF0000"/>
      </right>
      <top style="thin">
        <color rgb="FF000000"/>
      </top>
      <bottom style="thin">
        <color rgb="FF000000"/>
      </bottom>
      <diagonal/>
    </border>
    <border>
      <left style="thin">
        <color rgb="FFFF0000"/>
      </left>
      <right style="thin">
        <color rgb="FF000000"/>
      </right>
      <top style="thin">
        <color rgb="FF000000"/>
      </top>
      <bottom style="thin">
        <color rgb="FF000000"/>
      </bottom>
      <diagonal/>
    </border>
    <border>
      <left/>
      <right style="thin">
        <color rgb="FF000000"/>
      </right>
      <top style="thin">
        <color rgb="FF000000"/>
      </top>
      <bottom style="thin">
        <color rgb="FFFF0000"/>
      </bottom>
      <diagonal/>
    </border>
    <border>
      <left/>
      <right style="thin">
        <color rgb="FFFF0000"/>
      </right>
      <top style="thin">
        <color rgb="FF000000"/>
      </top>
      <bottom style="thin">
        <color rgb="FF000000"/>
      </bottom>
      <diagonal/>
    </border>
    <border>
      <left style="medium">
        <color rgb="FFFF0000"/>
      </left>
      <right style="thin">
        <color rgb="FF000000"/>
      </right>
      <top/>
      <bottom style="medium">
        <color rgb="FFFF0000"/>
      </bottom>
      <diagonal/>
    </border>
    <border>
      <left/>
      <right style="thin">
        <color rgb="FF000000"/>
      </right>
      <top/>
      <bottom style="medium">
        <color rgb="FFFF0000"/>
      </bottom>
      <diagonal/>
    </border>
    <border>
      <left/>
      <right style="medium">
        <color rgb="FFFF0000"/>
      </right>
      <top/>
      <bottom style="medium">
        <color rgb="FFFF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FF0000"/>
      </right>
      <top/>
      <bottom style="thin">
        <color rgb="FF000000"/>
      </bottom>
      <diagonal/>
    </border>
    <border>
      <left/>
      <right style="thin">
        <color rgb="FFFF0000"/>
      </right>
      <top/>
      <bottom style="thin">
        <color rgb="FFFF0000"/>
      </bottom>
      <diagonal/>
    </border>
    <border>
      <left/>
      <right style="thin">
        <color rgb="FF000000"/>
      </right>
      <top/>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61" fillId="0" borderId="0" applyFont="0" applyFill="0" applyBorder="0" applyAlignment="0" applyProtection="0"/>
    <xf numFmtId="44" fontId="61" fillId="0" borderId="0" applyFont="0" applyFill="0" applyBorder="0" applyAlignment="0" applyProtection="0"/>
    <xf numFmtId="9" fontId="61" fillId="0" borderId="0" applyFont="0" applyFill="0" applyBorder="0" applyAlignment="0" applyProtection="0"/>
    <xf numFmtId="0" fontId="63" fillId="0" borderId="0" applyNumberFormat="0" applyFill="0" applyBorder="0" applyAlignment="0" applyProtection="0"/>
  </cellStyleXfs>
  <cellXfs count="1563">
    <xf numFmtId="0" fontId="0" fillId="0" borderId="0" xfId="0"/>
    <xf numFmtId="0" fontId="4" fillId="0" borderId="0" xfId="0" applyFont="1"/>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6" fillId="0" borderId="5" xfId="0" applyFont="1" applyBorder="1" applyAlignment="1">
      <alignment vertical="center" wrapText="1"/>
    </xf>
    <xf numFmtId="0" fontId="4" fillId="0" borderId="7" xfId="0" applyFont="1" applyBorder="1" applyAlignment="1">
      <alignment vertical="center" wrapText="1"/>
    </xf>
    <xf numFmtId="0" fontId="4" fillId="0" borderId="5" xfId="0" applyFont="1" applyBorder="1" applyAlignment="1">
      <alignment vertical="top" wrapText="1"/>
    </xf>
    <xf numFmtId="0" fontId="7" fillId="0" borderId="0" xfId="0" applyFont="1"/>
    <xf numFmtId="0" fontId="8" fillId="2" borderId="10" xfId="0" applyFont="1" applyFill="1" applyBorder="1" applyAlignment="1">
      <alignment horizontal="left" vertical="top"/>
    </xf>
    <xf numFmtId="0" fontId="8" fillId="2" borderId="10" xfId="0" applyFont="1" applyFill="1" applyBorder="1" applyAlignment="1">
      <alignment horizontal="center" vertical="center"/>
    </xf>
    <xf numFmtId="166" fontId="8" fillId="2" borderId="10" xfId="0" applyNumberFormat="1" applyFont="1" applyFill="1" applyBorder="1" applyAlignment="1">
      <alignment horizontal="center" vertical="center"/>
    </xf>
    <xf numFmtId="9" fontId="8" fillId="2" borderId="10" xfId="0" applyNumberFormat="1" applyFont="1" applyFill="1" applyBorder="1" applyAlignment="1">
      <alignment horizontal="center" vertical="center"/>
    </xf>
    <xf numFmtId="166" fontId="8" fillId="2" borderId="10" xfId="0" applyNumberFormat="1" applyFont="1" applyFill="1" applyBorder="1" applyAlignment="1">
      <alignment horizontal="left" vertical="top"/>
    </xf>
    <xf numFmtId="9" fontId="8" fillId="2" borderId="10" xfId="0" applyNumberFormat="1" applyFont="1" applyFill="1" applyBorder="1" applyAlignment="1">
      <alignment horizontal="center" vertical="top"/>
    </xf>
    <xf numFmtId="0" fontId="8" fillId="2" borderId="10" xfId="0" applyFont="1" applyFill="1" applyBorder="1" applyAlignment="1">
      <alignment horizontal="center" vertical="top"/>
    </xf>
    <xf numFmtId="9" fontId="9" fillId="2" borderId="10" xfId="0" applyNumberFormat="1" applyFont="1" applyFill="1" applyBorder="1" applyAlignment="1">
      <alignment horizontal="left" vertical="top"/>
    </xf>
    <xf numFmtId="9" fontId="8" fillId="2" borderId="10" xfId="0" applyNumberFormat="1" applyFont="1" applyFill="1" applyBorder="1" applyAlignment="1">
      <alignment horizontal="left" vertical="top"/>
    </xf>
    <xf numFmtId="0" fontId="8" fillId="0" borderId="0" xfId="0" applyFont="1" applyAlignment="1">
      <alignment horizontal="left" vertical="top"/>
    </xf>
    <xf numFmtId="0" fontId="7" fillId="2" borderId="10" xfId="0" applyFont="1" applyFill="1" applyBorder="1" applyAlignment="1">
      <alignment horizontal="left" vertical="top"/>
    </xf>
    <xf numFmtId="0" fontId="9" fillId="0" borderId="0" xfId="0" applyFont="1" applyAlignment="1">
      <alignment horizontal="left" vertical="top"/>
    </xf>
    <xf numFmtId="0" fontId="7" fillId="2" borderId="10" xfId="0" applyFont="1" applyFill="1" applyBorder="1" applyAlignment="1">
      <alignment horizontal="center" vertical="center"/>
    </xf>
    <xf numFmtId="166" fontId="7" fillId="2" borderId="10" xfId="0" applyNumberFormat="1" applyFont="1" applyFill="1" applyBorder="1" applyAlignment="1">
      <alignment horizontal="center" vertical="center"/>
    </xf>
    <xf numFmtId="9" fontId="7" fillId="2" borderId="10" xfId="0" applyNumberFormat="1" applyFont="1" applyFill="1" applyBorder="1" applyAlignment="1">
      <alignment horizontal="center" vertical="center"/>
    </xf>
    <xf numFmtId="166" fontId="7" fillId="2" borderId="10" xfId="0" applyNumberFormat="1" applyFont="1" applyFill="1" applyBorder="1" applyAlignment="1">
      <alignment horizontal="left" vertical="top"/>
    </xf>
    <xf numFmtId="9" fontId="7" fillId="2" borderId="10" xfId="0" applyNumberFormat="1" applyFont="1" applyFill="1" applyBorder="1" applyAlignment="1">
      <alignment horizontal="center" vertical="top"/>
    </xf>
    <xf numFmtId="0" fontId="7" fillId="2" borderId="10" xfId="0" applyFont="1" applyFill="1" applyBorder="1" applyAlignment="1">
      <alignment horizontal="center" vertical="top"/>
    </xf>
    <xf numFmtId="9" fontId="10" fillId="2" borderId="10" xfId="0" applyNumberFormat="1" applyFont="1" applyFill="1" applyBorder="1" applyAlignment="1">
      <alignment horizontal="left" vertical="top"/>
    </xf>
    <xf numFmtId="9" fontId="7" fillId="2" borderId="10" xfId="0" applyNumberFormat="1" applyFont="1" applyFill="1" applyBorder="1" applyAlignment="1">
      <alignment horizontal="left" vertical="top"/>
    </xf>
    <xf numFmtId="0" fontId="7" fillId="0" borderId="0" xfId="0" applyFont="1" applyAlignment="1">
      <alignment horizontal="left" vertical="top"/>
    </xf>
    <xf numFmtId="0" fontId="10" fillId="0" borderId="0" xfId="0" applyFont="1" applyAlignment="1">
      <alignment horizontal="left" vertical="top"/>
    </xf>
    <xf numFmtId="166" fontId="11" fillId="2" borderId="10" xfId="0" applyNumberFormat="1" applyFont="1" applyFill="1" applyBorder="1" applyAlignment="1">
      <alignment horizontal="center" vertical="center"/>
    </xf>
    <xf numFmtId="0" fontId="11" fillId="2" borderId="10" xfId="0" applyFont="1" applyFill="1" applyBorder="1" applyAlignment="1">
      <alignment horizontal="center" vertical="center"/>
    </xf>
    <xf numFmtId="9" fontId="11" fillId="2" borderId="10" xfId="0" applyNumberFormat="1" applyFont="1" applyFill="1" applyBorder="1" applyAlignment="1">
      <alignment horizontal="center" vertical="center"/>
    </xf>
    <xf numFmtId="0" fontId="11" fillId="2" borderId="10" xfId="0" applyFont="1" applyFill="1" applyBorder="1" applyAlignment="1">
      <alignment horizontal="left" vertical="top"/>
    </xf>
    <xf numFmtId="166" fontId="11" fillId="2" borderId="10" xfId="0" applyNumberFormat="1" applyFont="1" applyFill="1" applyBorder="1" applyAlignment="1">
      <alignment horizontal="left" vertical="top"/>
    </xf>
    <xf numFmtId="9" fontId="11" fillId="2" borderId="10" xfId="0" applyNumberFormat="1" applyFont="1" applyFill="1" applyBorder="1" applyAlignment="1">
      <alignment horizontal="center" vertical="top"/>
    </xf>
    <xf numFmtId="0" fontId="11" fillId="2" borderId="10" xfId="0" applyFont="1" applyFill="1" applyBorder="1" applyAlignment="1">
      <alignment horizontal="center" vertical="top"/>
    </xf>
    <xf numFmtId="9" fontId="12" fillId="2" borderId="10" xfId="0" applyNumberFormat="1" applyFont="1" applyFill="1" applyBorder="1" applyAlignment="1">
      <alignment horizontal="left" vertical="top"/>
    </xf>
    <xf numFmtId="9" fontId="11" fillId="2" borderId="10" xfId="0" applyNumberFormat="1" applyFont="1" applyFill="1" applyBorder="1" applyAlignment="1">
      <alignment horizontal="left" vertical="top"/>
    </xf>
    <xf numFmtId="0" fontId="10" fillId="2" borderId="10" xfId="0" applyFont="1" applyFill="1" applyBorder="1" applyAlignment="1">
      <alignment horizontal="left" vertical="top"/>
    </xf>
    <xf numFmtId="0" fontId="8" fillId="6" borderId="7" xfId="0" applyFont="1" applyFill="1" applyBorder="1" applyAlignment="1">
      <alignment horizontal="center" vertical="center" wrapText="1"/>
    </xf>
    <xf numFmtId="0" fontId="8" fillId="3" borderId="12" xfId="0" applyFont="1" applyFill="1" applyBorder="1" applyAlignment="1">
      <alignment horizontal="left" vertical="top"/>
    </xf>
    <xf numFmtId="0" fontId="8" fillId="5" borderId="13" xfId="0" applyFont="1" applyFill="1" applyBorder="1" applyAlignment="1">
      <alignment horizontal="center" vertical="center"/>
    </xf>
    <xf numFmtId="0" fontId="7" fillId="13" borderId="7" xfId="0" applyFont="1" applyFill="1" applyBorder="1" applyAlignment="1">
      <alignment horizontal="left" vertical="top"/>
    </xf>
    <xf numFmtId="0" fontId="8" fillId="13" borderId="7" xfId="0" applyFont="1" applyFill="1" applyBorder="1" applyAlignment="1">
      <alignment horizontal="left" vertical="top"/>
    </xf>
    <xf numFmtId="0" fontId="8" fillId="3" borderId="10" xfId="0" applyFont="1" applyFill="1" applyBorder="1" applyAlignment="1">
      <alignment horizontal="left" vertical="top"/>
    </xf>
    <xf numFmtId="0" fontId="7" fillId="0" borderId="7" xfId="0" applyFont="1" applyBorder="1" applyAlignment="1">
      <alignment horizontal="left" vertical="top"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7" fillId="0" borderId="7" xfId="0" applyFont="1" applyBorder="1" applyAlignment="1">
      <alignment horizontal="left" vertical="top"/>
    </xf>
    <xf numFmtId="0" fontId="16" fillId="0" borderId="0" xfId="0" applyFont="1" applyAlignment="1">
      <alignment horizontal="left" vertical="top"/>
    </xf>
    <xf numFmtId="9" fontId="7" fillId="0" borderId="7" xfId="0" applyNumberFormat="1" applyFont="1" applyBorder="1" applyAlignment="1">
      <alignment horizontal="center" vertical="center" wrapText="1"/>
    </xf>
    <xf numFmtId="0" fontId="20" fillId="0" borderId="7" xfId="0" applyFont="1" applyBorder="1" applyAlignment="1">
      <alignment horizontal="left" vertical="top"/>
    </xf>
    <xf numFmtId="0" fontId="21" fillId="0" borderId="0" xfId="0" applyFont="1" applyAlignment="1">
      <alignment horizontal="left" vertical="top"/>
    </xf>
    <xf numFmtId="0" fontId="15" fillId="0" borderId="7" xfId="0" applyFont="1" applyBorder="1" applyAlignment="1">
      <alignment horizontal="left" vertical="top"/>
    </xf>
    <xf numFmtId="3" fontId="7" fillId="0" borderId="7" xfId="0" applyNumberFormat="1" applyFont="1" applyBorder="1" applyAlignment="1">
      <alignment horizontal="center" vertical="center" wrapText="1"/>
    </xf>
    <xf numFmtId="0" fontId="7" fillId="0" borderId="7" xfId="0" applyFont="1" applyBorder="1" applyAlignment="1">
      <alignment horizontal="center"/>
    </xf>
    <xf numFmtId="0" fontId="7" fillId="0" borderId="7" xfId="0" applyFont="1" applyBorder="1"/>
    <xf numFmtId="0" fontId="15" fillId="0" borderId="16" xfId="0" applyFont="1" applyBorder="1" applyAlignment="1">
      <alignment horizontal="center" vertical="center" wrapText="1"/>
    </xf>
    <xf numFmtId="0" fontId="10" fillId="9" borderId="7" xfId="0" applyFont="1" applyFill="1" applyBorder="1" applyAlignment="1">
      <alignment wrapText="1"/>
    </xf>
    <xf numFmtId="0" fontId="10" fillId="9" borderId="7" xfId="0" applyFont="1" applyFill="1" applyBorder="1" applyAlignment="1">
      <alignment horizontal="right" wrapText="1"/>
    </xf>
    <xf numFmtId="0" fontId="7" fillId="0" borderId="16" xfId="0" applyFont="1" applyBorder="1" applyAlignment="1">
      <alignment horizontal="center" vertical="center" wrapText="1"/>
    </xf>
    <xf numFmtId="169" fontId="7" fillId="0" borderId="7" xfId="0" applyNumberFormat="1" applyFont="1" applyBorder="1" applyAlignment="1">
      <alignment horizontal="center" vertical="center" wrapText="1"/>
    </xf>
    <xf numFmtId="0" fontId="7" fillId="0" borderId="0" xfId="0" applyFont="1" applyAlignment="1">
      <alignment horizontal="center" vertical="center"/>
    </xf>
    <xf numFmtId="0" fontId="7" fillId="0" borderId="7" xfId="0" applyFont="1" applyBorder="1" applyAlignment="1">
      <alignment horizontal="center" vertical="center"/>
    </xf>
    <xf numFmtId="1" fontId="7" fillId="0" borderId="7" xfId="0" applyNumberFormat="1" applyFont="1" applyBorder="1" applyAlignment="1">
      <alignment horizontal="center" vertical="center" wrapText="1"/>
    </xf>
    <xf numFmtId="0" fontId="10" fillId="0" borderId="16" xfId="0" applyFont="1" applyBorder="1" applyAlignment="1">
      <alignment horizontal="center"/>
    </xf>
    <xf numFmtId="166" fontId="7" fillId="0" borderId="7" xfId="0" applyNumberFormat="1" applyFont="1" applyBorder="1" applyAlignment="1">
      <alignment horizontal="center" vertical="center"/>
    </xf>
    <xf numFmtId="9" fontId="7" fillId="0" borderId="7" xfId="0" applyNumberFormat="1" applyFont="1" applyBorder="1" applyAlignment="1">
      <alignment horizontal="center" vertical="center"/>
    </xf>
    <xf numFmtId="166" fontId="15" fillId="0" borderId="7" xfId="0" applyNumberFormat="1" applyFont="1" applyBorder="1" applyAlignment="1">
      <alignment horizontal="center" vertical="center"/>
    </xf>
    <xf numFmtId="15" fontId="15" fillId="0" borderId="7" xfId="0" applyNumberFormat="1" applyFont="1" applyBorder="1" applyAlignment="1">
      <alignment horizontal="left" vertical="top"/>
    </xf>
    <xf numFmtId="0" fontId="10" fillId="0" borderId="0" xfId="0" applyFont="1" applyAlignment="1">
      <alignment vertical="center" wrapText="1"/>
    </xf>
    <xf numFmtId="0" fontId="15" fillId="2" borderId="7" xfId="0" applyFont="1" applyFill="1" applyBorder="1" applyAlignment="1">
      <alignment horizontal="center"/>
    </xf>
    <xf numFmtId="166" fontId="15" fillId="0" borderId="7" xfId="0" applyNumberFormat="1" applyFont="1" applyBorder="1" applyAlignment="1">
      <alignment horizontal="center" vertical="center" wrapText="1"/>
    </xf>
    <xf numFmtId="0" fontId="10" fillId="0" borderId="7" xfId="0" applyFont="1" applyBorder="1" applyAlignment="1">
      <alignment horizontal="left" vertical="top"/>
    </xf>
    <xf numFmtId="0" fontId="10" fillId="0" borderId="7" xfId="0" applyFont="1" applyBorder="1"/>
    <xf numFmtId="0" fontId="7" fillId="0" borderId="7" xfId="0" applyFont="1" applyBorder="1" applyAlignment="1">
      <alignment horizontal="left" vertical="center" wrapText="1"/>
    </xf>
    <xf numFmtId="0" fontId="7" fillId="0" borderId="0" xfId="0" applyFont="1" applyAlignment="1">
      <alignment horizontal="left" vertical="top" wrapText="1"/>
    </xf>
    <xf numFmtId="0" fontId="16" fillId="0" borderId="0" xfId="0" applyFont="1" applyAlignment="1">
      <alignment horizontal="right" vertical="top"/>
    </xf>
    <xf numFmtId="0" fontId="16" fillId="0" borderId="0" xfId="0" applyFont="1" applyAlignment="1">
      <alignment horizontal="center"/>
    </xf>
    <xf numFmtId="0" fontId="10" fillId="0" borderId="0" xfId="0" applyFont="1" applyAlignment="1">
      <alignment horizontal="center" vertical="center"/>
    </xf>
    <xf numFmtId="0" fontId="7" fillId="0" borderId="7" xfId="0" applyFont="1" applyBorder="1" applyAlignment="1">
      <alignment wrapText="1"/>
    </xf>
    <xf numFmtId="0" fontId="7" fillId="0" borderId="7" xfId="0" applyFont="1" applyBorder="1" applyAlignment="1">
      <alignment horizontal="center" wrapText="1"/>
    </xf>
    <xf numFmtId="4" fontId="7" fillId="0" borderId="16" xfId="0" applyNumberFormat="1" applyFont="1" applyBorder="1" applyAlignment="1">
      <alignment horizontal="center" vertical="center" wrapText="1"/>
    </xf>
    <xf numFmtId="0" fontId="20" fillId="14" borderId="7" xfId="0" applyFont="1" applyFill="1" applyBorder="1" applyAlignment="1">
      <alignment horizontal="left" vertical="top"/>
    </xf>
    <xf numFmtId="0" fontId="15" fillId="0" borderId="7" xfId="0" applyFont="1" applyBorder="1" applyAlignment="1">
      <alignment vertical="center" wrapText="1"/>
    </xf>
    <xf numFmtId="0" fontId="15" fillId="0" borderId="16" xfId="0" applyFont="1" applyBorder="1" applyAlignment="1">
      <alignment vertical="center" wrapText="1"/>
    </xf>
    <xf numFmtId="0" fontId="15" fillId="0" borderId="16" xfId="0" applyFont="1" applyBorder="1" applyAlignment="1">
      <alignment horizontal="left" vertical="center" wrapText="1"/>
    </xf>
    <xf numFmtId="14" fontId="15" fillId="0" borderId="16" xfId="0" applyNumberFormat="1" applyFont="1" applyBorder="1" applyAlignment="1">
      <alignment horizontal="center" vertical="center" wrapText="1"/>
    </xf>
    <xf numFmtId="3" fontId="15" fillId="0" borderId="16" xfId="0" applyNumberFormat="1" applyFont="1" applyBorder="1" applyAlignment="1">
      <alignment horizontal="center" vertical="center" wrapText="1"/>
    </xf>
    <xf numFmtId="166" fontId="15" fillId="0" borderId="16" xfId="0" applyNumberFormat="1" applyFont="1" applyBorder="1" applyAlignment="1">
      <alignment horizontal="right" vertical="center" wrapText="1"/>
    </xf>
    <xf numFmtId="9" fontId="15" fillId="0" borderId="16" xfId="0" applyNumberFormat="1" applyFont="1" applyBorder="1" applyAlignment="1">
      <alignment horizontal="center" vertical="center" wrapText="1"/>
    </xf>
    <xf numFmtId="0" fontId="15" fillId="0" borderId="16" xfId="0" applyFont="1" applyBorder="1" applyAlignment="1">
      <alignment horizontal="right" vertical="center" wrapText="1"/>
    </xf>
    <xf numFmtId="0" fontId="16" fillId="0" borderId="7" xfId="0" applyFont="1" applyBorder="1" applyAlignment="1">
      <alignment horizontal="center"/>
    </xf>
    <xf numFmtId="0" fontId="7" fillId="0" borderId="0" xfId="0" applyFont="1" applyAlignment="1">
      <alignment vertical="center"/>
    </xf>
    <xf numFmtId="0" fontId="7" fillId="14" borderId="7" xfId="0" applyFont="1" applyFill="1" applyBorder="1" applyAlignment="1">
      <alignment horizontal="left" vertical="center" wrapText="1"/>
    </xf>
    <xf numFmtId="14" fontId="7" fillId="0" borderId="7" xfId="0" applyNumberFormat="1" applyFont="1" applyBorder="1" applyAlignment="1">
      <alignment horizontal="left" vertical="center" wrapText="1"/>
    </xf>
    <xf numFmtId="0" fontId="7" fillId="0" borderId="7" xfId="0" applyFont="1" applyBorder="1" applyAlignment="1">
      <alignment vertical="center" wrapText="1"/>
    </xf>
    <xf numFmtId="0" fontId="16" fillId="0" borderId="0" xfId="0" applyFont="1" applyAlignment="1">
      <alignment horizontal="left"/>
    </xf>
    <xf numFmtId="0" fontId="10" fillId="0" borderId="0" xfId="0" applyFont="1" applyAlignment="1">
      <alignment horizontal="left" vertical="center"/>
    </xf>
    <xf numFmtId="0" fontId="10" fillId="0" borderId="0" xfId="0" applyFont="1" applyAlignment="1">
      <alignment vertical="center"/>
    </xf>
    <xf numFmtId="0" fontId="7" fillId="0" borderId="7" xfId="0" applyFont="1" applyBorder="1" applyAlignment="1">
      <alignment horizontal="left"/>
    </xf>
    <xf numFmtId="0" fontId="10" fillId="0" borderId="0" xfId="0" applyFont="1"/>
    <xf numFmtId="0" fontId="16" fillId="15" borderId="10" xfId="0" applyFont="1" applyFill="1" applyBorder="1" applyAlignment="1">
      <alignment horizontal="center"/>
    </xf>
    <xf numFmtId="0" fontId="10" fillId="2" borderId="10" xfId="0" applyFont="1" applyFill="1" applyBorder="1" applyAlignment="1">
      <alignment horizontal="center" vertical="center"/>
    </xf>
    <xf numFmtId="0" fontId="10" fillId="0" borderId="7" xfId="0" applyFont="1" applyBorder="1" applyAlignment="1">
      <alignment wrapText="1"/>
    </xf>
    <xf numFmtId="0" fontId="7" fillId="2" borderId="7" xfId="0" applyFont="1" applyFill="1" applyBorder="1" applyAlignment="1">
      <alignment horizontal="center" vertical="center"/>
    </xf>
    <xf numFmtId="0" fontId="7" fillId="15" borderId="10" xfId="0" applyFont="1" applyFill="1" applyBorder="1" applyAlignment="1">
      <alignment horizontal="center" vertical="center"/>
    </xf>
    <xf numFmtId="0" fontId="10" fillId="15" borderId="10" xfId="0" applyFont="1" applyFill="1" applyBorder="1" applyAlignment="1">
      <alignment horizontal="center" vertical="center"/>
    </xf>
    <xf numFmtId="0" fontId="7" fillId="0" borderId="0" xfId="0" applyFont="1" applyAlignment="1">
      <alignment horizontal="center" vertical="center" wrapText="1"/>
    </xf>
    <xf numFmtId="0" fontId="10" fillId="0" borderId="0" xfId="0" applyFont="1" applyAlignment="1">
      <alignment horizontal="left" vertical="top" wrapText="1"/>
    </xf>
    <xf numFmtId="9" fontId="10" fillId="0" borderId="7" xfId="0" applyNumberFormat="1" applyFont="1" applyBorder="1" applyAlignment="1">
      <alignment horizontal="center" vertical="center"/>
    </xf>
    <xf numFmtId="9" fontId="10" fillId="0" borderId="7" xfId="0" applyNumberFormat="1" applyFont="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xf>
    <xf numFmtId="0" fontId="10" fillId="0" borderId="0" xfId="0" applyFont="1" applyAlignment="1">
      <alignment horizontal="left"/>
    </xf>
    <xf numFmtId="0" fontId="9" fillId="2" borderId="10" xfId="0" applyFont="1" applyFill="1" applyBorder="1" applyAlignment="1">
      <alignment horizontal="center" vertical="center"/>
    </xf>
    <xf numFmtId="166" fontId="9" fillId="2" borderId="10" xfId="0" applyNumberFormat="1" applyFont="1" applyFill="1" applyBorder="1" applyAlignment="1">
      <alignment vertical="center"/>
    </xf>
    <xf numFmtId="0" fontId="9" fillId="2" borderId="10" xfId="0" applyFont="1" applyFill="1" applyBorder="1" applyAlignment="1">
      <alignment vertical="center"/>
    </xf>
    <xf numFmtId="9" fontId="9" fillId="2" borderId="10" xfId="0" applyNumberFormat="1" applyFont="1" applyFill="1" applyBorder="1" applyAlignment="1">
      <alignment vertical="center"/>
    </xf>
    <xf numFmtId="0" fontId="9" fillId="2" borderId="10" xfId="0" applyFont="1" applyFill="1" applyBorder="1" applyAlignment="1">
      <alignment horizontal="left" vertical="center"/>
    </xf>
    <xf numFmtId="0" fontId="9" fillId="2" borderId="10" xfId="0" applyFont="1" applyFill="1" applyBorder="1" applyAlignment="1">
      <alignment vertical="center" wrapText="1"/>
    </xf>
    <xf numFmtId="9" fontId="9" fillId="2" borderId="10" xfId="0" applyNumberFormat="1" applyFont="1" applyFill="1" applyBorder="1" applyAlignment="1">
      <alignment horizontal="center" vertical="center"/>
    </xf>
    <xf numFmtId="0" fontId="9" fillId="0" borderId="0" xfId="0" applyFont="1" applyAlignment="1">
      <alignment vertical="center"/>
    </xf>
    <xf numFmtId="0" fontId="9" fillId="7" borderId="7" xfId="0" applyFont="1" applyFill="1" applyBorder="1" applyAlignment="1">
      <alignment vertical="center" wrapText="1"/>
    </xf>
    <xf numFmtId="0" fontId="10" fillId="2" borderId="10" xfId="0" applyFont="1" applyFill="1" applyBorder="1" applyAlignment="1">
      <alignment horizontal="left" vertical="center"/>
    </xf>
    <xf numFmtId="0" fontId="10" fillId="2" borderId="10" xfId="0" applyFont="1" applyFill="1" applyBorder="1" applyAlignment="1">
      <alignment horizontal="center"/>
    </xf>
    <xf numFmtId="166" fontId="10" fillId="2" borderId="10" xfId="0" applyNumberFormat="1" applyFont="1" applyFill="1" applyBorder="1"/>
    <xf numFmtId="0" fontId="10" fillId="2" borderId="10" xfId="0" applyFont="1" applyFill="1" applyBorder="1"/>
    <xf numFmtId="9" fontId="10" fillId="2" borderId="10" xfId="0" applyNumberFormat="1" applyFont="1" applyFill="1" applyBorder="1"/>
    <xf numFmtId="0" fontId="10" fillId="2" borderId="10" xfId="0" applyFont="1" applyFill="1" applyBorder="1" applyAlignment="1">
      <alignment vertical="center"/>
    </xf>
    <xf numFmtId="0" fontId="10" fillId="2" borderId="10" xfId="0" applyFont="1" applyFill="1" applyBorder="1" applyAlignment="1">
      <alignment vertical="center" wrapText="1"/>
    </xf>
    <xf numFmtId="9" fontId="10" fillId="2" borderId="10" xfId="0" applyNumberFormat="1" applyFont="1" applyFill="1" applyBorder="1" applyAlignment="1">
      <alignment horizontal="center"/>
    </xf>
    <xf numFmtId="0" fontId="10" fillId="2" borderId="10" xfId="0" applyFont="1" applyFill="1" applyBorder="1" applyAlignment="1">
      <alignment wrapText="1"/>
    </xf>
    <xf numFmtId="0" fontId="9" fillId="8" borderId="7" xfId="0" applyFont="1" applyFill="1" applyBorder="1" applyAlignment="1">
      <alignment vertical="center" wrapText="1"/>
    </xf>
    <xf numFmtId="166" fontId="10" fillId="2" borderId="10" xfId="0" applyNumberFormat="1" applyFont="1" applyFill="1" applyBorder="1" applyAlignment="1">
      <alignment wrapText="1"/>
    </xf>
    <xf numFmtId="166" fontId="12" fillId="2" borderId="10" xfId="0" applyNumberFormat="1" applyFont="1" applyFill="1" applyBorder="1"/>
    <xf numFmtId="0" fontId="12" fillId="2" borderId="10" xfId="0" applyFont="1" applyFill="1" applyBorder="1"/>
    <xf numFmtId="9" fontId="12" fillId="2" borderId="10" xfId="0" applyNumberFormat="1" applyFont="1" applyFill="1" applyBorder="1"/>
    <xf numFmtId="0" fontId="12" fillId="2" borderId="10" xfId="0" applyFont="1" applyFill="1" applyBorder="1" applyAlignment="1">
      <alignment horizontal="left" vertical="center"/>
    </xf>
    <xf numFmtId="0" fontId="12" fillId="2" borderId="10" xfId="0" applyFont="1" applyFill="1" applyBorder="1" applyAlignment="1">
      <alignment vertical="center"/>
    </xf>
    <xf numFmtId="0" fontId="12" fillId="2" borderId="10" xfId="0" applyFont="1" applyFill="1" applyBorder="1" applyAlignment="1">
      <alignment vertical="center" wrapText="1"/>
    </xf>
    <xf numFmtId="9" fontId="12" fillId="2" borderId="10" xfId="0" applyNumberFormat="1" applyFont="1" applyFill="1" applyBorder="1" applyAlignment="1">
      <alignment horizontal="center"/>
    </xf>
    <xf numFmtId="0" fontId="12" fillId="2" borderId="10" xfId="0" applyFont="1" applyFill="1" applyBorder="1" applyAlignment="1">
      <alignment wrapText="1"/>
    </xf>
    <xf numFmtId="0" fontId="12" fillId="2" borderId="10" xfId="0" applyFont="1" applyFill="1" applyBorder="1" applyAlignment="1">
      <alignment horizontal="center" vertical="center"/>
    </xf>
    <xf numFmtId="0" fontId="12" fillId="2" borderId="10" xfId="0" applyFont="1" applyFill="1" applyBorder="1" applyAlignment="1">
      <alignment horizontal="center"/>
    </xf>
    <xf numFmtId="0" fontId="9" fillId="6" borderId="1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9" borderId="34"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5" borderId="7" xfId="0" applyFont="1" applyFill="1" applyBorder="1" applyAlignment="1">
      <alignment horizontal="center" vertical="center"/>
    </xf>
    <xf numFmtId="166" fontId="8" fillId="6" borderId="7" xfId="0" applyNumberFormat="1" applyFont="1" applyFill="1" applyBorder="1" applyAlignment="1">
      <alignment horizontal="center" vertical="center" wrapText="1"/>
    </xf>
    <xf numFmtId="9" fontId="8" fillId="11" borderId="7" xfId="0" applyNumberFormat="1" applyFont="1" applyFill="1" applyBorder="1" applyAlignment="1">
      <alignment horizontal="center" vertical="center" wrapText="1"/>
    </xf>
    <xf numFmtId="0" fontId="8" fillId="6" borderId="15" xfId="0" applyFont="1" applyFill="1" applyBorder="1" applyAlignment="1">
      <alignment horizontal="center" vertical="center" wrapText="1"/>
    </xf>
    <xf numFmtId="166" fontId="8" fillId="6" borderId="15" xfId="0" applyNumberFormat="1" applyFont="1" applyFill="1" applyBorder="1" applyAlignment="1">
      <alignment horizontal="center" vertical="center" wrapText="1"/>
    </xf>
    <xf numFmtId="9" fontId="8" fillId="6" borderId="15" xfId="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38" fillId="0" borderId="0" xfId="0" applyFont="1"/>
    <xf numFmtId="0" fontId="9" fillId="10" borderId="35"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5" xfId="0" applyFont="1" applyFill="1" applyBorder="1" applyAlignment="1">
      <alignment horizontal="center" vertical="center"/>
    </xf>
    <xf numFmtId="0" fontId="42" fillId="3" borderId="35" xfId="0" applyFont="1" applyFill="1" applyBorder="1" applyAlignment="1">
      <alignment horizontal="center" vertical="center" wrapText="1"/>
    </xf>
    <xf numFmtId="0" fontId="9" fillId="5" borderId="35" xfId="0" applyFont="1" applyFill="1" applyBorder="1" applyAlignment="1">
      <alignment horizontal="center" vertical="center" wrapText="1"/>
    </xf>
    <xf numFmtId="166" fontId="9" fillId="5" borderId="35" xfId="0" applyNumberFormat="1" applyFont="1" applyFill="1" applyBorder="1" applyAlignment="1">
      <alignment horizontal="center" vertical="center" wrapText="1"/>
    </xf>
    <xf numFmtId="0" fontId="9" fillId="5" borderId="12" xfId="0" applyFont="1" applyFill="1" applyBorder="1" applyAlignment="1">
      <alignment horizontal="center" vertical="center" wrapText="1"/>
    </xf>
    <xf numFmtId="166" fontId="9" fillId="5" borderId="12" xfId="0" applyNumberFormat="1" applyFont="1" applyFill="1" applyBorder="1" applyAlignment="1">
      <alignment horizontal="center" vertical="center" wrapText="1"/>
    </xf>
    <xf numFmtId="0" fontId="9" fillId="20" borderId="12" xfId="0" applyFont="1" applyFill="1" applyBorder="1" applyAlignment="1">
      <alignment horizontal="center" vertical="center" wrapText="1"/>
    </xf>
    <xf numFmtId="166" fontId="9" fillId="20" borderId="12" xfId="0" applyNumberFormat="1" applyFont="1" applyFill="1" applyBorder="1" applyAlignment="1">
      <alignment horizontal="center" vertical="center" wrapText="1"/>
    </xf>
    <xf numFmtId="166" fontId="9" fillId="6" borderId="35" xfId="0" applyNumberFormat="1" applyFont="1" applyFill="1" applyBorder="1" applyAlignment="1">
      <alignment horizontal="center" vertical="center" wrapText="1"/>
    </xf>
    <xf numFmtId="9" fontId="9" fillId="11" borderId="35" xfId="0" applyNumberFormat="1"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35" xfId="0" applyFont="1" applyFill="1" applyBorder="1" applyAlignment="1">
      <alignment horizontal="left" vertical="top" wrapText="1"/>
    </xf>
    <xf numFmtId="0" fontId="9" fillId="6" borderId="35" xfId="0" applyFont="1" applyFill="1" applyBorder="1" applyAlignment="1">
      <alignment vertical="top" wrapText="1"/>
    </xf>
    <xf numFmtId="0" fontId="9" fillId="3" borderId="36" xfId="0" applyFont="1" applyFill="1" applyBorder="1" applyAlignment="1">
      <alignment horizontal="center" vertical="center" wrapText="1"/>
    </xf>
    <xf numFmtId="0" fontId="9" fillId="3" borderId="35" xfId="0" applyFont="1" applyFill="1" applyBorder="1" applyAlignment="1">
      <alignment horizontal="left" vertical="center" wrapText="1"/>
    </xf>
    <xf numFmtId="0" fontId="9" fillId="2" borderId="35" xfId="0" applyFont="1" applyFill="1" applyBorder="1" applyAlignment="1">
      <alignment horizontal="center" vertical="center" wrapText="1"/>
    </xf>
    <xf numFmtId="0" fontId="15" fillId="0" borderId="0" xfId="0" applyFont="1" applyAlignment="1">
      <alignment horizontal="center"/>
    </xf>
    <xf numFmtId="0" fontId="15" fillId="0" borderId="0" xfId="0" applyFont="1"/>
    <xf numFmtId="0" fontId="15" fillId="0" borderId="7" xfId="0" applyFont="1" applyBorder="1" applyAlignment="1">
      <alignment horizontal="left" vertical="center" wrapText="1"/>
    </xf>
    <xf numFmtId="0" fontId="15" fillId="0" borderId="7" xfId="0" applyFont="1" applyBorder="1" applyAlignment="1">
      <alignment vertical="top" wrapText="1"/>
    </xf>
    <xf numFmtId="0" fontId="7" fillId="14" borderId="7" xfId="0" applyFont="1" applyFill="1" applyBorder="1" applyAlignment="1">
      <alignment horizontal="left"/>
    </xf>
    <xf numFmtId="166" fontId="7" fillId="0" borderId="7" xfId="0" applyNumberFormat="1" applyFont="1" applyBorder="1" applyAlignment="1">
      <alignment vertical="center"/>
    </xf>
    <xf numFmtId="0" fontId="29" fillId="0" borderId="7" xfId="0" applyFont="1" applyBorder="1" applyAlignment="1">
      <alignment horizontal="left" vertical="center" wrapText="1"/>
    </xf>
    <xf numFmtId="0" fontId="7" fillId="0" borderId="7" xfId="0" applyFont="1" applyBorder="1" applyAlignment="1">
      <alignment vertical="top" wrapText="1"/>
    </xf>
    <xf numFmtId="166" fontId="10" fillId="0" borderId="7" xfId="0" applyNumberFormat="1" applyFont="1" applyBorder="1" applyAlignment="1">
      <alignment vertical="center"/>
    </xf>
    <xf numFmtId="0" fontId="10" fillId="0" borderId="7" xfId="0" applyFont="1" applyBorder="1" applyAlignment="1">
      <alignment horizontal="center" vertical="center"/>
    </xf>
    <xf numFmtId="0" fontId="16" fillId="0" borderId="0" xfId="0" applyFont="1"/>
    <xf numFmtId="0" fontId="7" fillId="0" borderId="7" xfId="0" applyFont="1" applyBorder="1" applyAlignment="1">
      <alignment vertical="center"/>
    </xf>
    <xf numFmtId="166" fontId="7" fillId="0" borderId="7" xfId="0" applyNumberFormat="1" applyFont="1" applyBorder="1" applyAlignment="1">
      <alignment horizontal="left" vertical="center" wrapText="1"/>
    </xf>
    <xf numFmtId="0" fontId="10" fillId="0" borderId="7" xfId="0" applyFont="1" applyBorder="1" applyAlignment="1">
      <alignment vertical="center"/>
    </xf>
    <xf numFmtId="0" fontId="10" fillId="0" borderId="7" xfId="0" applyFont="1" applyBorder="1" applyAlignment="1">
      <alignment horizontal="center" vertical="center" wrapText="1"/>
    </xf>
    <xf numFmtId="0" fontId="10" fillId="0" borderId="7" xfId="0" applyFont="1" applyBorder="1" applyAlignment="1">
      <alignment vertical="center" wrapText="1"/>
    </xf>
    <xf numFmtId="0" fontId="10" fillId="0" borderId="7" xfId="0" applyFont="1" applyBorder="1" applyAlignment="1">
      <alignment horizontal="left" vertical="center" wrapText="1"/>
    </xf>
    <xf numFmtId="0" fontId="10" fillId="14" borderId="7" xfId="0" applyFont="1" applyFill="1" applyBorder="1" applyAlignment="1">
      <alignment horizontal="left" vertical="center" wrapText="1"/>
    </xf>
    <xf numFmtId="0" fontId="49" fillId="0" borderId="7" xfId="0" applyFont="1" applyBorder="1" applyAlignment="1">
      <alignment horizontal="left" vertical="center" wrapText="1"/>
    </xf>
    <xf numFmtId="178" fontId="10" fillId="0" borderId="7" xfId="0" applyNumberFormat="1" applyFont="1" applyBorder="1" applyAlignment="1">
      <alignment horizontal="left" vertical="center" wrapText="1"/>
    </xf>
    <xf numFmtId="166" fontId="10" fillId="0" borderId="7" xfId="0" applyNumberFormat="1" applyFont="1" applyBorder="1" applyAlignment="1">
      <alignment vertical="center" wrapText="1"/>
    </xf>
    <xf numFmtId="169" fontId="10" fillId="0" borderId="7" xfId="0" applyNumberFormat="1" applyFont="1" applyBorder="1" applyAlignment="1">
      <alignment vertical="center" wrapText="1"/>
    </xf>
    <xf numFmtId="174" fontId="10" fillId="0" borderId="7" xfId="0" applyNumberFormat="1" applyFont="1" applyBorder="1" applyAlignment="1">
      <alignment vertical="center" wrapText="1"/>
    </xf>
    <xf numFmtId="0" fontId="10" fillId="2" borderId="7" xfId="0" applyFont="1" applyFill="1" applyBorder="1" applyAlignment="1">
      <alignment horizontal="center" vertical="center" wrapText="1"/>
    </xf>
    <xf numFmtId="0" fontId="51" fillId="0" borderId="7" xfId="0" applyFont="1" applyBorder="1" applyAlignment="1">
      <alignment horizontal="left" vertical="center" wrapText="1"/>
    </xf>
    <xf numFmtId="0" fontId="16" fillId="0" borderId="0" xfId="0" applyFont="1" applyAlignment="1">
      <alignment vertical="center"/>
    </xf>
    <xf numFmtId="0" fontId="16" fillId="0" borderId="7" xfId="0" applyFont="1" applyBorder="1" applyAlignment="1">
      <alignment vertical="center" wrapText="1"/>
    </xf>
    <xf numFmtId="0" fontId="16" fillId="0" borderId="7" xfId="0" applyFont="1" applyBorder="1" applyAlignment="1">
      <alignment horizontal="left" vertical="center" wrapText="1"/>
    </xf>
    <xf numFmtId="178" fontId="10" fillId="0" borderId="7" xfId="0" applyNumberFormat="1" applyFont="1" applyBorder="1" applyAlignment="1">
      <alignment horizontal="left" vertical="center" wrapText="1" readingOrder="1"/>
    </xf>
    <xf numFmtId="0" fontId="10" fillId="0" borderId="16" xfId="0" applyFont="1" applyBorder="1" applyAlignment="1">
      <alignment horizontal="left" vertical="top" wrapText="1"/>
    </xf>
    <xf numFmtId="174" fontId="10" fillId="0" borderId="7" xfId="0" applyNumberFormat="1" applyFont="1" applyBorder="1" applyAlignment="1">
      <alignment horizontal="center" vertical="center" wrapText="1"/>
    </xf>
    <xf numFmtId="0" fontId="10" fillId="0" borderId="7" xfId="0" applyFont="1" applyBorder="1" applyAlignment="1">
      <alignment horizontal="left" vertical="top" wrapText="1"/>
    </xf>
    <xf numFmtId="0" fontId="10" fillId="0" borderId="7" xfId="0" applyFont="1" applyBorder="1" applyAlignment="1">
      <alignment vertical="top" wrapText="1"/>
    </xf>
    <xf numFmtId="178" fontId="10" fillId="19" borderId="7" xfId="0" applyNumberFormat="1" applyFont="1" applyFill="1" applyBorder="1" applyAlignment="1">
      <alignment horizontal="left" vertical="center" wrapText="1"/>
    </xf>
    <xf numFmtId="166" fontId="10" fillId="0" borderId="7" xfId="0" applyNumberFormat="1" applyFont="1" applyBorder="1" applyAlignment="1">
      <alignment horizontal="center" vertical="center" wrapText="1"/>
    </xf>
    <xf numFmtId="184" fontId="10" fillId="0" borderId="7" xfId="0" applyNumberFormat="1" applyFont="1" applyBorder="1" applyAlignment="1">
      <alignment vertical="center" wrapText="1"/>
    </xf>
    <xf numFmtId="0" fontId="10" fillId="2" borderId="7" xfId="0" applyFont="1" applyFill="1" applyBorder="1" applyAlignment="1">
      <alignment horizontal="left" vertical="center" wrapText="1"/>
    </xf>
    <xf numFmtId="178" fontId="16" fillId="0" borderId="7" xfId="0" applyNumberFormat="1" applyFont="1" applyBorder="1" applyAlignment="1">
      <alignment horizontal="left" vertical="center" wrapText="1"/>
    </xf>
    <xf numFmtId="0" fontId="52" fillId="0" borderId="7" xfId="0" applyFont="1" applyBorder="1" applyAlignment="1">
      <alignment horizontal="left" vertical="top" wrapText="1"/>
    </xf>
    <xf numFmtId="0" fontId="52" fillId="15" borderId="7" xfId="0" applyFont="1" applyFill="1" applyBorder="1" applyAlignment="1">
      <alignment horizontal="left" vertical="top" wrapText="1"/>
    </xf>
    <xf numFmtId="0" fontId="10" fillId="0" borderId="7" xfId="0" applyFont="1" applyBorder="1" applyAlignment="1">
      <alignment horizontal="center" vertical="top" wrapText="1"/>
    </xf>
    <xf numFmtId="166" fontId="16" fillId="0" borderId="7" xfId="0" applyNumberFormat="1" applyFont="1" applyBorder="1" applyAlignment="1">
      <alignment horizontal="center" vertical="center" wrapText="1"/>
    </xf>
    <xf numFmtId="0" fontId="10" fillId="2" borderId="13" xfId="0" applyFont="1" applyFill="1" applyBorder="1" applyAlignment="1">
      <alignment horizontal="center" vertical="center" wrapText="1"/>
    </xf>
    <xf numFmtId="0" fontId="53" fillId="0" borderId="7" xfId="0" applyFont="1" applyBorder="1" applyAlignment="1">
      <alignment horizontal="left" vertical="center" wrapText="1"/>
    </xf>
    <xf numFmtId="0" fontId="10" fillId="18" borderId="7" xfId="0" applyFont="1" applyFill="1" applyBorder="1" applyAlignment="1">
      <alignment horizontal="left" vertical="top" wrapText="1"/>
    </xf>
    <xf numFmtId="0" fontId="10" fillId="18" borderId="7" xfId="0" applyFont="1" applyFill="1" applyBorder="1" applyAlignment="1">
      <alignment horizontal="center" vertical="center" wrapText="1"/>
    </xf>
    <xf numFmtId="0" fontId="10" fillId="9" borderId="7" xfId="0" applyFont="1" applyFill="1" applyBorder="1" applyAlignment="1">
      <alignment vertical="center" wrapText="1"/>
    </xf>
    <xf numFmtId="0" fontId="10" fillId="9" borderId="7" xfId="0" applyFont="1" applyFill="1" applyBorder="1" applyAlignment="1">
      <alignment horizontal="left" vertical="center" wrapText="1"/>
    </xf>
    <xf numFmtId="0" fontId="10" fillId="9" borderId="7" xfId="0" applyFont="1" applyFill="1" applyBorder="1" applyAlignment="1">
      <alignment horizontal="center" vertical="center" wrapText="1"/>
    </xf>
    <xf numFmtId="0" fontId="16" fillId="9" borderId="10" xfId="0" applyFont="1" applyFill="1" applyBorder="1"/>
    <xf numFmtId="0" fontId="10" fillId="9" borderId="10" xfId="0" applyFont="1" applyFill="1" applyBorder="1"/>
    <xf numFmtId="1" fontId="10" fillId="0" borderId="7" xfId="0" applyNumberFormat="1" applyFont="1" applyBorder="1" applyAlignment="1">
      <alignment vertical="center" wrapText="1"/>
    </xf>
    <xf numFmtId="1" fontId="10" fillId="0" borderId="7" xfId="0" applyNumberFormat="1" applyFont="1" applyBorder="1" applyAlignment="1">
      <alignment horizontal="center" vertical="center" wrapText="1"/>
    </xf>
    <xf numFmtId="0" fontId="54" fillId="0" borderId="7" xfId="0" applyFont="1" applyBorder="1" applyAlignment="1">
      <alignment vertical="center" wrapText="1"/>
    </xf>
    <xf numFmtId="0" fontId="7" fillId="0" borderId="7" xfId="0" applyFont="1" applyBorder="1" applyAlignment="1">
      <alignment horizontal="center" vertical="top" wrapText="1"/>
    </xf>
    <xf numFmtId="166" fontId="7" fillId="0" borderId="7" xfId="0" applyNumberFormat="1" applyFont="1" applyBorder="1" applyAlignment="1">
      <alignment vertical="center" wrapText="1"/>
    </xf>
    <xf numFmtId="0" fontId="7" fillId="14" borderId="7" xfId="0" applyFont="1" applyFill="1" applyBorder="1" applyAlignment="1">
      <alignment horizontal="left" wrapText="1"/>
    </xf>
    <xf numFmtId="166" fontId="7" fillId="0" borderId="7" xfId="0" applyNumberFormat="1" applyFont="1" applyBorder="1"/>
    <xf numFmtId="166" fontId="10" fillId="0" borderId="7" xfId="0" applyNumberFormat="1" applyFont="1" applyBorder="1" applyAlignment="1">
      <alignment horizontal="center" vertical="center"/>
    </xf>
    <xf numFmtId="0" fontId="10" fillId="14" borderId="7" xfId="0" applyFont="1" applyFill="1" applyBorder="1" applyAlignment="1">
      <alignment horizontal="left" wrapText="1"/>
    </xf>
    <xf numFmtId="14" fontId="10" fillId="0" borderId="7" xfId="0" applyNumberFormat="1" applyFont="1" applyBorder="1" applyAlignment="1">
      <alignment horizontal="left" vertical="center" wrapText="1"/>
    </xf>
    <xf numFmtId="0" fontId="10" fillId="0" borderId="7" xfId="0" applyFont="1" applyBorder="1" applyAlignment="1">
      <alignment horizontal="left" wrapText="1"/>
    </xf>
    <xf numFmtId="166" fontId="10" fillId="0" borderId="7" xfId="0" applyNumberFormat="1" applyFont="1" applyBorder="1"/>
    <xf numFmtId="0" fontId="7" fillId="0" borderId="7" xfId="0" applyFont="1" applyBorder="1" applyAlignment="1">
      <alignment horizontal="left" wrapText="1"/>
    </xf>
    <xf numFmtId="1" fontId="7" fillId="0" borderId="7" xfId="0" applyNumberFormat="1" applyFont="1" applyBorder="1" applyAlignment="1">
      <alignment horizontal="center" vertical="center"/>
    </xf>
    <xf numFmtId="1" fontId="10" fillId="0" borderId="7" xfId="0" applyNumberFormat="1" applyFont="1" applyBorder="1" applyAlignment="1">
      <alignment horizontal="center" vertical="center"/>
    </xf>
    <xf numFmtId="15" fontId="7" fillId="0" borderId="7" xfId="0" applyNumberFormat="1" applyFont="1" applyBorder="1" applyAlignment="1">
      <alignment horizontal="left" vertical="center" wrapText="1"/>
    </xf>
    <xf numFmtId="15" fontId="7" fillId="0" borderId="7" xfId="0" applyNumberFormat="1" applyFont="1" applyBorder="1" applyAlignment="1">
      <alignment horizontal="left" vertical="center"/>
    </xf>
    <xf numFmtId="0" fontId="7" fillId="0" borderId="7" xfId="0" applyFont="1" applyBorder="1" applyAlignment="1">
      <alignment horizontal="left" vertical="center"/>
    </xf>
    <xf numFmtId="1" fontId="7" fillId="0" borderId="7" xfId="0" applyNumberFormat="1" applyFont="1" applyBorder="1" applyAlignment="1">
      <alignment horizontal="left" vertical="center" wrapText="1"/>
    </xf>
    <xf numFmtId="0" fontId="10" fillId="0" borderId="18" xfId="0" applyFont="1" applyBorder="1" applyAlignment="1">
      <alignment horizontal="left" vertical="top" wrapText="1"/>
    </xf>
    <xf numFmtId="0" fontId="10" fillId="14" borderId="15" xfId="0" applyFont="1" applyFill="1" applyBorder="1" applyAlignment="1">
      <alignment horizontal="left" wrapText="1"/>
    </xf>
    <xf numFmtId="166" fontId="10" fillId="0" borderId="0" xfId="0" applyNumberFormat="1" applyFont="1"/>
    <xf numFmtId="0" fontId="10" fillId="21" borderId="15" xfId="0" applyFont="1" applyFill="1" applyBorder="1"/>
    <xf numFmtId="166" fontId="10" fillId="21" borderId="19" xfId="0" applyNumberFormat="1" applyFont="1" applyFill="1" applyBorder="1"/>
    <xf numFmtId="0" fontId="10" fillId="0" borderId="7" xfId="0" applyFont="1" applyBorder="1" applyAlignment="1">
      <alignment vertical="top"/>
    </xf>
    <xf numFmtId="166" fontId="15" fillId="0" borderId="7" xfId="0" applyNumberFormat="1" applyFont="1" applyBorder="1" applyAlignment="1">
      <alignment horizontal="center" wrapText="1"/>
    </xf>
    <xf numFmtId="166" fontId="10" fillId="21" borderId="7" xfId="0" applyNumberFormat="1" applyFont="1" applyFill="1" applyBorder="1" applyAlignment="1">
      <alignment horizontal="right" wrapText="1"/>
    </xf>
    <xf numFmtId="166" fontId="15" fillId="9" borderId="7" xfId="0" applyNumberFormat="1" applyFont="1" applyFill="1" applyBorder="1" applyAlignment="1">
      <alignment horizontal="right" wrapText="1"/>
    </xf>
    <xf numFmtId="0" fontId="15" fillId="22" borderId="7" xfId="0" applyFont="1" applyFill="1" applyBorder="1" applyAlignment="1">
      <alignment wrapText="1"/>
    </xf>
    <xf numFmtId="0" fontId="7" fillId="22" borderId="7" xfId="0" applyFont="1" applyFill="1" applyBorder="1" applyAlignment="1">
      <alignment wrapText="1"/>
    </xf>
    <xf numFmtId="0" fontId="15" fillId="23" borderId="7" xfId="0" applyFont="1" applyFill="1" applyBorder="1" applyAlignment="1">
      <alignment wrapText="1"/>
    </xf>
    <xf numFmtId="0" fontId="15" fillId="0" borderId="7" xfId="0" applyFont="1" applyBorder="1" applyAlignment="1">
      <alignment wrapText="1"/>
    </xf>
    <xf numFmtId="0" fontId="15" fillId="19" borderId="7" xfId="0" applyFont="1" applyFill="1" applyBorder="1" applyAlignment="1">
      <alignment horizontal="center" wrapText="1"/>
    </xf>
    <xf numFmtId="0" fontId="7" fillId="0" borderId="16" xfId="0" applyFont="1" applyBorder="1" applyAlignment="1">
      <alignment horizontal="left" wrapText="1"/>
    </xf>
    <xf numFmtId="0" fontId="7" fillId="0" borderId="16" xfId="0" applyFont="1" applyBorder="1" applyAlignment="1">
      <alignment wrapText="1"/>
    </xf>
    <xf numFmtId="0" fontId="7" fillId="0" borderId="16" xfId="0" applyFont="1" applyBorder="1" applyAlignment="1">
      <alignment horizontal="center" wrapText="1"/>
    </xf>
    <xf numFmtId="0" fontId="15" fillId="0" borderId="16" xfId="0" applyFont="1" applyBorder="1" applyAlignment="1">
      <alignment horizontal="center" wrapText="1"/>
    </xf>
    <xf numFmtId="14" fontId="15" fillId="0" borderId="16" xfId="0" applyNumberFormat="1" applyFont="1" applyBorder="1" applyAlignment="1">
      <alignment horizontal="center" wrapText="1"/>
    </xf>
    <xf numFmtId="0" fontId="15" fillId="0" borderId="16" xfId="0" applyFont="1" applyBorder="1" applyAlignment="1">
      <alignment wrapText="1"/>
    </xf>
    <xf numFmtId="166" fontId="15" fillId="21" borderId="7" xfId="0" applyNumberFormat="1" applyFont="1" applyFill="1" applyBorder="1" applyAlignment="1">
      <alignment horizontal="right" wrapText="1"/>
    </xf>
    <xf numFmtId="9" fontId="15" fillId="9" borderId="16" xfId="0" applyNumberFormat="1" applyFont="1" applyFill="1" applyBorder="1" applyAlignment="1">
      <alignment horizontal="center" wrapText="1"/>
    </xf>
    <xf numFmtId="0" fontId="7" fillId="9" borderId="16" xfId="0" applyFont="1" applyFill="1" applyBorder="1" applyAlignment="1">
      <alignment horizontal="center" wrapText="1"/>
    </xf>
    <xf numFmtId="9" fontId="7" fillId="9" borderId="16" xfId="0" applyNumberFormat="1" applyFont="1" applyFill="1" applyBorder="1" applyAlignment="1">
      <alignment horizontal="center" wrapText="1"/>
    </xf>
    <xf numFmtId="0" fontId="15" fillId="9" borderId="16" xfId="0" applyFont="1" applyFill="1" applyBorder="1" applyAlignment="1">
      <alignment wrapText="1"/>
    </xf>
    <xf numFmtId="9" fontId="15" fillId="22" borderId="16" xfId="0" applyNumberFormat="1" applyFont="1" applyFill="1" applyBorder="1" applyAlignment="1">
      <alignment horizontal="right" wrapText="1"/>
    </xf>
    <xf numFmtId="0" fontId="7" fillId="22" borderId="16" xfId="0" applyFont="1" applyFill="1" applyBorder="1" applyAlignment="1">
      <alignment horizontal="right" wrapText="1"/>
    </xf>
    <xf numFmtId="9" fontId="7" fillId="22" borderId="16" xfId="0" applyNumberFormat="1" applyFont="1" applyFill="1" applyBorder="1" applyAlignment="1">
      <alignment horizontal="right" wrapText="1"/>
    </xf>
    <xf numFmtId="0" fontId="7" fillId="22" borderId="16" xfId="0" applyFont="1" applyFill="1" applyBorder="1" applyAlignment="1">
      <alignment wrapText="1"/>
    </xf>
    <xf numFmtId="9" fontId="15" fillId="23" borderId="16" xfId="0" applyNumberFormat="1" applyFont="1" applyFill="1" applyBorder="1" applyAlignment="1">
      <alignment horizontal="right" wrapText="1"/>
    </xf>
    <xf numFmtId="0" fontId="7" fillId="23" borderId="16" xfId="0" applyFont="1" applyFill="1" applyBorder="1" applyAlignment="1">
      <alignment horizontal="center" wrapText="1"/>
    </xf>
    <xf numFmtId="9" fontId="7" fillId="23" borderId="16" xfId="0" applyNumberFormat="1" applyFont="1" applyFill="1" applyBorder="1" applyAlignment="1">
      <alignment horizontal="center" wrapText="1"/>
    </xf>
    <xf numFmtId="0" fontId="7" fillId="23" borderId="16" xfId="0" applyFont="1" applyFill="1" applyBorder="1" applyAlignment="1">
      <alignment horizontal="left" wrapText="1"/>
    </xf>
    <xf numFmtId="0" fontId="7" fillId="23" borderId="16" xfId="0" applyFont="1" applyFill="1" applyBorder="1" applyAlignment="1">
      <alignment wrapText="1"/>
    </xf>
    <xf numFmtId="0" fontId="15" fillId="23" borderId="16" xfId="0" applyFont="1" applyFill="1" applyBorder="1" applyAlignment="1">
      <alignment wrapText="1"/>
    </xf>
    <xf numFmtId="0" fontId="15" fillId="0" borderId="7" xfId="0" applyFont="1" applyBorder="1" applyAlignment="1">
      <alignment horizontal="center" wrapText="1"/>
    </xf>
    <xf numFmtId="166" fontId="7" fillId="0" borderId="17" xfId="0" applyNumberFormat="1" applyFont="1" applyBorder="1" applyAlignment="1">
      <alignment wrapText="1"/>
    </xf>
    <xf numFmtId="9" fontId="7" fillId="0" borderId="16" xfId="0" applyNumberFormat="1" applyFont="1" applyBorder="1" applyAlignment="1">
      <alignment horizontal="center" wrapText="1"/>
    </xf>
    <xf numFmtId="9" fontId="15" fillId="21" borderId="16" xfId="0" applyNumberFormat="1" applyFont="1" applyFill="1" applyBorder="1" applyAlignment="1">
      <alignment horizontal="right" wrapText="1"/>
    </xf>
    <xf numFmtId="0" fontId="7" fillId="21" borderId="16" xfId="0" applyFont="1" applyFill="1" applyBorder="1" applyAlignment="1">
      <alignment horizontal="center" wrapText="1"/>
    </xf>
    <xf numFmtId="9" fontId="7" fillId="21" borderId="16" xfId="0" applyNumberFormat="1" applyFont="1" applyFill="1" applyBorder="1" applyAlignment="1">
      <alignment horizontal="center" wrapText="1"/>
    </xf>
    <xf numFmtId="0" fontId="7" fillId="21" borderId="16" xfId="0" applyFont="1" applyFill="1" applyBorder="1" applyAlignment="1">
      <alignment horizontal="left" vertical="top" wrapText="1"/>
    </xf>
    <xf numFmtId="0" fontId="7" fillId="21" borderId="16" xfId="0" applyFont="1" applyFill="1" applyBorder="1" applyAlignment="1">
      <alignment wrapText="1"/>
    </xf>
    <xf numFmtId="166" fontId="10" fillId="9" borderId="7" xfId="0" applyNumberFormat="1" applyFont="1" applyFill="1" applyBorder="1" applyAlignment="1">
      <alignment wrapText="1"/>
    </xf>
    <xf numFmtId="0" fontId="10" fillId="22" borderId="7" xfId="0" applyFont="1" applyFill="1" applyBorder="1" applyAlignment="1">
      <alignment horizontal="center" wrapText="1"/>
    </xf>
    <xf numFmtId="0" fontId="10" fillId="22" borderId="16" xfId="0" applyFont="1" applyFill="1" applyBorder="1" applyAlignment="1">
      <alignment horizontal="center" wrapText="1"/>
    </xf>
    <xf numFmtId="0" fontId="15" fillId="23" borderId="16" xfId="0" applyFont="1" applyFill="1" applyBorder="1" applyAlignment="1">
      <alignment horizontal="center" wrapText="1"/>
    </xf>
    <xf numFmtId="0" fontId="16" fillId="23" borderId="16" xfId="0" applyFont="1" applyFill="1" applyBorder="1" applyAlignment="1">
      <alignment horizontal="center" wrapText="1"/>
    </xf>
    <xf numFmtId="0" fontId="7" fillId="19" borderId="7" xfId="0" applyFont="1" applyFill="1" applyBorder="1" applyAlignment="1">
      <alignment horizontal="center" wrapText="1"/>
    </xf>
    <xf numFmtId="166" fontId="7" fillId="0" borderId="16" xfId="0" applyNumberFormat="1" applyFont="1" applyBorder="1" applyAlignment="1">
      <alignment horizontal="center" wrapText="1"/>
    </xf>
    <xf numFmtId="0" fontId="7" fillId="21" borderId="16" xfId="0" applyFont="1" applyFill="1" applyBorder="1" applyAlignment="1">
      <alignment horizontal="left" wrapText="1"/>
    </xf>
    <xf numFmtId="168" fontId="22" fillId="22" borderId="7" xfId="0" applyNumberFormat="1" applyFont="1" applyFill="1" applyBorder="1" applyAlignment="1">
      <alignment horizontal="right" wrapText="1"/>
    </xf>
    <xf numFmtId="9" fontId="22" fillId="22" borderId="16" xfId="0" applyNumberFormat="1" applyFont="1" applyFill="1" applyBorder="1" applyAlignment="1">
      <alignment horizontal="right" wrapText="1"/>
    </xf>
    <xf numFmtId="0" fontId="22" fillId="22" borderId="16" xfId="0" applyFont="1" applyFill="1" applyBorder="1" applyAlignment="1">
      <alignment horizontal="center" wrapText="1"/>
    </xf>
    <xf numFmtId="9" fontId="22" fillId="22" borderId="16" xfId="0" applyNumberFormat="1" applyFont="1" applyFill="1" applyBorder="1" applyAlignment="1">
      <alignment horizontal="center" wrapText="1"/>
    </xf>
    <xf numFmtId="0" fontId="7" fillId="22" borderId="16" xfId="0" applyFont="1" applyFill="1" applyBorder="1" applyAlignment="1">
      <alignment horizontal="left" wrapText="1"/>
    </xf>
    <xf numFmtId="9" fontId="7" fillId="23" borderId="16" xfId="0" applyNumberFormat="1" applyFont="1" applyFill="1" applyBorder="1" applyAlignment="1">
      <alignment horizontal="right" wrapText="1"/>
    </xf>
    <xf numFmtId="0" fontId="7" fillId="23" borderId="16" xfId="0" applyFont="1" applyFill="1" applyBorder="1" applyAlignment="1">
      <alignment vertical="top" wrapText="1"/>
    </xf>
    <xf numFmtId="166" fontId="7" fillId="0" borderId="16" xfId="0" applyNumberFormat="1" applyFont="1" applyBorder="1" applyAlignment="1">
      <alignment wrapText="1"/>
    </xf>
    <xf numFmtId="0" fontId="7" fillId="9" borderId="16" xfId="0" applyFont="1" applyFill="1" applyBorder="1" applyAlignment="1">
      <alignment horizontal="left" wrapText="1"/>
    </xf>
    <xf numFmtId="0" fontId="7" fillId="9" borderId="16" xfId="0" applyFont="1" applyFill="1" applyBorder="1" applyAlignment="1">
      <alignment wrapText="1"/>
    </xf>
    <xf numFmtId="0" fontId="7" fillId="22" borderId="16" xfId="0" applyFont="1" applyFill="1" applyBorder="1" applyAlignment="1">
      <alignment horizontal="center" wrapText="1"/>
    </xf>
    <xf numFmtId="9" fontId="7" fillId="22" borderId="16" xfId="0" applyNumberFormat="1" applyFont="1" applyFill="1" applyBorder="1" applyAlignment="1">
      <alignment horizontal="center" wrapText="1"/>
    </xf>
    <xf numFmtId="0" fontId="15" fillId="0" borderId="18" xfId="0" applyFont="1" applyBorder="1" applyAlignment="1">
      <alignment horizontal="center" wrapText="1"/>
    </xf>
    <xf numFmtId="9" fontId="7" fillId="22" borderId="7" xfId="0" applyNumberFormat="1" applyFont="1" applyFill="1" applyBorder="1" applyAlignment="1">
      <alignment horizontal="center" wrapText="1"/>
    </xf>
    <xf numFmtId="0" fontId="10" fillId="23" borderId="16" xfId="0" applyFont="1" applyFill="1" applyBorder="1" applyAlignment="1">
      <alignment horizontal="left" wrapText="1"/>
    </xf>
    <xf numFmtId="0" fontId="7" fillId="0" borderId="18" xfId="0" applyFont="1" applyBorder="1" applyAlignment="1">
      <alignment horizontal="left" wrapText="1"/>
    </xf>
    <xf numFmtId="166" fontId="15" fillId="21" borderId="16" xfId="0" applyNumberFormat="1" applyFont="1" applyFill="1" applyBorder="1" applyAlignment="1">
      <alignment horizontal="right" wrapText="1"/>
    </xf>
    <xf numFmtId="0" fontId="16" fillId="23" borderId="0" xfId="0" applyFont="1" applyFill="1" applyAlignment="1">
      <alignment wrapText="1"/>
    </xf>
    <xf numFmtId="0" fontId="10" fillId="0" borderId="0" xfId="0" applyFont="1" applyAlignment="1">
      <alignment vertical="top" wrapText="1"/>
    </xf>
    <xf numFmtId="0" fontId="10" fillId="0" borderId="0" xfId="0" applyFont="1" applyAlignment="1">
      <alignment horizontal="center" vertical="top" wrapText="1"/>
    </xf>
    <xf numFmtId="166" fontId="10" fillId="0" borderId="0" xfId="0" applyNumberFormat="1" applyFont="1" applyAlignment="1">
      <alignment vertical="top" wrapText="1"/>
    </xf>
    <xf numFmtId="10" fontId="10" fillId="0" borderId="0" xfId="0" applyNumberFormat="1" applyFont="1" applyAlignment="1">
      <alignment vertical="top" wrapText="1"/>
    </xf>
    <xf numFmtId="166" fontId="10" fillId="0" borderId="0" xfId="0" applyNumberFormat="1" applyFont="1" applyAlignment="1">
      <alignment wrapText="1"/>
    </xf>
    <xf numFmtId="0" fontId="10" fillId="0" borderId="0" xfId="0" applyFont="1" applyAlignment="1">
      <alignment horizontal="center" wrapText="1"/>
    </xf>
    <xf numFmtId="0" fontId="27" fillId="10" borderId="7" xfId="0" applyFont="1" applyFill="1" applyBorder="1" applyAlignment="1">
      <alignment horizontal="center" vertical="center" wrapText="1"/>
    </xf>
    <xf numFmtId="0" fontId="27" fillId="24" borderId="7" xfId="0" applyFont="1" applyFill="1" applyBorder="1" applyAlignment="1">
      <alignment horizontal="center" vertical="center" wrapText="1"/>
    </xf>
    <xf numFmtId="0" fontId="27" fillId="7" borderId="7" xfId="0" applyFont="1" applyFill="1" applyBorder="1" applyAlignment="1">
      <alignment horizontal="center" vertical="center" wrapText="1"/>
    </xf>
    <xf numFmtId="0" fontId="27" fillId="25" borderId="7" xfId="0" applyFont="1" applyFill="1" applyBorder="1" applyAlignment="1">
      <alignment horizontal="center" vertical="center"/>
    </xf>
    <xf numFmtId="0" fontId="27" fillId="14" borderId="7" xfId="0" applyFont="1" applyFill="1" applyBorder="1" applyAlignment="1">
      <alignment horizontal="center" vertical="center"/>
    </xf>
    <xf numFmtId="0" fontId="27" fillId="26" borderId="7" xfId="0" applyFont="1" applyFill="1" applyBorder="1" applyAlignment="1">
      <alignment horizontal="center" vertical="center"/>
    </xf>
    <xf numFmtId="0" fontId="27" fillId="11" borderId="7" xfId="0" applyFont="1" applyFill="1" applyBorder="1" applyAlignment="1">
      <alignment horizontal="center"/>
    </xf>
    <xf numFmtId="0" fontId="27" fillId="20" borderId="7" xfId="0" applyFont="1" applyFill="1" applyBorder="1" applyAlignment="1">
      <alignment horizontal="center"/>
    </xf>
    <xf numFmtId="0" fontId="27" fillId="25" borderId="7" xfId="0" applyFont="1" applyFill="1" applyBorder="1" applyAlignment="1">
      <alignment horizontal="center"/>
    </xf>
    <xf numFmtId="0" fontId="27" fillId="14" borderId="7" xfId="0" applyFont="1" applyFill="1" applyBorder="1" applyAlignment="1">
      <alignment horizontal="center"/>
    </xf>
    <xf numFmtId="0" fontId="27" fillId="26" borderId="7" xfId="0" applyFont="1" applyFill="1" applyBorder="1" applyAlignment="1">
      <alignment horizontal="center"/>
    </xf>
    <xf numFmtId="0" fontId="10" fillId="2" borderId="7" xfId="0" applyFont="1" applyFill="1" applyBorder="1"/>
    <xf numFmtId="0" fontId="10" fillId="2" borderId="7" xfId="0" applyFont="1" applyFill="1" applyBorder="1" applyAlignment="1">
      <alignment horizontal="left" vertical="center"/>
    </xf>
    <xf numFmtId="0" fontId="27" fillId="6" borderId="7" xfId="0" applyFont="1" applyFill="1" applyBorder="1" applyAlignment="1">
      <alignment vertical="center" wrapText="1"/>
    </xf>
    <xf numFmtId="0" fontId="27" fillId="5" borderId="7" xfId="0" applyFont="1" applyFill="1" applyBorder="1" applyAlignment="1">
      <alignment vertical="center" wrapText="1"/>
    </xf>
    <xf numFmtId="0" fontId="10" fillId="10" borderId="7" xfId="0" applyFont="1" applyFill="1" applyBorder="1"/>
    <xf numFmtId="0" fontId="10" fillId="27" borderId="7" xfId="0" applyFont="1" applyFill="1" applyBorder="1"/>
    <xf numFmtId="0" fontId="10" fillId="2" borderId="7" xfId="0" applyFont="1" applyFill="1" applyBorder="1" applyAlignment="1">
      <alignment vertical="center"/>
    </xf>
    <xf numFmtId="0" fontId="10" fillId="2" borderId="7" xfId="0" applyFont="1" applyFill="1" applyBorder="1" applyAlignment="1">
      <alignment wrapText="1"/>
    </xf>
    <xf numFmtId="0" fontId="10" fillId="2" borderId="7" xfId="0" applyFont="1" applyFill="1" applyBorder="1" applyAlignment="1">
      <alignment horizontal="center" vertical="center"/>
    </xf>
    <xf numFmtId="0" fontId="10" fillId="2" borderId="7" xfId="0" applyFont="1" applyFill="1" applyBorder="1" applyAlignment="1">
      <alignment vertical="center" wrapText="1"/>
    </xf>
    <xf numFmtId="166" fontId="16" fillId="0" borderId="7" xfId="0" applyNumberFormat="1" applyFont="1" applyBorder="1" applyAlignment="1">
      <alignment horizontal="right" vertical="center"/>
    </xf>
    <xf numFmtId="9" fontId="16" fillId="0" borderId="13" xfId="0" applyNumberFormat="1" applyFont="1" applyBorder="1" applyAlignment="1">
      <alignment horizontal="center" vertical="center"/>
    </xf>
    <xf numFmtId="0" fontId="16" fillId="0" borderId="13" xfId="0" applyFont="1" applyBorder="1" applyAlignment="1">
      <alignment horizontal="center" vertical="center"/>
    </xf>
    <xf numFmtId="0" fontId="16" fillId="0" borderId="13" xfId="0" applyFont="1" applyBorder="1" applyAlignment="1">
      <alignment horizontal="center" vertical="center" wrapText="1"/>
    </xf>
    <xf numFmtId="166" fontId="16" fillId="0" borderId="15" xfId="0" applyNumberFormat="1" applyFont="1" applyBorder="1" applyAlignment="1">
      <alignment horizontal="right" vertical="center"/>
    </xf>
    <xf numFmtId="166" fontId="16" fillId="0" borderId="15" xfId="0" applyNumberFormat="1" applyFont="1" applyBorder="1" applyAlignment="1">
      <alignment horizontal="right"/>
    </xf>
    <xf numFmtId="3" fontId="16" fillId="0" borderId="15" xfId="0" applyNumberFormat="1" applyFont="1" applyBorder="1" applyAlignment="1">
      <alignment horizontal="right" vertical="center"/>
    </xf>
    <xf numFmtId="0" fontId="16" fillId="0" borderId="7" xfId="0" applyFont="1" applyBorder="1" applyAlignment="1">
      <alignment horizontal="center" vertical="center" wrapText="1"/>
    </xf>
    <xf numFmtId="0" fontId="15" fillId="0" borderId="16" xfId="0" applyFont="1" applyBorder="1" applyAlignment="1">
      <alignment horizontal="center" vertical="center"/>
    </xf>
    <xf numFmtId="168" fontId="24" fillId="0" borderId="7" xfId="0" applyNumberFormat="1" applyFont="1" applyBorder="1" applyAlignment="1">
      <alignment horizontal="center" vertical="center"/>
    </xf>
    <xf numFmtId="0" fontId="24" fillId="0" borderId="7" xfId="0" applyFont="1" applyBorder="1" applyAlignment="1">
      <alignment horizontal="center" vertical="center"/>
    </xf>
    <xf numFmtId="3" fontId="7" fillId="0" borderId="7" xfId="0" applyNumberFormat="1" applyFont="1" applyBorder="1" applyAlignment="1">
      <alignment horizontal="left" vertical="top"/>
    </xf>
    <xf numFmtId="0" fontId="26" fillId="0" borderId="17" xfId="0" applyFont="1" applyBorder="1" applyAlignment="1">
      <alignment horizontal="center"/>
    </xf>
    <xf numFmtId="9" fontId="26" fillId="0" borderId="17" xfId="0" applyNumberFormat="1" applyFont="1" applyBorder="1" applyAlignment="1">
      <alignment horizontal="center"/>
    </xf>
    <xf numFmtId="0" fontId="26" fillId="0" borderId="17" xfId="0" applyFont="1" applyBorder="1" applyAlignment="1">
      <alignment horizontal="left"/>
    </xf>
    <xf numFmtId="9" fontId="7" fillId="0" borderId="16" xfId="0" applyNumberFormat="1" applyFont="1" applyBorder="1" applyAlignment="1">
      <alignment horizontal="center" vertical="center"/>
    </xf>
    <xf numFmtId="9" fontId="24" fillId="0" borderId="7" xfId="0" applyNumberFormat="1" applyFont="1" applyBorder="1" applyAlignment="1">
      <alignment horizontal="center" vertical="center"/>
    </xf>
    <xf numFmtId="0" fontId="26" fillId="0" borderId="7" xfId="0" applyFont="1" applyBorder="1" applyAlignment="1">
      <alignment horizontal="center"/>
    </xf>
    <xf numFmtId="9" fontId="26" fillId="0" borderId="16" xfId="0" applyNumberFormat="1" applyFont="1" applyBorder="1" applyAlignment="1">
      <alignment horizontal="center"/>
    </xf>
    <xf numFmtId="0" fontId="26" fillId="0" borderId="16" xfId="0" applyFont="1" applyBorder="1" applyAlignment="1">
      <alignment horizontal="left"/>
    </xf>
    <xf numFmtId="9" fontId="15" fillId="0" borderId="16" xfId="0" applyNumberFormat="1" applyFont="1" applyBorder="1" applyAlignment="1">
      <alignment horizontal="center" vertical="center"/>
    </xf>
    <xf numFmtId="0" fontId="7" fillId="0" borderId="16" xfId="0" applyFont="1" applyBorder="1" applyAlignment="1">
      <alignment horizontal="center" vertical="center"/>
    </xf>
    <xf numFmtId="0" fontId="26" fillId="0" borderId="16" xfId="0" applyFont="1" applyBorder="1" applyAlignment="1">
      <alignment horizontal="center"/>
    </xf>
    <xf numFmtId="0" fontId="16" fillId="0" borderId="7" xfId="0" applyFont="1" applyBorder="1" applyAlignment="1">
      <alignment horizontal="center" wrapText="1"/>
    </xf>
    <xf numFmtId="0" fontId="16" fillId="0" borderId="7" xfId="0" applyFont="1" applyBorder="1" applyAlignment="1">
      <alignment horizontal="left" wrapText="1"/>
    </xf>
    <xf numFmtId="0" fontId="16" fillId="0" borderId="17" xfId="0" applyFont="1" applyBorder="1" applyAlignment="1">
      <alignment vertical="top"/>
    </xf>
    <xf numFmtId="0" fontId="16" fillId="0" borderId="16" xfId="0" applyFont="1" applyBorder="1" applyAlignment="1">
      <alignment horizontal="center"/>
    </xf>
    <xf numFmtId="0" fontId="16" fillId="0" borderId="18" xfId="0" applyFont="1" applyBorder="1" applyAlignment="1">
      <alignment horizontal="center"/>
    </xf>
    <xf numFmtId="0" fontId="16" fillId="0" borderId="7" xfId="0" applyFont="1" applyBorder="1" applyAlignment="1">
      <alignment vertical="top"/>
    </xf>
    <xf numFmtId="9" fontId="16" fillId="0" borderId="16" xfId="0" applyNumberFormat="1" applyFont="1" applyBorder="1" applyAlignment="1">
      <alignment horizontal="center"/>
    </xf>
    <xf numFmtId="9" fontId="16" fillId="0" borderId="18" xfId="0" applyNumberFormat="1" applyFont="1" applyBorder="1" applyAlignment="1">
      <alignment horizontal="center"/>
    </xf>
    <xf numFmtId="0" fontId="16" fillId="0" borderId="16" xfId="0" applyFont="1" applyBorder="1" applyAlignment="1">
      <alignment vertical="top"/>
    </xf>
    <xf numFmtId="9" fontId="10" fillId="0" borderId="16" xfId="0" applyNumberFormat="1" applyFont="1" applyBorder="1" applyAlignment="1">
      <alignment horizontal="center"/>
    </xf>
    <xf numFmtId="0" fontId="16" fillId="0" borderId="15" xfId="0" applyFont="1" applyBorder="1" applyAlignment="1">
      <alignment horizontal="right" wrapText="1"/>
    </xf>
    <xf numFmtId="0" fontId="10" fillId="0" borderId="7" xfId="0" applyFont="1" applyBorder="1" applyAlignment="1">
      <alignment horizontal="center" wrapText="1"/>
    </xf>
    <xf numFmtId="169" fontId="7" fillId="0" borderId="7" xfId="0" applyNumberFormat="1" applyFont="1" applyBorder="1" applyAlignment="1">
      <alignment horizontal="left" vertical="top"/>
    </xf>
    <xf numFmtId="0" fontId="16" fillId="0" borderId="16" xfId="0" applyFont="1" applyBorder="1"/>
    <xf numFmtId="0" fontId="16" fillId="0" borderId="13" xfId="0" applyFont="1" applyBorder="1" applyAlignment="1">
      <alignment horizontal="center" wrapText="1"/>
    </xf>
    <xf numFmtId="0" fontId="7" fillId="0" borderId="7" xfId="0" applyFont="1" applyBorder="1" applyAlignment="1">
      <alignment horizontal="right"/>
    </xf>
    <xf numFmtId="10" fontId="16" fillId="0" borderId="18" xfId="0" applyNumberFormat="1" applyFont="1" applyBorder="1" applyAlignment="1">
      <alignment horizontal="center"/>
    </xf>
    <xf numFmtId="166" fontId="16" fillId="0" borderId="7" xfId="0" applyNumberFormat="1" applyFont="1" applyBorder="1" applyAlignment="1">
      <alignment horizontal="center"/>
    </xf>
    <xf numFmtId="9" fontId="16" fillId="0" borderId="13" xfId="0" applyNumberFormat="1" applyFont="1" applyBorder="1" applyAlignment="1">
      <alignment horizontal="center"/>
    </xf>
    <xf numFmtId="166" fontId="16" fillId="0" borderId="15" xfId="0" applyNumberFormat="1" applyFont="1" applyBorder="1" applyAlignment="1">
      <alignment horizontal="center"/>
    </xf>
    <xf numFmtId="0" fontId="10" fillId="0" borderId="16" xfId="0" applyFont="1" applyBorder="1" applyAlignment="1">
      <alignment wrapText="1"/>
    </xf>
    <xf numFmtId="171" fontId="7" fillId="0" borderId="7" xfId="0" applyNumberFormat="1" applyFont="1" applyBorder="1" applyAlignment="1">
      <alignment horizontal="right" vertical="center"/>
    </xf>
    <xf numFmtId="171" fontId="10" fillId="0" borderId="7" xfId="0" applyNumberFormat="1" applyFont="1" applyBorder="1" applyAlignment="1">
      <alignment horizontal="right" vertical="center"/>
    </xf>
    <xf numFmtId="9" fontId="10" fillId="0" borderId="13" xfId="0" applyNumberFormat="1" applyFont="1" applyBorder="1" applyAlignment="1">
      <alignment horizontal="right" vertical="center"/>
    </xf>
    <xf numFmtId="172" fontId="7" fillId="0" borderId="7" xfId="0" applyNumberFormat="1" applyFont="1" applyBorder="1" applyAlignment="1">
      <alignment horizontal="right" vertical="center"/>
    </xf>
    <xf numFmtId="172" fontId="10" fillId="0" borderId="15" xfId="0" applyNumberFormat="1" applyFont="1" applyBorder="1" applyAlignment="1">
      <alignment horizontal="right" vertical="center"/>
    </xf>
    <xf numFmtId="172" fontId="7" fillId="0" borderId="7" xfId="0" applyNumberFormat="1" applyFont="1" applyBorder="1" applyAlignment="1">
      <alignment horizontal="left" vertical="top"/>
    </xf>
    <xf numFmtId="9" fontId="7" fillId="0" borderId="7" xfId="0" applyNumberFormat="1" applyFont="1" applyBorder="1" applyAlignment="1">
      <alignment horizontal="left" vertical="top"/>
    </xf>
    <xf numFmtId="3" fontId="16" fillId="0" borderId="13" xfId="0" applyNumberFormat="1" applyFont="1" applyBorder="1" applyAlignment="1">
      <alignment horizontal="center"/>
    </xf>
    <xf numFmtId="166" fontId="7" fillId="0" borderId="7" xfId="0" applyNumberFormat="1" applyFont="1" applyBorder="1" applyAlignment="1">
      <alignment horizontal="right" vertical="center"/>
    </xf>
    <xf numFmtId="166" fontId="10" fillId="0" borderId="7" xfId="0" applyNumberFormat="1" applyFont="1" applyBorder="1" applyAlignment="1">
      <alignment horizontal="right" vertical="center"/>
    </xf>
    <xf numFmtId="1" fontId="10" fillId="0" borderId="13" xfId="0" applyNumberFormat="1" applyFont="1" applyBorder="1" applyAlignment="1">
      <alignment horizontal="right" vertical="center"/>
    </xf>
    <xf numFmtId="0" fontId="10" fillId="0" borderId="13" xfId="0" applyFont="1" applyBorder="1" applyAlignment="1">
      <alignment vertical="center" wrapText="1"/>
    </xf>
    <xf numFmtId="171" fontId="10" fillId="0" borderId="15" xfId="0" applyNumberFormat="1" applyFont="1" applyBorder="1" applyAlignment="1">
      <alignment horizontal="right" vertical="center"/>
    </xf>
    <xf numFmtId="173" fontId="7" fillId="0" borderId="7" xfId="0" applyNumberFormat="1" applyFont="1" applyBorder="1" applyAlignment="1">
      <alignment horizontal="right" vertical="center"/>
    </xf>
    <xf numFmtId="173" fontId="10" fillId="0" borderId="15" xfId="0" applyNumberFormat="1" applyFont="1" applyBorder="1" applyAlignment="1">
      <alignment horizontal="right" vertical="center"/>
    </xf>
    <xf numFmtId="166" fontId="10" fillId="0" borderId="15" xfId="0" applyNumberFormat="1" applyFont="1" applyBorder="1" applyAlignment="1">
      <alignment horizontal="right" vertical="center"/>
    </xf>
    <xf numFmtId="166" fontId="7" fillId="0" borderId="7" xfId="0" applyNumberFormat="1" applyFont="1" applyBorder="1" applyAlignment="1">
      <alignment horizontal="left" vertical="top"/>
    </xf>
    <xf numFmtId="166" fontId="16" fillId="0" borderId="7" xfId="0" applyNumberFormat="1" applyFont="1" applyBorder="1" applyAlignment="1">
      <alignment horizontal="center" vertical="center"/>
    </xf>
    <xf numFmtId="9" fontId="10" fillId="0" borderId="10" xfId="0" applyNumberFormat="1" applyFont="1" applyBorder="1" applyAlignment="1">
      <alignment horizontal="right" vertical="center"/>
    </xf>
    <xf numFmtId="166" fontId="16" fillId="0" borderId="15" xfId="0" applyNumberFormat="1" applyFont="1" applyBorder="1" applyAlignment="1">
      <alignment horizontal="center" vertical="center"/>
    </xf>
    <xf numFmtId="166" fontId="10" fillId="0" borderId="16" xfId="0" applyNumberFormat="1" applyFont="1" applyBorder="1" applyAlignment="1">
      <alignment horizontal="center"/>
    </xf>
    <xf numFmtId="174" fontId="10" fillId="0" borderId="16" xfId="0" applyNumberFormat="1" applyFont="1" applyBorder="1" applyAlignment="1">
      <alignment horizontal="center"/>
    </xf>
    <xf numFmtId="10" fontId="7" fillId="0" borderId="7" xfId="0" applyNumberFormat="1" applyFont="1" applyBorder="1" applyAlignment="1">
      <alignment horizontal="left" vertical="top"/>
    </xf>
    <xf numFmtId="0" fontId="16" fillId="0" borderId="10" xfId="0" applyFont="1" applyBorder="1" applyAlignment="1">
      <alignment wrapText="1"/>
    </xf>
    <xf numFmtId="0" fontId="16" fillId="0" borderId="13" xfId="0" applyFont="1" applyBorder="1" applyAlignment="1">
      <alignment horizontal="center"/>
    </xf>
    <xf numFmtId="9" fontId="16" fillId="0" borderId="15" xfId="0" applyNumberFormat="1" applyFont="1" applyBorder="1" applyAlignment="1">
      <alignment horizontal="center"/>
    </xf>
    <xf numFmtId="0" fontId="16" fillId="0" borderId="13" xfId="0" applyFont="1" applyBorder="1" applyAlignment="1">
      <alignment wrapText="1"/>
    </xf>
    <xf numFmtId="166" fontId="10" fillId="0" borderId="7" xfId="0" applyNumberFormat="1" applyFont="1" applyBorder="1" applyAlignment="1">
      <alignment horizontal="center"/>
    </xf>
    <xf numFmtId="175" fontId="7" fillId="0" borderId="7" xfId="0" applyNumberFormat="1" applyFont="1" applyBorder="1" applyAlignment="1">
      <alignment horizontal="right" vertical="center"/>
    </xf>
    <xf numFmtId="9" fontId="10" fillId="0" borderId="7" xfId="0" applyNumberFormat="1" applyFont="1" applyBorder="1" applyAlignment="1">
      <alignment horizontal="right" vertical="center"/>
    </xf>
    <xf numFmtId="0" fontId="10" fillId="0" borderId="13" xfId="0" applyFont="1" applyBorder="1" applyAlignment="1">
      <alignment horizontal="right" vertical="center"/>
    </xf>
    <xf numFmtId="166" fontId="10" fillId="0" borderId="15" xfId="0" applyNumberFormat="1" applyFont="1" applyBorder="1" applyAlignment="1">
      <alignment horizontal="center"/>
    </xf>
    <xf numFmtId="175" fontId="10" fillId="0" borderId="15" xfId="0" applyNumberFormat="1" applyFont="1" applyBorder="1" applyAlignment="1">
      <alignment horizontal="right" vertical="center"/>
    </xf>
    <xf numFmtId="175" fontId="10" fillId="0" borderId="13" xfId="0" applyNumberFormat="1" applyFont="1" applyBorder="1" applyAlignment="1">
      <alignment horizontal="right" vertical="center"/>
    </xf>
    <xf numFmtId="175" fontId="7" fillId="0" borderId="7" xfId="0" applyNumberFormat="1" applyFont="1" applyBorder="1" applyAlignment="1">
      <alignment horizontal="left" vertical="top"/>
    </xf>
    <xf numFmtId="176" fontId="7" fillId="0" borderId="7" xfId="0" applyNumberFormat="1" applyFont="1" applyBorder="1" applyAlignment="1">
      <alignment horizontal="left" vertical="top"/>
    </xf>
    <xf numFmtId="9" fontId="10" fillId="0" borderId="13" xfId="0" applyNumberFormat="1" applyFont="1" applyBorder="1" applyAlignment="1">
      <alignment horizontal="center"/>
    </xf>
    <xf numFmtId="0" fontId="16" fillId="0" borderId="17" xfId="0" applyFont="1" applyBorder="1" applyAlignment="1">
      <alignment horizontal="center" vertical="center"/>
    </xf>
    <xf numFmtId="9" fontId="16" fillId="0" borderId="16" xfId="0" applyNumberFormat="1" applyFont="1" applyBorder="1" applyAlignment="1">
      <alignment horizontal="center" vertical="center"/>
    </xf>
    <xf numFmtId="9" fontId="16" fillId="0" borderId="17" xfId="0" applyNumberFormat="1" applyFont="1" applyBorder="1" applyAlignment="1">
      <alignment horizontal="center"/>
    </xf>
    <xf numFmtId="169" fontId="7" fillId="0" borderId="7" xfId="0" applyNumberFormat="1" applyFont="1" applyBorder="1" applyAlignment="1">
      <alignment horizontal="right" vertical="center"/>
    </xf>
    <xf numFmtId="169" fontId="10" fillId="0" borderId="15" xfId="0" applyNumberFormat="1" applyFont="1" applyBorder="1" applyAlignment="1">
      <alignment horizontal="right" vertical="center"/>
    </xf>
    <xf numFmtId="169" fontId="15" fillId="0" borderId="7" xfId="0" applyNumberFormat="1" applyFont="1" applyBorder="1" applyAlignment="1">
      <alignment horizontal="right" vertical="center" wrapText="1"/>
    </xf>
    <xf numFmtId="169" fontId="10" fillId="0" borderId="7" xfId="0" applyNumberFormat="1" applyFont="1" applyBorder="1" applyAlignment="1">
      <alignment horizontal="right" vertical="center"/>
    </xf>
    <xf numFmtId="172" fontId="7" fillId="0" borderId="7" xfId="0" applyNumberFormat="1" applyFont="1" applyBorder="1" applyAlignment="1">
      <alignment horizontal="center" vertical="center" wrapText="1"/>
    </xf>
    <xf numFmtId="166" fontId="15" fillId="0" borderId="7" xfId="0" applyNumberFormat="1" applyFont="1" applyBorder="1" applyAlignment="1">
      <alignment horizontal="center"/>
    </xf>
    <xf numFmtId="9" fontId="15" fillId="0" borderId="7" xfId="0" applyNumberFormat="1" applyFont="1" applyBorder="1" applyAlignment="1">
      <alignment horizontal="center"/>
    </xf>
    <xf numFmtId="0" fontId="15" fillId="0" borderId="7" xfId="0" applyFont="1" applyBorder="1" applyAlignment="1">
      <alignment horizontal="center"/>
    </xf>
    <xf numFmtId="0" fontId="15" fillId="0" borderId="7" xfId="0" applyFont="1" applyBorder="1" applyAlignment="1">
      <alignment vertical="top"/>
    </xf>
    <xf numFmtId="9" fontId="15" fillId="0" borderId="16" xfId="0" applyNumberFormat="1" applyFont="1" applyBorder="1" applyAlignment="1">
      <alignment horizontal="center"/>
    </xf>
    <xf numFmtId="0" fontId="15" fillId="0" borderId="16" xfId="0" applyFont="1" applyBorder="1" applyAlignment="1">
      <alignment horizontal="center"/>
    </xf>
    <xf numFmtId="10" fontId="15" fillId="0" borderId="16" xfId="0" applyNumberFormat="1" applyFont="1" applyBorder="1" applyAlignment="1">
      <alignment horizontal="center"/>
    </xf>
    <xf numFmtId="0" fontId="15" fillId="0" borderId="16" xfId="0" applyFont="1" applyBorder="1" applyAlignment="1">
      <alignment horizontal="left"/>
    </xf>
    <xf numFmtId="9" fontId="15" fillId="0" borderId="16" xfId="0" applyNumberFormat="1" applyFont="1" applyBorder="1" applyAlignment="1">
      <alignment horizontal="left"/>
    </xf>
    <xf numFmtId="9" fontId="7" fillId="0" borderId="16" xfId="0" applyNumberFormat="1" applyFont="1" applyBorder="1" applyAlignment="1">
      <alignment horizontal="center" vertical="center" wrapText="1"/>
    </xf>
    <xf numFmtId="9" fontId="7" fillId="0" borderId="13" xfId="0" applyNumberFormat="1" applyFont="1" applyBorder="1" applyAlignment="1">
      <alignment horizontal="center" vertical="center" wrapText="1"/>
    </xf>
    <xf numFmtId="9" fontId="15" fillId="0" borderId="7" xfId="0" applyNumberFormat="1" applyFont="1" applyBorder="1" applyAlignment="1">
      <alignment horizontal="center" vertical="center" wrapText="1"/>
    </xf>
    <xf numFmtId="186" fontId="10" fillId="0" borderId="7" xfId="0" applyNumberFormat="1" applyFont="1" applyBorder="1" applyAlignment="1">
      <alignment horizontal="center"/>
    </xf>
    <xf numFmtId="168" fontId="36" fillId="0" borderId="21" xfId="0" applyNumberFormat="1" applyFont="1" applyBorder="1" applyAlignment="1">
      <alignment horizontal="right"/>
    </xf>
    <xf numFmtId="0" fontId="16" fillId="0" borderId="22" xfId="0" applyFont="1" applyBorder="1" applyAlignment="1">
      <alignment horizontal="left" vertical="top"/>
    </xf>
    <xf numFmtId="0" fontId="16" fillId="0" borderId="23" xfId="0" applyFont="1" applyBorder="1" applyAlignment="1">
      <alignment horizontal="center"/>
    </xf>
    <xf numFmtId="4" fontId="10" fillId="0" borderId="26" xfId="0" applyNumberFormat="1" applyFont="1" applyBorder="1" applyAlignment="1">
      <alignment vertical="top"/>
    </xf>
    <xf numFmtId="4" fontId="36" fillId="0" borderId="27" xfId="0" applyNumberFormat="1" applyFont="1" applyBorder="1" applyAlignment="1">
      <alignment horizontal="right" vertical="top"/>
    </xf>
    <xf numFmtId="9" fontId="36" fillId="0" borderId="28" xfId="0" applyNumberFormat="1" applyFont="1" applyBorder="1" applyAlignment="1">
      <alignment horizontal="right" vertical="top"/>
    </xf>
    <xf numFmtId="0" fontId="36" fillId="0" borderId="28" xfId="0" applyFont="1" applyBorder="1" applyAlignment="1">
      <alignment horizontal="center" vertical="top"/>
    </xf>
    <xf numFmtId="0" fontId="16" fillId="0" borderId="29" xfId="0" applyFont="1" applyBorder="1" applyAlignment="1">
      <alignment horizontal="center" vertical="top"/>
    </xf>
    <xf numFmtId="184" fontId="7" fillId="0" borderId="7" xfId="0" applyNumberFormat="1" applyFont="1" applyBorder="1" applyAlignment="1">
      <alignment horizontal="right"/>
    </xf>
    <xf numFmtId="169" fontId="15" fillId="0" borderId="16" xfId="0" applyNumberFormat="1" applyFont="1" applyBorder="1" applyAlignment="1">
      <alignment horizontal="right" vertical="center" wrapText="1"/>
    </xf>
    <xf numFmtId="169" fontId="15" fillId="0" borderId="16" xfId="0" applyNumberFormat="1" applyFont="1" applyBorder="1" applyAlignment="1">
      <alignment horizontal="left" vertical="center" wrapText="1"/>
    </xf>
    <xf numFmtId="168" fontId="15" fillId="0" borderId="16" xfId="0" applyNumberFormat="1" applyFont="1" applyBorder="1" applyAlignment="1">
      <alignment horizontal="right" vertical="center" wrapText="1"/>
    </xf>
    <xf numFmtId="0" fontId="8" fillId="0" borderId="7" xfId="0" applyFont="1" applyBorder="1" applyAlignment="1">
      <alignment horizontal="center" vertical="center" wrapText="1"/>
    </xf>
    <xf numFmtId="9" fontId="15" fillId="0" borderId="13" xfId="0" applyNumberFormat="1" applyFont="1" applyBorder="1" applyAlignment="1">
      <alignment horizontal="center" vertical="center" wrapText="1"/>
    </xf>
    <xf numFmtId="0" fontId="15" fillId="0" borderId="13" xfId="0" applyFont="1" applyBorder="1" applyAlignment="1">
      <alignment horizontal="center" vertical="center" wrapText="1"/>
    </xf>
    <xf numFmtId="0" fontId="7" fillId="0" borderId="10" xfId="0" applyFont="1" applyBorder="1" applyAlignment="1">
      <alignment horizontal="center" vertical="center" wrapText="1"/>
    </xf>
    <xf numFmtId="10" fontId="15" fillId="0" borderId="7" xfId="0" applyNumberFormat="1" applyFont="1" applyBorder="1" applyAlignment="1">
      <alignment horizontal="center" vertical="center"/>
    </xf>
    <xf numFmtId="0" fontId="15" fillId="0" borderId="7" xfId="0" applyFont="1" applyBorder="1" applyAlignment="1">
      <alignment horizontal="center" vertical="center"/>
    </xf>
    <xf numFmtId="0" fontId="15" fillId="0" borderId="7" xfId="0" applyFont="1" applyBorder="1" applyAlignment="1">
      <alignment horizontal="left" wrapText="1"/>
    </xf>
    <xf numFmtId="0" fontId="16" fillId="0" borderId="7" xfId="0" applyFont="1" applyBorder="1" applyAlignment="1">
      <alignment wrapText="1"/>
    </xf>
    <xf numFmtId="9" fontId="16" fillId="0" borderId="7" xfId="0" applyNumberFormat="1" applyFont="1" applyBorder="1" applyAlignment="1">
      <alignment horizontal="center"/>
    </xf>
    <xf numFmtId="188" fontId="7" fillId="0" borderId="7" xfId="0" applyNumberFormat="1" applyFont="1" applyBorder="1" applyAlignment="1">
      <alignment horizontal="left" vertical="top"/>
    </xf>
    <xf numFmtId="9" fontId="15" fillId="0" borderId="7" xfId="0" applyNumberFormat="1" applyFont="1" applyBorder="1" applyAlignment="1">
      <alignment horizontal="center" vertical="center"/>
    </xf>
    <xf numFmtId="0" fontId="15" fillId="0" borderId="12" xfId="0" applyFont="1" applyBorder="1" applyAlignment="1">
      <alignment horizontal="center" vertical="center"/>
    </xf>
    <xf numFmtId="9" fontId="15" fillId="0" borderId="12" xfId="0" applyNumberFormat="1" applyFont="1" applyBorder="1" applyAlignment="1">
      <alignment horizontal="center" vertical="center"/>
    </xf>
    <xf numFmtId="0" fontId="39" fillId="0" borderId="12" xfId="0" applyFont="1" applyBorder="1" applyAlignment="1">
      <alignment horizontal="left"/>
    </xf>
    <xf numFmtId="0" fontId="39" fillId="0" borderId="7" xfId="0" applyFont="1" applyBorder="1" applyAlignment="1">
      <alignment horizontal="left" vertical="top"/>
    </xf>
    <xf numFmtId="189" fontId="15" fillId="0" borderId="7" xfId="0" applyNumberFormat="1" applyFont="1" applyBorder="1" applyAlignment="1">
      <alignment horizontal="center" vertical="center"/>
    </xf>
    <xf numFmtId="49" fontId="7" fillId="0" borderId="7"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168" fontId="15" fillId="0" borderId="7" xfId="0" applyNumberFormat="1" applyFont="1" applyBorder="1" applyAlignment="1">
      <alignment horizontal="center" vertical="center"/>
    </xf>
    <xf numFmtId="9" fontId="16" fillId="0" borderId="7" xfId="0" applyNumberFormat="1" applyFont="1" applyBorder="1" applyAlignment="1">
      <alignment horizontal="center" vertical="center" wrapText="1"/>
    </xf>
    <xf numFmtId="169" fontId="7" fillId="0" borderId="7" xfId="0" applyNumberFormat="1" applyFont="1" applyBorder="1" applyAlignment="1">
      <alignment horizontal="center" vertical="center"/>
    </xf>
    <xf numFmtId="168" fontId="7" fillId="0" borderId="7" xfId="0" applyNumberFormat="1" applyFont="1" applyBorder="1" applyAlignment="1">
      <alignment horizontal="center" vertical="center"/>
    </xf>
    <xf numFmtId="169" fontId="7" fillId="0" borderId="7" xfId="0" applyNumberFormat="1" applyFont="1" applyBorder="1" applyAlignment="1">
      <alignment horizontal="center"/>
    </xf>
    <xf numFmtId="9" fontId="41" fillId="0" borderId="7" xfId="0" applyNumberFormat="1" applyFont="1" applyBorder="1" applyAlignment="1">
      <alignment horizontal="center" vertical="center"/>
    </xf>
    <xf numFmtId="168" fontId="15" fillId="0" borderId="7" xfId="0" applyNumberFormat="1" applyFont="1" applyBorder="1" applyAlignment="1">
      <alignment horizontal="center" vertical="center" wrapText="1"/>
    </xf>
    <xf numFmtId="9" fontId="15" fillId="0" borderId="13" xfId="0" applyNumberFormat="1" applyFont="1" applyBorder="1" applyAlignment="1">
      <alignment horizontal="center" vertical="center"/>
    </xf>
    <xf numFmtId="0" fontId="7" fillId="0" borderId="13" xfId="0" applyFont="1" applyBorder="1" applyAlignment="1">
      <alignment horizontal="center" wrapText="1"/>
    </xf>
    <xf numFmtId="0" fontId="26" fillId="0" borderId="7" xfId="0" applyFont="1" applyBorder="1" applyAlignment="1">
      <alignment wrapText="1"/>
    </xf>
    <xf numFmtId="168" fontId="7" fillId="0" borderId="7" xfId="0" applyNumberFormat="1" applyFont="1" applyBorder="1" applyAlignment="1">
      <alignment horizontal="center" vertical="center" wrapText="1"/>
    </xf>
    <xf numFmtId="9" fontId="7" fillId="0" borderId="7" xfId="0" applyNumberFormat="1" applyFont="1" applyBorder="1" applyAlignment="1">
      <alignment horizontal="center" vertical="top" wrapText="1"/>
    </xf>
    <xf numFmtId="0" fontId="43" fillId="0" borderId="7" xfId="0" applyFont="1" applyBorder="1" applyAlignment="1">
      <alignment horizontal="left" vertical="center" wrapText="1"/>
    </xf>
    <xf numFmtId="3" fontId="16" fillId="0" borderId="7" xfId="0" applyNumberFormat="1" applyFont="1" applyBorder="1" applyAlignment="1">
      <alignment horizontal="center" vertical="center"/>
    </xf>
    <xf numFmtId="0" fontId="35" fillId="0" borderId="13" xfId="0" applyFont="1" applyBorder="1" applyAlignment="1">
      <alignment horizontal="center" vertical="center"/>
    </xf>
    <xf numFmtId="0" fontId="28" fillId="0" borderId="13" xfId="0" applyFont="1" applyBorder="1" applyAlignment="1">
      <alignment horizontal="left" wrapText="1"/>
    </xf>
    <xf numFmtId="9" fontId="16" fillId="0" borderId="13" xfId="0" applyNumberFormat="1" applyFont="1" applyBorder="1" applyAlignment="1">
      <alignment horizontal="center" vertical="center" wrapText="1"/>
    </xf>
    <xf numFmtId="0" fontId="44" fillId="0" borderId="13" xfId="0" applyFont="1" applyBorder="1" applyAlignment="1">
      <alignment horizontal="left" vertical="center" wrapText="1"/>
    </xf>
    <xf numFmtId="0" fontId="45" fillId="0" borderId="13" xfId="0" applyFont="1" applyBorder="1" applyAlignment="1">
      <alignment horizontal="left" vertical="center" wrapText="1"/>
    </xf>
    <xf numFmtId="168" fontId="26" fillId="0" borderId="7" xfId="0" applyNumberFormat="1" applyFont="1" applyBorder="1" applyAlignment="1">
      <alignment horizontal="center" vertical="top"/>
    </xf>
    <xf numFmtId="0" fontId="43" fillId="0" borderId="16" xfId="0" applyFont="1" applyBorder="1" applyAlignment="1">
      <alignment horizontal="center" vertical="center" wrapText="1"/>
    </xf>
    <xf numFmtId="3" fontId="26" fillId="0" borderId="15" xfId="0" applyNumberFormat="1" applyFont="1" applyBorder="1" applyAlignment="1">
      <alignment horizontal="center" vertical="center"/>
    </xf>
    <xf numFmtId="0" fontId="16" fillId="0" borderId="15" xfId="0" applyFont="1" applyBorder="1" applyAlignment="1">
      <alignment horizontal="center" vertical="center" wrapText="1"/>
    </xf>
    <xf numFmtId="0" fontId="0" fillId="0" borderId="16" xfId="0" applyBorder="1" applyAlignment="1">
      <alignment horizontal="center" vertical="top"/>
    </xf>
    <xf numFmtId="9" fontId="0" fillId="0" borderId="16" xfId="0" applyNumberFormat="1" applyBorder="1" applyAlignment="1">
      <alignment horizontal="center" vertical="top"/>
    </xf>
    <xf numFmtId="0" fontId="46" fillId="0" borderId="16" xfId="0" applyFont="1" applyBorder="1" applyAlignment="1">
      <alignment horizontal="left" vertical="top"/>
    </xf>
    <xf numFmtId="0" fontId="46" fillId="0" borderId="16" xfId="0" applyFont="1" applyBorder="1" applyAlignment="1">
      <alignment horizontal="left" vertical="top" wrapText="1"/>
    </xf>
    <xf numFmtId="0" fontId="47" fillId="0" borderId="16" xfId="0" applyFont="1" applyBorder="1" applyAlignment="1">
      <alignment horizontal="center" vertical="center" wrapText="1"/>
    </xf>
    <xf numFmtId="3" fontId="36" fillId="0" borderId="15" xfId="0" applyNumberFormat="1" applyFont="1" applyBorder="1" applyAlignment="1">
      <alignment horizontal="center" vertical="center"/>
    </xf>
    <xf numFmtId="9" fontId="48" fillId="0" borderId="16" xfId="0" applyNumberFormat="1" applyFont="1" applyBorder="1" applyAlignment="1">
      <alignment horizontal="center" vertical="top"/>
    </xf>
    <xf numFmtId="189" fontId="50" fillId="0" borderId="7" xfId="0" applyNumberFormat="1" applyFont="1" applyBorder="1" applyAlignment="1">
      <alignment vertical="center" wrapText="1"/>
    </xf>
    <xf numFmtId="0" fontId="7" fillId="0" borderId="7" xfId="0" applyFont="1" applyBorder="1" applyAlignment="1">
      <alignment horizontal="right" vertical="center" wrapText="1"/>
    </xf>
    <xf numFmtId="0" fontId="50" fillId="0" borderId="7" xfId="0" applyFont="1" applyBorder="1" applyAlignment="1">
      <alignment vertical="center" wrapText="1"/>
    </xf>
    <xf numFmtId="190" fontId="7" fillId="0" borderId="7" xfId="0" applyNumberFormat="1" applyFont="1" applyBorder="1" applyAlignment="1">
      <alignment horizontal="center" vertical="center"/>
    </xf>
    <xf numFmtId="9" fontId="7" fillId="0" borderId="13" xfId="0" applyNumberFormat="1" applyFont="1" applyBorder="1" applyAlignment="1">
      <alignment horizontal="center" vertical="center"/>
    </xf>
    <xf numFmtId="0" fontId="7" fillId="0" borderId="16" xfId="0" applyFont="1" applyBorder="1" applyAlignment="1">
      <alignment vertical="center" wrapText="1"/>
    </xf>
    <xf numFmtId="0" fontId="7" fillId="0" borderId="13" xfId="0" applyFont="1" applyBorder="1" applyAlignment="1">
      <alignment horizontal="center" vertical="center"/>
    </xf>
    <xf numFmtId="169" fontId="10" fillId="0" borderId="7" xfId="0" applyNumberFormat="1" applyFont="1" applyBorder="1" applyAlignment="1">
      <alignment horizontal="center" vertical="center" wrapText="1"/>
    </xf>
    <xf numFmtId="10" fontId="7" fillId="0" borderId="16" xfId="0" applyNumberFormat="1" applyFont="1" applyBorder="1" applyAlignment="1">
      <alignment horizontal="center" vertical="center" wrapText="1"/>
    </xf>
    <xf numFmtId="0" fontId="16" fillId="0" borderId="16" xfId="0" applyFont="1" applyBorder="1" applyAlignment="1">
      <alignment vertical="top" wrapText="1"/>
    </xf>
    <xf numFmtId="0" fontId="16" fillId="0" borderId="13" xfId="0" applyFont="1" applyBorder="1" applyAlignment="1">
      <alignment horizontal="left" vertical="center" wrapText="1"/>
    </xf>
    <xf numFmtId="168" fontId="16" fillId="0" borderId="16" xfId="0" applyNumberFormat="1" applyFont="1" applyBorder="1" applyAlignment="1">
      <alignment horizontal="center" vertical="center"/>
    </xf>
    <xf numFmtId="0" fontId="16" fillId="0" borderId="16" xfId="0" applyFont="1" applyBorder="1" applyAlignment="1">
      <alignment horizontal="center" vertical="center"/>
    </xf>
    <xf numFmtId="0" fontId="10" fillId="0" borderId="16" xfId="0" applyFont="1" applyBorder="1" applyAlignment="1">
      <alignment horizontal="left" vertical="center" wrapText="1"/>
    </xf>
    <xf numFmtId="0" fontId="10" fillId="0" borderId="16" xfId="0" applyFont="1" applyBorder="1" applyAlignment="1">
      <alignment vertical="center" wrapText="1"/>
    </xf>
    <xf numFmtId="180" fontId="16" fillId="0" borderId="15" xfId="0" applyNumberFormat="1" applyFont="1" applyBorder="1" applyAlignment="1">
      <alignment horizontal="center" vertical="center" wrapText="1"/>
    </xf>
    <xf numFmtId="0" fontId="16" fillId="0" borderId="7" xfId="0" applyFont="1" applyBorder="1" applyAlignment="1">
      <alignment horizontal="center" vertical="center"/>
    </xf>
    <xf numFmtId="168" fontId="16" fillId="0" borderId="7" xfId="0" applyNumberFormat="1" applyFont="1" applyBorder="1" applyAlignment="1">
      <alignment horizontal="center" vertical="center"/>
    </xf>
    <xf numFmtId="9" fontId="16" fillId="0" borderId="7" xfId="0" applyNumberFormat="1" applyFont="1" applyBorder="1" applyAlignment="1">
      <alignment horizontal="center" vertical="center"/>
    </xf>
    <xf numFmtId="0" fontId="16" fillId="0" borderId="10" xfId="0" applyFont="1" applyBorder="1" applyAlignment="1">
      <alignment horizontal="left" vertical="center" wrapText="1"/>
    </xf>
    <xf numFmtId="184" fontId="16" fillId="0" borderId="7" xfId="0" applyNumberFormat="1" applyFont="1" applyBorder="1" applyAlignment="1">
      <alignment horizontal="center" vertical="center"/>
    </xf>
    <xf numFmtId="166" fontId="10" fillId="0" borderId="7" xfId="0" applyNumberFormat="1" applyFont="1" applyBorder="1" applyAlignment="1">
      <alignment horizontal="left" vertical="top" wrapText="1"/>
    </xf>
    <xf numFmtId="166" fontId="7" fillId="0" borderId="13" xfId="0" applyNumberFormat="1" applyFont="1" applyBorder="1" applyAlignment="1">
      <alignment horizontal="center" vertical="center" wrapText="1"/>
    </xf>
    <xf numFmtId="166" fontId="7" fillId="0" borderId="15" xfId="0" applyNumberFormat="1" applyFont="1" applyBorder="1" applyAlignment="1">
      <alignment horizontal="center" vertical="center" wrapText="1"/>
    </xf>
    <xf numFmtId="166" fontId="10" fillId="0" borderId="7" xfId="0" applyNumberFormat="1" applyFont="1" applyBorder="1" applyAlignment="1">
      <alignment vertical="top" wrapText="1"/>
    </xf>
    <xf numFmtId="0" fontId="10" fillId="0" borderId="10" xfId="0" applyFont="1" applyBorder="1" applyAlignment="1">
      <alignment vertical="top" wrapText="1"/>
    </xf>
    <xf numFmtId="184" fontId="15" fillId="0" borderId="15" xfId="0" applyNumberFormat="1" applyFont="1" applyBorder="1" applyAlignment="1">
      <alignment horizontal="center" vertical="center"/>
    </xf>
    <xf numFmtId="0" fontId="16" fillId="0" borderId="7" xfId="0" applyFont="1" applyBorder="1" applyAlignment="1">
      <alignment horizontal="right" vertical="center" wrapText="1"/>
    </xf>
    <xf numFmtId="0" fontId="16" fillId="0" borderId="16" xfId="0" applyFont="1" applyBorder="1" applyAlignment="1">
      <alignment vertical="center" wrapText="1"/>
    </xf>
    <xf numFmtId="166" fontId="16" fillId="0" borderId="7" xfId="0" applyNumberFormat="1" applyFont="1" applyBorder="1" applyAlignment="1">
      <alignment horizontal="left" vertical="center" wrapText="1"/>
    </xf>
    <xf numFmtId="0" fontId="16" fillId="0" borderId="15" xfId="0" applyFont="1" applyBorder="1" applyAlignment="1">
      <alignment horizontal="left" vertical="center" wrapText="1"/>
    </xf>
    <xf numFmtId="9" fontId="16" fillId="0" borderId="7" xfId="0" applyNumberFormat="1" applyFont="1" applyBorder="1" applyAlignment="1">
      <alignment vertical="center" wrapText="1"/>
    </xf>
    <xf numFmtId="184" fontId="16" fillId="0" borderId="7" xfId="0" applyNumberFormat="1" applyFont="1" applyBorder="1" applyAlignment="1">
      <alignment vertical="center" wrapText="1"/>
    </xf>
    <xf numFmtId="0" fontId="16" fillId="0" borderId="13" xfId="0" applyFont="1" applyBorder="1" applyAlignment="1">
      <alignment horizontal="left" wrapText="1"/>
    </xf>
    <xf numFmtId="166" fontId="16" fillId="0" borderId="7" xfId="0" applyNumberFormat="1" applyFont="1" applyBorder="1" applyAlignment="1">
      <alignment horizontal="right" wrapText="1"/>
    </xf>
    <xf numFmtId="9" fontId="16" fillId="0" borderId="13" xfId="0" applyNumberFormat="1" applyFont="1" applyBorder="1" applyAlignment="1">
      <alignment horizontal="right" wrapText="1"/>
    </xf>
    <xf numFmtId="0" fontId="16" fillId="0" borderId="13" xfId="0" applyFont="1" applyBorder="1" applyAlignment="1">
      <alignment horizontal="right" wrapText="1"/>
    </xf>
    <xf numFmtId="166" fontId="16" fillId="0" borderId="15" xfId="0" applyNumberFormat="1" applyFont="1" applyBorder="1" applyAlignment="1">
      <alignment horizontal="right" wrapText="1"/>
    </xf>
    <xf numFmtId="0" fontId="16" fillId="0" borderId="16" xfId="0" applyFont="1" applyBorder="1" applyAlignment="1">
      <alignment horizontal="left"/>
    </xf>
    <xf numFmtId="0" fontId="15" fillId="0" borderId="16" xfId="0" applyFont="1" applyBorder="1"/>
    <xf numFmtId="166" fontId="15" fillId="0" borderId="13" xfId="0" applyNumberFormat="1" applyFont="1" applyBorder="1" applyAlignment="1">
      <alignment horizontal="right" wrapText="1"/>
    </xf>
    <xf numFmtId="0" fontId="7" fillId="0" borderId="13" xfId="0" applyFont="1" applyBorder="1" applyAlignment="1">
      <alignment horizontal="left" wrapText="1"/>
    </xf>
    <xf numFmtId="0" fontId="7" fillId="0" borderId="13" xfId="0" applyFont="1" applyBorder="1" applyAlignment="1">
      <alignment wrapText="1"/>
    </xf>
    <xf numFmtId="0" fontId="15" fillId="0" borderId="13" xfId="0" applyFont="1" applyBorder="1" applyAlignment="1">
      <alignment horizontal="center"/>
    </xf>
    <xf numFmtId="9" fontId="15" fillId="0" borderId="13" xfId="0" applyNumberFormat="1" applyFont="1" applyBorder="1" applyAlignment="1">
      <alignment horizontal="center"/>
    </xf>
    <xf numFmtId="0" fontId="15" fillId="0" borderId="13" xfId="0" applyFont="1" applyBorder="1" applyAlignment="1">
      <alignment horizontal="left"/>
    </xf>
    <xf numFmtId="0" fontId="15" fillId="0" borderId="13" xfId="0" applyFont="1" applyBorder="1" applyAlignment="1">
      <alignment horizontal="left" wrapText="1"/>
    </xf>
    <xf numFmtId="9" fontId="15" fillId="0" borderId="13" xfId="0" applyNumberFormat="1" applyFont="1" applyBorder="1" applyAlignment="1">
      <alignment horizontal="right" wrapText="1"/>
    </xf>
    <xf numFmtId="9" fontId="7" fillId="0" borderId="13" xfId="0" applyNumberFormat="1" applyFont="1" applyBorder="1" applyAlignment="1">
      <alignment horizontal="center" wrapText="1"/>
    </xf>
    <xf numFmtId="0" fontId="15" fillId="0" borderId="7" xfId="0" applyFont="1" applyBorder="1" applyAlignment="1">
      <alignment vertical="center"/>
    </xf>
    <xf numFmtId="0" fontId="15" fillId="0" borderId="15" xfId="0" applyFont="1" applyBorder="1"/>
    <xf numFmtId="0" fontId="15" fillId="0" borderId="15" xfId="0" applyFont="1" applyBorder="1" applyAlignment="1">
      <alignment wrapText="1"/>
    </xf>
    <xf numFmtId="168" fontId="10" fillId="0" borderId="7" xfId="0" applyNumberFormat="1" applyFont="1" applyBorder="1" applyAlignment="1">
      <alignment horizontal="right" wrapText="1"/>
    </xf>
    <xf numFmtId="0" fontId="26" fillId="0" borderId="13" xfId="0" applyFont="1" applyBorder="1" applyAlignment="1">
      <alignment horizontal="center" wrapText="1"/>
    </xf>
    <xf numFmtId="0" fontId="55" fillId="0" borderId="13" xfId="0" applyFont="1" applyBorder="1" applyAlignment="1">
      <alignment wrapText="1"/>
    </xf>
    <xf numFmtId="0" fontId="26" fillId="0" borderId="13" xfId="0" applyFont="1" applyBorder="1" applyAlignment="1">
      <alignment wrapText="1"/>
    </xf>
    <xf numFmtId="0" fontId="16" fillId="0" borderId="15" xfId="0" applyFont="1" applyBorder="1"/>
    <xf numFmtId="168" fontId="15" fillId="0" borderId="13" xfId="0" applyNumberFormat="1" applyFont="1" applyBorder="1" applyAlignment="1">
      <alignment horizontal="right" wrapText="1"/>
    </xf>
    <xf numFmtId="0" fontId="15" fillId="0" borderId="15" xfId="0" applyFont="1" applyBorder="1" applyAlignment="1">
      <alignment horizontal="right"/>
    </xf>
    <xf numFmtId="168" fontId="15" fillId="0" borderId="7" xfId="0" applyNumberFormat="1" applyFont="1" applyBorder="1" applyAlignment="1">
      <alignment horizontal="right" wrapText="1"/>
    </xf>
    <xf numFmtId="0" fontId="15" fillId="0" borderId="7" xfId="0" applyFont="1" applyBorder="1"/>
    <xf numFmtId="166" fontId="15" fillId="0" borderId="15" xfId="0" applyNumberFormat="1" applyFont="1" applyBorder="1" applyAlignment="1">
      <alignment horizontal="right"/>
    </xf>
    <xf numFmtId="180" fontId="15" fillId="0" borderId="15" xfId="0" applyNumberFormat="1" applyFont="1" applyBorder="1" applyAlignment="1">
      <alignment wrapText="1"/>
    </xf>
    <xf numFmtId="0" fontId="7" fillId="0" borderId="15" xfId="0" applyFont="1" applyBorder="1" applyAlignment="1">
      <alignment wrapText="1"/>
    </xf>
    <xf numFmtId="169" fontId="8" fillId="0" borderId="7" xfId="0" applyNumberFormat="1" applyFont="1" applyBorder="1" applyAlignment="1">
      <alignment horizontal="center" vertical="center" wrapText="1"/>
    </xf>
    <xf numFmtId="168" fontId="10" fillId="0" borderId="7" xfId="0" applyNumberFormat="1" applyFont="1" applyBorder="1" applyAlignment="1">
      <alignment horizontal="center" vertical="center" wrapText="1"/>
    </xf>
    <xf numFmtId="49" fontId="56" fillId="0" borderId="7" xfId="0" applyNumberFormat="1" applyFont="1" applyBorder="1" applyAlignment="1">
      <alignment horizontal="center" vertical="center" wrapText="1"/>
    </xf>
    <xf numFmtId="0" fontId="15" fillId="0" borderId="13" xfId="0" applyFont="1" applyBorder="1" applyAlignment="1">
      <alignment horizontal="center" vertical="top" wrapText="1"/>
    </xf>
    <xf numFmtId="191" fontId="15" fillId="0" borderId="7" xfId="0" applyNumberFormat="1" applyFont="1" applyBorder="1" applyAlignment="1">
      <alignment horizontal="center" vertical="center" wrapText="1"/>
    </xf>
    <xf numFmtId="0" fontId="14" fillId="0" borderId="7" xfId="0" applyFont="1" applyBorder="1" applyAlignment="1">
      <alignment vertical="center" wrapText="1"/>
    </xf>
    <xf numFmtId="175" fontId="7" fillId="0" borderId="7" xfId="0" applyNumberFormat="1" applyFont="1" applyBorder="1" applyAlignment="1">
      <alignment horizontal="center" vertical="center" wrapText="1"/>
    </xf>
    <xf numFmtId="183" fontId="7" fillId="0" borderId="7" xfId="0" applyNumberFormat="1" applyFont="1" applyBorder="1" applyAlignment="1">
      <alignment horizontal="center" vertical="center" wrapText="1"/>
    </xf>
    <xf numFmtId="10" fontId="7" fillId="0" borderId="7" xfId="0" applyNumberFormat="1" applyFont="1" applyBorder="1" applyAlignment="1">
      <alignment horizontal="center" vertical="center"/>
    </xf>
    <xf numFmtId="166" fontId="7" fillId="0" borderId="7" xfId="0" applyNumberFormat="1" applyFont="1" applyBorder="1" applyAlignment="1">
      <alignment vertical="top" wrapText="1"/>
    </xf>
    <xf numFmtId="9" fontId="7" fillId="0" borderId="7" xfId="0" applyNumberFormat="1" applyFont="1" applyBorder="1" applyAlignment="1">
      <alignment vertical="top"/>
    </xf>
    <xf numFmtId="0" fontId="10" fillId="0" borderId="13" xfId="0" applyFont="1" applyBorder="1" applyAlignment="1">
      <alignment horizontal="center" vertical="center" wrapText="1"/>
    </xf>
    <xf numFmtId="0" fontId="8" fillId="7" borderId="7" xfId="0" applyFont="1" applyFill="1" applyBorder="1" applyAlignment="1">
      <alignment horizontal="left" vertical="top"/>
    </xf>
    <xf numFmtId="0" fontId="8" fillId="8" borderId="7" xfId="0" applyFont="1" applyFill="1" applyBorder="1" applyAlignment="1">
      <alignment horizontal="left" vertical="top"/>
    </xf>
    <xf numFmtId="0" fontId="9" fillId="6" borderId="7" xfId="0" applyFont="1" applyFill="1" applyBorder="1" applyAlignment="1">
      <alignment horizontal="center" vertical="top"/>
    </xf>
    <xf numFmtId="0" fontId="8" fillId="9" borderId="7" xfId="0" applyFont="1" applyFill="1" applyBorder="1" applyAlignment="1">
      <alignment horizontal="left" vertical="top"/>
    </xf>
    <xf numFmtId="0" fontId="13" fillId="0" borderId="0" xfId="0" applyFont="1"/>
    <xf numFmtId="0" fontId="8" fillId="10" borderId="12" xfId="0" applyFont="1" applyFill="1" applyBorder="1" applyAlignment="1">
      <alignment horizontal="left" vertical="top"/>
    </xf>
    <xf numFmtId="0" fontId="14" fillId="3" borderId="12" xfId="0" applyFont="1" applyFill="1" applyBorder="1" applyAlignment="1">
      <alignment horizontal="left" vertical="top"/>
    </xf>
    <xf numFmtId="0" fontId="8" fillId="5" borderId="12" xfId="0" applyFont="1" applyFill="1" applyBorder="1" applyAlignment="1">
      <alignment horizontal="left" vertical="top"/>
    </xf>
    <xf numFmtId="0" fontId="8" fillId="6" borderId="12" xfId="0" applyFont="1" applyFill="1" applyBorder="1" applyAlignment="1">
      <alignment horizontal="center" vertical="center"/>
    </xf>
    <xf numFmtId="0" fontId="14" fillId="12" borderId="13" xfId="0" applyFont="1" applyFill="1" applyBorder="1" applyAlignment="1">
      <alignment horizontal="center" vertical="center"/>
    </xf>
    <xf numFmtId="0" fontId="8" fillId="12" borderId="13" xfId="0" applyFont="1" applyFill="1" applyBorder="1" applyAlignment="1">
      <alignment horizontal="center" vertical="center"/>
    </xf>
    <xf numFmtId="166" fontId="8" fillId="6" borderId="7" xfId="0" applyNumberFormat="1" applyFont="1" applyFill="1" applyBorder="1" applyAlignment="1">
      <alignment horizontal="left" vertical="top"/>
    </xf>
    <xf numFmtId="9" fontId="9" fillId="11" borderId="7" xfId="0" applyNumberFormat="1" applyFont="1" applyFill="1" applyBorder="1" applyAlignment="1">
      <alignment horizontal="left" vertical="top"/>
    </xf>
    <xf numFmtId="9" fontId="8" fillId="11" borderId="7" xfId="0" applyNumberFormat="1" applyFont="1" applyFill="1" applyBorder="1" applyAlignment="1">
      <alignment horizontal="left" vertical="top"/>
    </xf>
    <xf numFmtId="0" fontId="8" fillId="6" borderId="7" xfId="0" applyFont="1" applyFill="1" applyBorder="1" applyAlignment="1">
      <alignment horizontal="left" vertical="top"/>
    </xf>
    <xf numFmtId="0" fontId="8" fillId="6" borderId="13" xfId="0" applyFont="1" applyFill="1" applyBorder="1" applyAlignment="1">
      <alignment horizontal="left" vertical="top"/>
    </xf>
    <xf numFmtId="0" fontId="8" fillId="2" borderId="12" xfId="0" applyFont="1" applyFill="1" applyBorder="1" applyAlignment="1">
      <alignment horizontal="left" vertical="top"/>
    </xf>
    <xf numFmtId="0" fontId="8" fillId="10" borderId="10" xfId="0" applyFont="1" applyFill="1" applyBorder="1" applyAlignment="1">
      <alignment horizontal="left" vertical="top"/>
    </xf>
    <xf numFmtId="0" fontId="14" fillId="3" borderId="10" xfId="0" applyFont="1" applyFill="1" applyBorder="1" applyAlignment="1">
      <alignment horizontal="left" vertical="top"/>
    </xf>
    <xf numFmtId="0" fontId="7" fillId="14" borderId="7" xfId="0" applyFont="1" applyFill="1" applyBorder="1" applyAlignment="1">
      <alignment horizontal="left" vertical="top"/>
    </xf>
    <xf numFmtId="14" fontId="15" fillId="0" borderId="7" xfId="0" applyNumberFormat="1" applyFont="1" applyBorder="1" applyAlignment="1">
      <alignment horizontal="left" vertical="top"/>
    </xf>
    <xf numFmtId="166" fontId="16" fillId="0" borderId="7" xfId="0" applyNumberFormat="1" applyFont="1" applyBorder="1" applyAlignment="1">
      <alignment horizontal="left" vertical="top"/>
    </xf>
    <xf numFmtId="9" fontId="16" fillId="0" borderId="7" xfId="0" applyNumberFormat="1" applyFont="1" applyBorder="1" applyAlignment="1">
      <alignment horizontal="left" vertical="top"/>
    </xf>
    <xf numFmtId="0" fontId="16" fillId="0" borderId="7" xfId="0" applyFont="1" applyBorder="1" applyAlignment="1">
      <alignment horizontal="left" vertical="top"/>
    </xf>
    <xf numFmtId="0" fontId="10" fillId="0" borderId="13" xfId="0" applyFont="1" applyBorder="1" applyAlignment="1">
      <alignment horizontal="center"/>
    </xf>
    <xf numFmtId="0" fontId="7" fillId="16" borderId="7" xfId="0" applyFont="1" applyFill="1" applyBorder="1" applyAlignment="1">
      <alignment horizontal="left" vertical="top"/>
    </xf>
    <xf numFmtId="0" fontId="17" fillId="0" borderId="7" xfId="0" applyFont="1" applyBorder="1" applyAlignment="1">
      <alignment horizontal="left" vertical="top"/>
    </xf>
    <xf numFmtId="0" fontId="10" fillId="0" borderId="15" xfId="0" applyFont="1" applyBorder="1"/>
    <xf numFmtId="0" fontId="18" fillId="0" borderId="7" xfId="0" applyFont="1" applyBorder="1" applyAlignment="1">
      <alignment horizontal="left" vertical="top"/>
    </xf>
    <xf numFmtId="0" fontId="19" fillId="0" borderId="7" xfId="0" applyFont="1" applyBorder="1" applyAlignment="1">
      <alignment horizontal="left" vertical="top"/>
    </xf>
    <xf numFmtId="14" fontId="20" fillId="0" borderId="7" xfId="0" applyNumberFormat="1" applyFont="1" applyBorder="1" applyAlignment="1">
      <alignment horizontal="left" vertical="top"/>
    </xf>
    <xf numFmtId="0" fontId="20" fillId="0" borderId="7" xfId="0" applyFont="1" applyBorder="1" applyAlignment="1">
      <alignment horizontal="center" vertical="center"/>
    </xf>
    <xf numFmtId="166" fontId="62" fillId="0" borderId="7" xfId="0" applyNumberFormat="1" applyFont="1" applyBorder="1" applyAlignment="1">
      <alignment horizontal="center" vertical="center"/>
    </xf>
    <xf numFmtId="9" fontId="62" fillId="0" borderId="7" xfId="0" applyNumberFormat="1" applyFont="1" applyBorder="1" applyAlignment="1">
      <alignment horizontal="center" vertical="center"/>
    </xf>
    <xf numFmtId="167" fontId="16" fillId="0" borderId="7" xfId="0" applyNumberFormat="1" applyFont="1" applyBorder="1" applyAlignment="1">
      <alignment horizontal="left" vertical="top"/>
    </xf>
    <xf numFmtId="0" fontId="20" fillId="16" borderId="7" xfId="0" applyFont="1" applyFill="1" applyBorder="1" applyAlignment="1">
      <alignment horizontal="left" vertical="top"/>
    </xf>
    <xf numFmtId="14" fontId="7" fillId="0" borderId="7" xfId="0" applyNumberFormat="1" applyFont="1" applyBorder="1" applyAlignment="1">
      <alignment horizontal="left" vertical="top"/>
    </xf>
    <xf numFmtId="0" fontId="62" fillId="0" borderId="7" xfId="0" applyFont="1" applyBorder="1" applyAlignment="1">
      <alignment horizontal="center" vertical="center"/>
    </xf>
    <xf numFmtId="0" fontId="23" fillId="0" borderId="16" xfId="0" applyFont="1" applyBorder="1" applyAlignment="1">
      <alignment horizontal="left" vertical="center"/>
    </xf>
    <xf numFmtId="0" fontId="23" fillId="0" borderId="16" xfId="0" applyFont="1" applyBorder="1" applyAlignment="1">
      <alignment horizontal="center" vertical="center"/>
    </xf>
    <xf numFmtId="0" fontId="25" fillId="0" borderId="7" xfId="0" applyFont="1" applyBorder="1" applyAlignment="1">
      <alignment horizontal="left"/>
    </xf>
    <xf numFmtId="4" fontId="7" fillId="0" borderId="7" xfId="0" applyNumberFormat="1" applyFont="1" applyBorder="1" applyAlignment="1">
      <alignment horizontal="left" vertical="top"/>
    </xf>
    <xf numFmtId="4" fontId="26" fillId="0" borderId="15" xfId="0" applyNumberFormat="1" applyFont="1" applyBorder="1" applyAlignment="1">
      <alignment horizontal="center" vertical="center"/>
    </xf>
    <xf numFmtId="0" fontId="26" fillId="0" borderId="15" xfId="0" applyFont="1" applyBorder="1" applyAlignment="1">
      <alignment horizontal="center" vertical="center"/>
    </xf>
    <xf numFmtId="0" fontId="28" fillId="0" borderId="7" xfId="0" applyFont="1" applyBorder="1" applyAlignment="1">
      <alignment horizontal="left"/>
    </xf>
    <xf numFmtId="0" fontId="29" fillId="0" borderId="7" xfId="0" applyFont="1" applyBorder="1" applyAlignment="1">
      <alignment horizontal="left" vertical="top"/>
    </xf>
    <xf numFmtId="3" fontId="7" fillId="0" borderId="7" xfId="0" applyNumberFormat="1" applyFont="1" applyBorder="1" applyAlignment="1">
      <alignment horizontal="center" vertical="center"/>
    </xf>
    <xf numFmtId="0" fontId="16" fillId="0" borderId="7" xfId="0" applyFont="1" applyBorder="1" applyAlignment="1">
      <alignment horizontal="left"/>
    </xf>
    <xf numFmtId="0" fontId="15" fillId="16" borderId="7" xfId="0" applyFont="1" applyFill="1" applyBorder="1" applyAlignment="1">
      <alignment horizontal="left" vertical="top"/>
    </xf>
    <xf numFmtId="4" fontId="7" fillId="0" borderId="7" xfId="0" applyNumberFormat="1" applyFont="1" applyBorder="1" applyAlignment="1">
      <alignment horizontal="center" vertical="center"/>
    </xf>
    <xf numFmtId="0" fontId="10" fillId="0" borderId="7" xfId="0" applyFont="1" applyBorder="1" applyAlignment="1">
      <alignment horizontal="left"/>
    </xf>
    <xf numFmtId="14" fontId="7" fillId="17" borderId="7" xfId="0" applyNumberFormat="1" applyFont="1" applyFill="1" applyBorder="1" applyAlignment="1">
      <alignment horizontal="left" vertical="top"/>
    </xf>
    <xf numFmtId="0" fontId="16" fillId="0" borderId="15" xfId="0" applyFont="1" applyBorder="1" applyAlignment="1">
      <alignment horizontal="right"/>
    </xf>
    <xf numFmtId="0" fontId="10" fillId="0" borderId="7" xfId="0" applyFont="1" applyBorder="1" applyAlignment="1">
      <alignment horizontal="center"/>
    </xf>
    <xf numFmtId="0" fontId="10" fillId="0" borderId="13" xfId="0" applyFont="1" applyBorder="1" applyAlignment="1">
      <alignment horizontal="left"/>
    </xf>
    <xf numFmtId="0" fontId="16" fillId="0" borderId="7" xfId="0" applyFont="1" applyBorder="1" applyAlignment="1">
      <alignment horizontal="right"/>
    </xf>
    <xf numFmtId="9" fontId="16" fillId="0" borderId="7" xfId="0" applyNumberFormat="1" applyFont="1" applyBorder="1" applyAlignment="1">
      <alignment horizontal="right"/>
    </xf>
    <xf numFmtId="49" fontId="16" fillId="0" borderId="7" xfId="0" applyNumberFormat="1" applyFont="1" applyBorder="1" applyAlignment="1">
      <alignment horizontal="right"/>
    </xf>
    <xf numFmtId="9" fontId="16" fillId="0" borderId="7" xfId="0" applyNumberFormat="1" applyFont="1" applyBorder="1" applyAlignment="1">
      <alignment horizontal="right" vertical="top"/>
    </xf>
    <xf numFmtId="0" fontId="16" fillId="0" borderId="7" xfId="0" applyFont="1" applyBorder="1" applyAlignment="1">
      <alignment horizontal="right" vertical="top"/>
    </xf>
    <xf numFmtId="9" fontId="10" fillId="0" borderId="7" xfId="0" applyNumberFormat="1" applyFont="1" applyBorder="1" applyAlignment="1">
      <alignment horizontal="right"/>
    </xf>
    <xf numFmtId="0" fontId="10" fillId="0" borderId="7" xfId="0" applyFont="1" applyBorder="1" applyAlignment="1">
      <alignment horizontal="right"/>
    </xf>
    <xf numFmtId="9" fontId="10" fillId="0" borderId="12" xfId="0" applyNumberFormat="1" applyFont="1" applyBorder="1" applyAlignment="1">
      <alignment horizontal="right"/>
    </xf>
    <xf numFmtId="0" fontId="10" fillId="0" borderId="12" xfId="0" applyFont="1" applyBorder="1"/>
    <xf numFmtId="9" fontId="10" fillId="0" borderId="7" xfId="0" applyNumberFormat="1" applyFont="1" applyBorder="1" applyAlignment="1">
      <alignment horizontal="right" vertical="top"/>
    </xf>
    <xf numFmtId="0" fontId="10" fillId="0" borderId="13" xfId="0" applyFont="1" applyBorder="1" applyAlignment="1">
      <alignment horizontal="right" vertical="top"/>
    </xf>
    <xf numFmtId="0" fontId="10" fillId="0" borderId="14" xfId="0" applyFont="1" applyBorder="1" applyAlignment="1">
      <alignment horizontal="left" vertical="top"/>
    </xf>
    <xf numFmtId="0" fontId="10" fillId="0" borderId="7" xfId="0" applyFont="1" applyBorder="1" applyAlignment="1">
      <alignment horizontal="right" vertical="top"/>
    </xf>
    <xf numFmtId="0" fontId="30" fillId="0" borderId="7" xfId="0" applyFont="1" applyBorder="1" applyAlignment="1">
      <alignment horizontal="left" vertical="top"/>
    </xf>
    <xf numFmtId="169" fontId="15" fillId="0" borderId="16" xfId="0" applyNumberFormat="1" applyFont="1" applyBorder="1" applyAlignment="1">
      <alignment horizontal="center" vertical="center"/>
    </xf>
    <xf numFmtId="0" fontId="10" fillId="0" borderId="16" xfId="0" applyFont="1" applyBorder="1"/>
    <xf numFmtId="0" fontId="10" fillId="0" borderId="13" xfId="0" applyFont="1" applyBorder="1"/>
    <xf numFmtId="171" fontId="7" fillId="0" borderId="7" xfId="0" applyNumberFormat="1" applyFont="1" applyBorder="1" applyAlignment="1">
      <alignment horizontal="left" vertical="top"/>
    </xf>
    <xf numFmtId="0" fontId="7" fillId="0" borderId="16" xfId="0" applyFont="1" applyBorder="1" applyAlignment="1">
      <alignment horizontal="left" vertical="top"/>
    </xf>
    <xf numFmtId="0" fontId="7" fillId="0" borderId="18" xfId="0" applyFont="1" applyBorder="1" applyAlignment="1">
      <alignment horizontal="left" vertical="top"/>
    </xf>
    <xf numFmtId="0" fontId="10" fillId="0" borderId="13" xfId="0" applyFont="1" applyBorder="1" applyAlignment="1">
      <alignment vertical="center"/>
    </xf>
    <xf numFmtId="169" fontId="10" fillId="0" borderId="15" xfId="0" applyNumberFormat="1" applyFont="1" applyBorder="1" applyAlignment="1">
      <alignment vertical="center"/>
    </xf>
    <xf numFmtId="173" fontId="7" fillId="0" borderId="7" xfId="0" applyNumberFormat="1" applyFont="1" applyBorder="1" applyAlignment="1">
      <alignment horizontal="left" vertical="top"/>
    </xf>
    <xf numFmtId="0" fontId="10" fillId="0" borderId="15" xfId="0" applyFont="1" applyBorder="1" applyAlignment="1">
      <alignment vertical="center"/>
    </xf>
    <xf numFmtId="0" fontId="10" fillId="0" borderId="19" xfId="0" applyFont="1" applyBorder="1" applyAlignment="1">
      <alignment vertical="center"/>
    </xf>
    <xf numFmtId="0" fontId="10" fillId="0" borderId="10" xfId="0" applyFont="1" applyBorder="1" applyAlignment="1">
      <alignment vertical="center"/>
    </xf>
    <xf numFmtId="0" fontId="16" fillId="0" borderId="10" xfId="0" applyFont="1" applyBorder="1"/>
    <xf numFmtId="0" fontId="16" fillId="0" borderId="13" xfId="0" applyFont="1" applyBorder="1"/>
    <xf numFmtId="14" fontId="7" fillId="0" borderId="7" xfId="0" applyNumberFormat="1" applyFont="1" applyBorder="1" applyAlignment="1">
      <alignment horizontal="left" vertical="top" readingOrder="1"/>
    </xf>
    <xf numFmtId="9" fontId="7" fillId="14" borderId="7" xfId="0" applyNumberFormat="1" applyFont="1" applyFill="1" applyBorder="1" applyAlignment="1">
      <alignment horizontal="left" vertical="top"/>
    </xf>
    <xf numFmtId="172" fontId="7" fillId="0" borderId="17" xfId="0" applyNumberFormat="1" applyFont="1" applyBorder="1" applyAlignment="1">
      <alignment horizontal="right" vertical="center"/>
    </xf>
    <xf numFmtId="43" fontId="7" fillId="0" borderId="7" xfId="1" applyFont="1" applyBorder="1" applyAlignment="1">
      <alignment horizontal="center" vertical="center"/>
    </xf>
    <xf numFmtId="0" fontId="7" fillId="0" borderId="17" xfId="0" applyFont="1" applyBorder="1" applyAlignment="1">
      <alignment horizontal="left" vertical="top"/>
    </xf>
    <xf numFmtId="0" fontId="10" fillId="0" borderId="15" xfId="0" applyFont="1" applyBorder="1" applyAlignment="1">
      <alignment horizontal="left"/>
    </xf>
    <xf numFmtId="177" fontId="7" fillId="0" borderId="7" xfId="0" applyNumberFormat="1" applyFont="1" applyBorder="1" applyAlignment="1">
      <alignment horizontal="left" vertical="top"/>
    </xf>
    <xf numFmtId="178" fontId="7" fillId="0" borderId="7" xfId="0" applyNumberFormat="1" applyFont="1" applyBorder="1" applyAlignment="1">
      <alignment horizontal="left" vertical="top"/>
    </xf>
    <xf numFmtId="169" fontId="15" fillId="0" borderId="7" xfId="0" applyNumberFormat="1" applyFont="1" applyBorder="1" applyAlignment="1">
      <alignment horizontal="center" vertical="center"/>
    </xf>
    <xf numFmtId="169" fontId="15" fillId="0" borderId="7" xfId="0" applyNumberFormat="1" applyFont="1" applyBorder="1" applyAlignment="1">
      <alignment horizontal="right" vertical="center"/>
    </xf>
    <xf numFmtId="169" fontId="10" fillId="0" borderId="13" xfId="0" applyNumberFormat="1" applyFont="1" applyBorder="1"/>
    <xf numFmtId="179" fontId="7" fillId="0" borderId="7" xfId="0" applyNumberFormat="1" applyFont="1" applyBorder="1" applyAlignment="1">
      <alignment horizontal="left" vertical="top"/>
    </xf>
    <xf numFmtId="17" fontId="7" fillId="0" borderId="7" xfId="0" applyNumberFormat="1" applyFont="1" applyBorder="1" applyAlignment="1">
      <alignment horizontal="left" vertical="top"/>
    </xf>
    <xf numFmtId="172" fontId="7" fillId="0" borderId="7" xfId="0" applyNumberFormat="1" applyFont="1" applyBorder="1" applyAlignment="1">
      <alignment horizontal="center" vertical="center"/>
    </xf>
    <xf numFmtId="10" fontId="7" fillId="0" borderId="16" xfId="0" applyNumberFormat="1" applyFont="1" applyBorder="1" applyAlignment="1">
      <alignment horizontal="left" vertical="top"/>
    </xf>
    <xf numFmtId="9" fontId="7" fillId="0" borderId="16" xfId="0" applyNumberFormat="1" applyFont="1" applyBorder="1" applyAlignment="1">
      <alignment horizontal="left" vertical="top"/>
    </xf>
    <xf numFmtId="181" fontId="7" fillId="0" borderId="7" xfId="0" applyNumberFormat="1" applyFont="1" applyBorder="1" applyAlignment="1">
      <alignment horizontal="left" vertical="top"/>
    </xf>
    <xf numFmtId="168" fontId="7" fillId="0" borderId="7" xfId="0" applyNumberFormat="1" applyFont="1" applyBorder="1" applyAlignment="1">
      <alignment horizontal="left" vertical="top"/>
    </xf>
    <xf numFmtId="182" fontId="7" fillId="0" borderId="7" xfId="0" applyNumberFormat="1" applyFont="1" applyBorder="1" applyAlignment="1">
      <alignment horizontal="center" vertical="center"/>
    </xf>
    <xf numFmtId="0" fontId="7" fillId="0" borderId="0" xfId="0" applyFont="1" applyAlignment="1">
      <alignment horizontal="right" vertical="top"/>
    </xf>
    <xf numFmtId="0" fontId="7" fillId="0" borderId="7" xfId="0" applyFont="1" applyBorder="1" applyAlignment="1">
      <alignment horizontal="right" vertical="top"/>
    </xf>
    <xf numFmtId="0" fontId="7" fillId="14" borderId="7" xfId="0" applyFont="1" applyFill="1" applyBorder="1" applyAlignment="1">
      <alignment horizontal="right" vertical="top"/>
    </xf>
    <xf numFmtId="14" fontId="7" fillId="0" borderId="7" xfId="0" applyNumberFormat="1" applyFont="1" applyBorder="1" applyAlignment="1">
      <alignment horizontal="right" vertical="top"/>
    </xf>
    <xf numFmtId="9" fontId="7" fillId="0" borderId="7" xfId="0" applyNumberFormat="1" applyFont="1" applyBorder="1" applyAlignment="1">
      <alignment horizontal="right" vertical="top"/>
    </xf>
    <xf numFmtId="166" fontId="7" fillId="0" borderId="7" xfId="0" applyNumberFormat="1" applyFont="1" applyBorder="1" applyAlignment="1">
      <alignment horizontal="right" vertical="top"/>
    </xf>
    <xf numFmtId="164" fontId="7" fillId="0" borderId="7" xfId="0" applyNumberFormat="1" applyFont="1" applyBorder="1" applyAlignment="1">
      <alignment horizontal="right" vertical="top"/>
    </xf>
    <xf numFmtId="0" fontId="8" fillId="0" borderId="7" xfId="0" applyFont="1" applyBorder="1" applyAlignment="1">
      <alignment horizontal="right" vertical="top"/>
    </xf>
    <xf numFmtId="169" fontId="7" fillId="0" borderId="7" xfId="0" applyNumberFormat="1" applyFont="1" applyBorder="1" applyAlignment="1">
      <alignment horizontal="right" vertical="top"/>
    </xf>
    <xf numFmtId="3" fontId="7" fillId="0" borderId="7" xfId="0" applyNumberFormat="1" applyFont="1" applyBorder="1" applyAlignment="1">
      <alignment horizontal="right" vertical="top"/>
    </xf>
    <xf numFmtId="0" fontId="15" fillId="0" borderId="7" xfId="0" applyFont="1" applyBorder="1" applyAlignment="1">
      <alignment horizontal="right" vertical="top"/>
    </xf>
    <xf numFmtId="166" fontId="15" fillId="0" borderId="7" xfId="0" applyNumberFormat="1" applyFont="1" applyBorder="1" applyAlignment="1">
      <alignment horizontal="right" vertical="top"/>
    </xf>
    <xf numFmtId="9" fontId="15" fillId="0" borderId="13" xfId="0" applyNumberFormat="1" applyFont="1" applyBorder="1" applyAlignment="1">
      <alignment horizontal="right" vertical="top"/>
    </xf>
    <xf numFmtId="0" fontId="15" fillId="0" borderId="13" xfId="0" applyFont="1" applyBorder="1" applyAlignment="1">
      <alignment horizontal="right" vertical="top"/>
    </xf>
    <xf numFmtId="0" fontId="7" fillId="0" borderId="16" xfId="0" applyFont="1" applyBorder="1" applyAlignment="1">
      <alignment horizontal="right" vertical="top"/>
    </xf>
    <xf numFmtId="165" fontId="7" fillId="0" borderId="7" xfId="0" applyNumberFormat="1" applyFont="1" applyBorder="1" applyAlignment="1">
      <alignment horizontal="right" vertical="top"/>
    </xf>
    <xf numFmtId="0" fontId="15" fillId="0" borderId="17" xfId="0" applyFont="1" applyBorder="1" applyAlignment="1">
      <alignment horizontal="left"/>
    </xf>
    <xf numFmtId="0" fontId="7" fillId="16" borderId="7" xfId="0" applyFont="1" applyFill="1" applyBorder="1" applyAlignment="1">
      <alignment horizontal="right" vertical="top"/>
    </xf>
    <xf numFmtId="0" fontId="10" fillId="0" borderId="0" xfId="0" applyFont="1" applyAlignment="1">
      <alignment horizontal="right" vertical="top"/>
    </xf>
    <xf numFmtId="49" fontId="14" fillId="0" borderId="7" xfId="0" applyNumberFormat="1" applyFont="1" applyBorder="1" applyAlignment="1">
      <alignment horizontal="right" vertical="top"/>
    </xf>
    <xf numFmtId="172" fontId="15" fillId="0" borderId="7" xfId="0" applyNumberFormat="1" applyFont="1" applyBorder="1" applyAlignment="1">
      <alignment horizontal="right" vertical="top"/>
    </xf>
    <xf numFmtId="164" fontId="7" fillId="0" borderId="16" xfId="0" applyNumberFormat="1" applyFont="1" applyBorder="1" applyAlignment="1">
      <alignment horizontal="right" vertical="top"/>
    </xf>
    <xf numFmtId="183" fontId="7" fillId="0" borderId="16" xfId="0" applyNumberFormat="1" applyFont="1" applyBorder="1" applyAlignment="1">
      <alignment horizontal="right" vertical="top"/>
    </xf>
    <xf numFmtId="9" fontId="7" fillId="0" borderId="16" xfId="0" applyNumberFormat="1" applyFont="1" applyBorder="1" applyAlignment="1">
      <alignment horizontal="right" vertical="top"/>
    </xf>
    <xf numFmtId="49" fontId="15" fillId="0" borderId="7" xfId="0" applyNumberFormat="1" applyFont="1" applyBorder="1" applyAlignment="1">
      <alignment horizontal="right" vertical="top"/>
    </xf>
    <xf numFmtId="49" fontId="15" fillId="0" borderId="16" xfId="0" applyNumberFormat="1" applyFont="1" applyBorder="1" applyAlignment="1">
      <alignment horizontal="right" vertical="top"/>
    </xf>
    <xf numFmtId="49" fontId="7" fillId="0" borderId="16" xfId="0" applyNumberFormat="1" applyFont="1" applyBorder="1" applyAlignment="1">
      <alignment horizontal="right" vertical="top"/>
    </xf>
    <xf numFmtId="166" fontId="7" fillId="0" borderId="0" xfId="0" applyNumberFormat="1" applyFont="1" applyAlignment="1">
      <alignment horizontal="right" vertical="top"/>
    </xf>
    <xf numFmtId="175" fontId="7" fillId="0" borderId="7" xfId="0" applyNumberFormat="1" applyFont="1" applyBorder="1" applyAlignment="1">
      <alignment horizontal="right" vertical="top"/>
    </xf>
    <xf numFmtId="183" fontId="7" fillId="0" borderId="7" xfId="0" applyNumberFormat="1" applyFont="1" applyBorder="1" applyAlignment="1">
      <alignment horizontal="right" vertical="top"/>
    </xf>
    <xf numFmtId="0" fontId="8" fillId="0" borderId="13" xfId="0" applyFont="1" applyBorder="1" applyAlignment="1">
      <alignment horizontal="right" vertical="top"/>
    </xf>
    <xf numFmtId="9" fontId="8" fillId="0" borderId="16" xfId="0" applyNumberFormat="1" applyFont="1" applyBorder="1" applyAlignment="1">
      <alignment horizontal="right" vertical="top"/>
    </xf>
    <xf numFmtId="0" fontId="7" fillId="14" borderId="7" xfId="0" applyFont="1" applyFill="1" applyBorder="1" applyAlignment="1">
      <alignment horizontal="center" vertical="center"/>
    </xf>
    <xf numFmtId="178" fontId="15" fillId="0" borderId="7" xfId="0" applyNumberFormat="1" applyFont="1" applyBorder="1" applyAlignment="1">
      <alignment horizontal="center" vertical="center"/>
    </xf>
    <xf numFmtId="180" fontId="7" fillId="0" borderId="7" xfId="0" applyNumberFormat="1" applyFont="1" applyBorder="1" applyAlignment="1">
      <alignment horizontal="center" vertical="center"/>
    </xf>
    <xf numFmtId="184" fontId="7" fillId="0" borderId="7" xfId="0" applyNumberFormat="1" applyFont="1" applyBorder="1" applyAlignment="1">
      <alignment horizontal="center" vertical="center"/>
    </xf>
    <xf numFmtId="0" fontId="7" fillId="16" borderId="7" xfId="0" applyFont="1" applyFill="1" applyBorder="1" applyAlignment="1">
      <alignment horizontal="center" vertical="center"/>
    </xf>
    <xf numFmtId="0" fontId="7" fillId="16" borderId="13" xfId="0" applyFont="1" applyFill="1" applyBorder="1" applyAlignment="1">
      <alignment horizontal="center" vertical="center"/>
    </xf>
    <xf numFmtId="180" fontId="7" fillId="0" borderId="16" xfId="0" applyNumberFormat="1" applyFont="1" applyBorder="1" applyAlignment="1">
      <alignment horizontal="center" vertical="center"/>
    </xf>
    <xf numFmtId="185" fontId="7" fillId="0" borderId="16" xfId="0" applyNumberFormat="1" applyFont="1" applyBorder="1" applyAlignment="1">
      <alignment horizontal="center" vertical="center"/>
    </xf>
    <xf numFmtId="0" fontId="35" fillId="0" borderId="12" xfId="0" applyFont="1" applyBorder="1" applyAlignment="1">
      <alignment horizontal="left" vertical="top"/>
    </xf>
    <xf numFmtId="180" fontId="15" fillId="0" borderId="16" xfId="0" applyNumberFormat="1" applyFont="1" applyBorder="1" applyAlignment="1">
      <alignment horizontal="center" vertical="center"/>
    </xf>
    <xf numFmtId="0" fontId="15" fillId="0" borderId="16" xfId="0" applyFont="1" applyBorder="1" applyAlignment="1">
      <alignment horizontal="left" vertical="top"/>
    </xf>
    <xf numFmtId="180" fontId="15" fillId="0" borderId="7" xfId="0" applyNumberFormat="1" applyFont="1" applyBorder="1" applyAlignment="1">
      <alignment horizontal="left" vertical="top"/>
    </xf>
    <xf numFmtId="9" fontId="15" fillId="0" borderId="7" xfId="0" applyNumberFormat="1" applyFont="1" applyBorder="1" applyAlignment="1">
      <alignment horizontal="left" vertical="top"/>
    </xf>
    <xf numFmtId="9" fontId="7" fillId="0" borderId="7" xfId="0" applyNumberFormat="1" applyFont="1" applyBorder="1"/>
    <xf numFmtId="0" fontId="7" fillId="16" borderId="13" xfId="0" applyFont="1" applyFill="1" applyBorder="1" applyAlignment="1">
      <alignment horizontal="left" vertical="top"/>
    </xf>
    <xf numFmtId="0" fontId="7" fillId="14" borderId="12" xfId="0" applyFont="1" applyFill="1" applyBorder="1" applyAlignment="1">
      <alignment horizontal="left" vertical="top"/>
    </xf>
    <xf numFmtId="180" fontId="7" fillId="0" borderId="12" xfId="0" applyNumberFormat="1" applyFont="1" applyBorder="1" applyAlignment="1">
      <alignment horizontal="center" vertical="center"/>
    </xf>
    <xf numFmtId="9" fontId="7" fillId="0" borderId="12" xfId="0" applyNumberFormat="1" applyFont="1" applyBorder="1" applyAlignment="1">
      <alignment horizontal="center" vertical="center"/>
    </xf>
    <xf numFmtId="169" fontId="7" fillId="0" borderId="7" xfId="0" applyNumberFormat="1" applyFont="1" applyBorder="1" applyAlignment="1">
      <alignment horizontal="left" vertical="center"/>
    </xf>
    <xf numFmtId="169" fontId="7" fillId="0" borderId="16" xfId="0" applyNumberFormat="1" applyFont="1" applyBorder="1" applyAlignment="1">
      <alignment horizontal="left" vertical="top"/>
    </xf>
    <xf numFmtId="10" fontId="15" fillId="0" borderId="7" xfId="0" applyNumberFormat="1" applyFont="1" applyBorder="1" applyAlignment="1">
      <alignment horizontal="left" vertical="top"/>
    </xf>
    <xf numFmtId="0" fontId="15" fillId="14" borderId="13" xfId="0" applyFont="1" applyFill="1" applyBorder="1" applyAlignment="1">
      <alignment horizontal="left" vertical="top"/>
    </xf>
    <xf numFmtId="0" fontId="26" fillId="0" borderId="20" xfId="0" applyFont="1" applyBorder="1"/>
    <xf numFmtId="168" fontId="15" fillId="0" borderId="7" xfId="0" applyNumberFormat="1" applyFont="1" applyBorder="1" applyAlignment="1">
      <alignment horizontal="right" vertical="center"/>
    </xf>
    <xf numFmtId="0" fontId="16" fillId="0" borderId="23" xfId="0" applyFont="1" applyBorder="1"/>
    <xf numFmtId="169" fontId="7" fillId="0" borderId="7" xfId="0" applyNumberFormat="1" applyFont="1" applyBorder="1" applyAlignment="1">
      <alignment horizontal="right"/>
    </xf>
    <xf numFmtId="9" fontId="7" fillId="0" borderId="7" xfId="0" applyNumberFormat="1" applyFont="1" applyBorder="1" applyAlignment="1">
      <alignment horizontal="right"/>
    </xf>
    <xf numFmtId="9" fontId="7" fillId="0" borderId="7" xfId="0" applyNumberFormat="1" applyFont="1" applyBorder="1" applyAlignment="1">
      <alignment horizontal="center"/>
    </xf>
    <xf numFmtId="0" fontId="15" fillId="16" borderId="13" xfId="0" applyFont="1" applyFill="1" applyBorder="1" applyAlignment="1">
      <alignment horizontal="left" vertical="top"/>
    </xf>
    <xf numFmtId="0" fontId="36" fillId="0" borderId="7" xfId="0" applyFont="1" applyBorder="1" applyAlignment="1">
      <alignment horizontal="center"/>
    </xf>
    <xf numFmtId="14" fontId="7" fillId="0" borderId="16" xfId="0" applyNumberFormat="1" applyFont="1" applyBorder="1" applyAlignment="1">
      <alignment horizontal="left" vertical="top"/>
    </xf>
    <xf numFmtId="4" fontId="7" fillId="0" borderId="16" xfId="0" applyNumberFormat="1" applyFont="1" applyBorder="1" applyAlignment="1">
      <alignment horizontal="center" vertical="center"/>
    </xf>
    <xf numFmtId="184" fontId="10" fillId="0" borderId="24" xfId="0" applyNumberFormat="1" applyFont="1" applyBorder="1" applyAlignment="1">
      <alignment horizontal="center" vertical="top"/>
    </xf>
    <xf numFmtId="4" fontId="10" fillId="0" borderId="25" xfId="0" applyNumberFormat="1" applyFont="1" applyBorder="1" applyAlignment="1">
      <alignment horizontal="center" vertical="top"/>
    </xf>
    <xf numFmtId="4" fontId="15" fillId="0" borderId="7" xfId="0" applyNumberFormat="1" applyFont="1" applyBorder="1" applyAlignment="1">
      <alignment vertical="center"/>
    </xf>
    <xf numFmtId="9" fontId="36" fillId="0" borderId="28" xfId="0" applyNumberFormat="1" applyFont="1" applyBorder="1" applyAlignment="1">
      <alignment horizontal="center" vertical="top"/>
    </xf>
    <xf numFmtId="0" fontId="36" fillId="0" borderId="28" xfId="0" applyFont="1" applyBorder="1" applyAlignment="1">
      <alignment vertical="top"/>
    </xf>
    <xf numFmtId="0" fontId="16" fillId="0" borderId="30" xfId="0" applyFont="1" applyBorder="1" applyAlignment="1">
      <alignment vertical="top"/>
    </xf>
    <xf numFmtId="4" fontId="7" fillId="0" borderId="7" xfId="0" applyNumberFormat="1" applyFont="1" applyBorder="1" applyAlignment="1">
      <alignment horizontal="center"/>
    </xf>
    <xf numFmtId="4" fontId="7" fillId="0" borderId="7" xfId="0" applyNumberFormat="1" applyFont="1" applyBorder="1"/>
    <xf numFmtId="0" fontId="20" fillId="14" borderId="14" xfId="0" applyFont="1" applyFill="1" applyBorder="1" applyAlignment="1">
      <alignment horizontal="left" vertical="top"/>
    </xf>
    <xf numFmtId="166" fontId="20" fillId="0" borderId="7" xfId="0" applyNumberFormat="1" applyFont="1" applyBorder="1" applyAlignment="1">
      <alignment horizontal="center" vertical="center"/>
    </xf>
    <xf numFmtId="166" fontId="20" fillId="0" borderId="7" xfId="0" applyNumberFormat="1" applyFont="1" applyBorder="1" applyAlignment="1">
      <alignment horizontal="left" vertical="top"/>
    </xf>
    <xf numFmtId="4" fontId="20" fillId="0" borderId="7" xfId="0" applyNumberFormat="1" applyFont="1" applyBorder="1" applyAlignment="1">
      <alignment horizontal="left" vertical="top"/>
    </xf>
    <xf numFmtId="0" fontId="8" fillId="0" borderId="0" xfId="0" applyFont="1"/>
    <xf numFmtId="0" fontId="15" fillId="0" borderId="16" xfId="0" applyFont="1" applyBorder="1" applyAlignment="1">
      <alignment vertical="center"/>
    </xf>
    <xf numFmtId="0" fontId="15" fillId="0" borderId="16" xfId="0" applyFont="1" applyBorder="1" applyAlignment="1">
      <alignment horizontal="left" vertical="center"/>
    </xf>
    <xf numFmtId="14" fontId="15" fillId="0" borderId="16" xfId="0" applyNumberFormat="1" applyFont="1" applyBorder="1" applyAlignment="1">
      <alignment horizontal="center" vertical="center"/>
    </xf>
    <xf numFmtId="3" fontId="15" fillId="0" borderId="16" xfId="0" applyNumberFormat="1" applyFont="1" applyBorder="1" applyAlignment="1">
      <alignment horizontal="center" vertical="center"/>
    </xf>
    <xf numFmtId="166" fontId="15" fillId="0" borderId="16" xfId="0" applyNumberFormat="1" applyFont="1" applyBorder="1" applyAlignment="1">
      <alignment horizontal="right" vertical="center"/>
    </xf>
    <xf numFmtId="169" fontId="15" fillId="0" borderId="16" xfId="0" applyNumberFormat="1" applyFont="1" applyBorder="1" applyAlignment="1">
      <alignment horizontal="right" vertical="center"/>
    </xf>
    <xf numFmtId="0" fontId="15" fillId="0" borderId="16" xfId="0" applyFont="1" applyBorder="1" applyAlignment="1">
      <alignment horizontal="right" vertical="center"/>
    </xf>
    <xf numFmtId="169" fontId="15" fillId="0" borderId="16" xfId="0" applyNumberFormat="1" applyFont="1" applyBorder="1" applyAlignment="1">
      <alignment horizontal="left" vertical="center"/>
    </xf>
    <xf numFmtId="4" fontId="15" fillId="0" borderId="16" xfId="0" applyNumberFormat="1" applyFont="1" applyBorder="1" applyAlignment="1">
      <alignment horizontal="center" vertical="center"/>
    </xf>
    <xf numFmtId="168" fontId="15" fillId="0" borderId="16" xfId="0" applyNumberFormat="1" applyFont="1" applyBorder="1" applyAlignment="1">
      <alignment horizontal="right" vertical="center"/>
    </xf>
    <xf numFmtId="180" fontId="15" fillId="0" borderId="16" xfId="0" applyNumberFormat="1" applyFont="1" applyBorder="1" applyAlignment="1">
      <alignment horizontal="right" vertical="center"/>
    </xf>
    <xf numFmtId="169" fontId="15" fillId="0" borderId="16" xfId="0" applyNumberFormat="1" applyFont="1" applyBorder="1" applyAlignment="1">
      <alignment vertical="center"/>
    </xf>
    <xf numFmtId="178" fontId="7" fillId="0" borderId="7" xfId="0" applyNumberFormat="1" applyFont="1" applyBorder="1" applyAlignment="1">
      <alignment horizontal="center" vertical="center"/>
    </xf>
    <xf numFmtId="166" fontId="7" fillId="0" borderId="16" xfId="0" applyNumberFormat="1" applyFont="1" applyBorder="1" applyAlignment="1">
      <alignment horizontal="center" vertical="center"/>
    </xf>
    <xf numFmtId="187" fontId="7" fillId="0" borderId="16" xfId="0" applyNumberFormat="1" applyFont="1" applyBorder="1" applyAlignment="1">
      <alignment horizontal="center" vertical="center"/>
    </xf>
    <xf numFmtId="0" fontId="7" fillId="14" borderId="7" xfId="0" applyFont="1" applyFill="1" applyBorder="1" applyAlignment="1">
      <alignment horizontal="left" vertical="center"/>
    </xf>
    <xf numFmtId="14" fontId="7" fillId="0" borderId="7" xfId="0" applyNumberFormat="1" applyFont="1" applyBorder="1" applyAlignment="1">
      <alignment horizontal="left" vertical="center" readingOrder="1"/>
    </xf>
    <xf numFmtId="14" fontId="7" fillId="0" borderId="7" xfId="0" applyNumberFormat="1" applyFont="1" applyBorder="1" applyAlignment="1">
      <alignment horizontal="left" vertical="center"/>
    </xf>
    <xf numFmtId="0" fontId="15" fillId="0" borderId="7" xfId="0" applyFont="1" applyBorder="1" applyAlignment="1">
      <alignment horizontal="left" vertical="center"/>
    </xf>
    <xf numFmtId="9" fontId="7" fillId="0" borderId="7" xfId="0" applyNumberFormat="1" applyFont="1" applyBorder="1" applyAlignment="1">
      <alignment horizontal="left" vertical="center"/>
    </xf>
    <xf numFmtId="0" fontId="38" fillId="0" borderId="7" xfId="0" applyFont="1" applyBorder="1" applyAlignment="1">
      <alignment horizontal="left" vertical="center"/>
    </xf>
    <xf numFmtId="6" fontId="7" fillId="0" borderId="7" xfId="0" applyNumberFormat="1" applyFont="1" applyBorder="1" applyAlignment="1">
      <alignment vertical="center"/>
    </xf>
    <xf numFmtId="0" fontId="7" fillId="0" borderId="0" xfId="0" applyFont="1" applyAlignment="1">
      <alignment horizontal="left" vertical="center"/>
    </xf>
    <xf numFmtId="0" fontId="7" fillId="16" borderId="7" xfId="0" applyFont="1" applyFill="1" applyBorder="1" applyAlignment="1">
      <alignment horizontal="left" vertical="center"/>
    </xf>
    <xf numFmtId="0" fontId="22" fillId="0" borderId="7" xfId="0" applyFont="1" applyBorder="1" applyAlignment="1">
      <alignment horizontal="left" vertical="top"/>
    </xf>
    <xf numFmtId="0" fontId="7" fillId="14" borderId="7" xfId="0" applyFont="1" applyFill="1" applyBorder="1"/>
    <xf numFmtId="178" fontId="7" fillId="2" borderId="7" xfId="0" applyNumberFormat="1" applyFont="1" applyFill="1" applyBorder="1" applyAlignment="1">
      <alignment horizontal="center" vertical="center"/>
    </xf>
    <xf numFmtId="166" fontId="7" fillId="2" borderId="7" xfId="0" applyNumberFormat="1" applyFont="1" applyFill="1" applyBorder="1" applyAlignment="1">
      <alignment horizontal="center" vertical="center"/>
    </xf>
    <xf numFmtId="166" fontId="15" fillId="0" borderId="7" xfId="0" applyNumberFormat="1" applyFont="1" applyBorder="1" applyAlignment="1">
      <alignment horizontal="left" vertic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2" borderId="7" xfId="0" applyFont="1" applyFill="1" applyBorder="1" applyAlignment="1">
      <alignment horizontal="center" vertical="center"/>
    </xf>
    <xf numFmtId="0" fontId="7" fillId="2" borderId="7" xfId="0" applyFont="1" applyFill="1" applyBorder="1" applyAlignment="1">
      <alignment horizontal="left" vertical="center"/>
    </xf>
    <xf numFmtId="0" fontId="7" fillId="2" borderId="14" xfId="0" applyFont="1" applyFill="1" applyBorder="1" applyAlignment="1">
      <alignment horizontal="center" vertical="center"/>
    </xf>
    <xf numFmtId="0" fontId="7" fillId="9" borderId="7" xfId="0" applyFont="1" applyFill="1" applyBorder="1" applyAlignment="1">
      <alignment horizontal="center" vertical="center"/>
    </xf>
    <xf numFmtId="0" fontId="15" fillId="0" borderId="12" xfId="0" applyFont="1" applyBorder="1" applyAlignment="1">
      <alignment horizontal="left" vertical="center"/>
    </xf>
    <xf numFmtId="0" fontId="7" fillId="0" borderId="10" xfId="0" applyFont="1" applyBorder="1" applyAlignment="1">
      <alignment horizontal="center" vertical="center"/>
    </xf>
    <xf numFmtId="0" fontId="7" fillId="2" borderId="13" xfId="0" applyFont="1" applyFill="1" applyBorder="1" applyAlignment="1">
      <alignment horizontal="center" vertical="center"/>
    </xf>
    <xf numFmtId="9" fontId="7" fillId="2" borderId="7" xfId="0" applyNumberFormat="1" applyFont="1" applyFill="1" applyBorder="1" applyAlignment="1">
      <alignment horizontal="center" vertical="center"/>
    </xf>
    <xf numFmtId="180" fontId="15" fillId="0" borderId="7" xfId="0" applyNumberFormat="1" applyFont="1" applyBorder="1" applyAlignment="1">
      <alignment horizontal="center" vertical="center"/>
    </xf>
    <xf numFmtId="6" fontId="7" fillId="0" borderId="7" xfId="0" applyNumberFormat="1" applyFont="1" applyBorder="1" applyAlignment="1">
      <alignment horizontal="center" vertical="center"/>
    </xf>
    <xf numFmtId="0" fontId="38" fillId="0" borderId="7" xfId="0" applyFont="1" applyBorder="1" applyAlignment="1">
      <alignment horizontal="center" vertical="center"/>
    </xf>
    <xf numFmtId="0" fontId="15" fillId="0" borderId="7" xfId="0" applyFont="1" applyBorder="1" applyAlignment="1">
      <alignment horizontal="left"/>
    </xf>
    <xf numFmtId="0" fontId="16" fillId="0" borderId="7" xfId="0" applyFont="1" applyBorder="1"/>
    <xf numFmtId="166" fontId="15" fillId="0" borderId="7" xfId="0" applyNumberFormat="1" applyFont="1" applyBorder="1" applyAlignment="1">
      <alignment horizontal="left"/>
    </xf>
    <xf numFmtId="0" fontId="7" fillId="18" borderId="7" xfId="0" applyFont="1" applyFill="1" applyBorder="1" applyAlignment="1">
      <alignment horizontal="center" vertical="center"/>
    </xf>
    <xf numFmtId="178" fontId="7" fillId="0" borderId="7" xfId="0" applyNumberFormat="1" applyFont="1" applyBorder="1" applyAlignment="1">
      <alignment horizontal="center" vertical="center" readingOrder="1"/>
    </xf>
    <xf numFmtId="0" fontId="35" fillId="0" borderId="7" xfId="0" applyFont="1" applyBorder="1" applyAlignment="1">
      <alignment horizontal="left"/>
    </xf>
    <xf numFmtId="0" fontId="39" fillId="0" borderId="7" xfId="0" applyFont="1" applyBorder="1" applyAlignment="1">
      <alignment horizontal="left"/>
    </xf>
    <xf numFmtId="0" fontId="39" fillId="0" borderId="7" xfId="0" applyFont="1" applyBorder="1" applyAlignment="1">
      <alignment horizontal="left" vertical="center"/>
    </xf>
    <xf numFmtId="0" fontId="7" fillId="16" borderId="12" xfId="0" applyFont="1" applyFill="1" applyBorder="1" applyAlignment="1">
      <alignment horizontal="left" vertical="top"/>
    </xf>
    <xf numFmtId="178" fontId="15" fillId="2" borderId="7" xfId="0" applyNumberFormat="1" applyFont="1" applyFill="1" applyBorder="1" applyAlignment="1">
      <alignment horizontal="center" vertical="center"/>
    </xf>
    <xf numFmtId="0" fontId="10" fillId="15" borderId="7" xfId="0" applyFont="1" applyFill="1" applyBorder="1" applyAlignment="1">
      <alignment horizontal="center" vertical="center"/>
    </xf>
    <xf numFmtId="49" fontId="7" fillId="0" borderId="7" xfId="0" applyNumberFormat="1" applyFont="1" applyBorder="1" applyAlignment="1">
      <alignment horizontal="center" vertical="center"/>
    </xf>
    <xf numFmtId="166" fontId="7" fillId="0" borderId="7" xfId="0" applyNumberFormat="1" applyFont="1" applyBorder="1" applyAlignment="1">
      <alignment horizontal="center" vertical="top"/>
    </xf>
    <xf numFmtId="0" fontId="15" fillId="15" borderId="7" xfId="0" applyFont="1" applyFill="1" applyBorder="1" applyAlignment="1">
      <alignment horizontal="center"/>
    </xf>
    <xf numFmtId="178" fontId="7" fillId="2" borderId="10" xfId="0" applyNumberFormat="1" applyFont="1" applyFill="1" applyBorder="1" applyAlignment="1">
      <alignment horizontal="center" vertical="center"/>
    </xf>
    <xf numFmtId="178" fontId="15" fillId="2" borderId="10" xfId="0" applyNumberFormat="1" applyFont="1" applyFill="1" applyBorder="1" applyAlignment="1">
      <alignment horizontal="center" vertical="center"/>
    </xf>
    <xf numFmtId="0" fontId="7" fillId="2" borderId="15" xfId="0" applyFont="1" applyFill="1" applyBorder="1" applyAlignment="1">
      <alignment horizontal="center" vertical="center"/>
    </xf>
    <xf numFmtId="178" fontId="7" fillId="2" borderId="15" xfId="0" applyNumberFormat="1" applyFont="1" applyFill="1" applyBorder="1" applyAlignment="1">
      <alignment horizontal="center" vertical="center"/>
    </xf>
    <xf numFmtId="178" fontId="15" fillId="2" borderId="15" xfId="0" applyNumberFormat="1" applyFont="1" applyFill="1" applyBorder="1" applyAlignment="1">
      <alignment horizontal="center" vertical="center"/>
    </xf>
    <xf numFmtId="0" fontId="10" fillId="15" borderId="15" xfId="0" applyFont="1" applyFill="1" applyBorder="1" applyAlignment="1">
      <alignment horizontal="center" vertical="center"/>
    </xf>
    <xf numFmtId="0" fontId="7" fillId="0" borderId="15" xfId="0" applyFont="1" applyBorder="1" applyAlignment="1">
      <alignment horizontal="center" vertical="center"/>
    </xf>
    <xf numFmtId="49" fontId="7" fillId="0" borderId="15" xfId="0" applyNumberFormat="1" applyFont="1" applyBorder="1" applyAlignment="1">
      <alignment horizontal="center" vertical="center"/>
    </xf>
    <xf numFmtId="10" fontId="7" fillId="0" borderId="16" xfId="0" applyNumberFormat="1" applyFont="1" applyBorder="1" applyAlignment="1">
      <alignment horizontal="center" vertical="top"/>
    </xf>
    <xf numFmtId="0" fontId="10" fillId="0" borderId="16" xfId="0" applyFont="1" applyBorder="1" applyAlignment="1">
      <alignment horizontal="center" vertical="top"/>
    </xf>
    <xf numFmtId="0" fontId="7" fillId="0" borderId="16" xfId="0" applyFont="1" applyBorder="1" applyAlignment="1">
      <alignment horizontal="center" vertical="top"/>
    </xf>
    <xf numFmtId="166" fontId="7" fillId="0" borderId="16" xfId="0" applyNumberFormat="1" applyFont="1" applyBorder="1" applyAlignment="1">
      <alignment horizontal="center" vertical="top"/>
    </xf>
    <xf numFmtId="0" fontId="7" fillId="2" borderId="15" xfId="0" applyFont="1" applyFill="1" applyBorder="1" applyAlignment="1">
      <alignment horizontal="left" vertical="center"/>
    </xf>
    <xf numFmtId="0" fontId="15" fillId="15" borderId="15" xfId="0" applyFont="1" applyFill="1" applyBorder="1" applyAlignment="1">
      <alignment horizontal="center"/>
    </xf>
    <xf numFmtId="0" fontId="7" fillId="15" borderId="7" xfId="0" applyFont="1" applyFill="1" applyBorder="1" applyAlignment="1">
      <alignment horizontal="center" vertical="center"/>
    </xf>
    <xf numFmtId="178" fontId="7" fillId="15" borderId="7" xfId="0" applyNumberFormat="1" applyFont="1" applyFill="1" applyBorder="1" applyAlignment="1">
      <alignment horizontal="center" vertical="center"/>
    </xf>
    <xf numFmtId="178" fontId="15" fillId="15" borderId="7" xfId="0" applyNumberFormat="1" applyFont="1" applyFill="1" applyBorder="1" applyAlignment="1">
      <alignment horizontal="center" vertical="center"/>
    </xf>
    <xf numFmtId="4" fontId="7" fillId="15" borderId="7" xfId="0" applyNumberFormat="1" applyFont="1" applyFill="1" applyBorder="1" applyAlignment="1">
      <alignment horizontal="center" vertical="center"/>
    </xf>
    <xf numFmtId="49" fontId="7" fillId="15" borderId="7" xfId="0" applyNumberFormat="1" applyFont="1" applyFill="1" applyBorder="1" applyAlignment="1">
      <alignment horizontal="left" vertical="center"/>
    </xf>
    <xf numFmtId="0" fontId="7" fillId="15" borderId="13" xfId="0" applyFont="1" applyFill="1" applyBorder="1" applyAlignment="1">
      <alignment horizontal="center" vertical="center"/>
    </xf>
    <xf numFmtId="14" fontId="7" fillId="15" borderId="13" xfId="0" applyNumberFormat="1" applyFont="1" applyFill="1" applyBorder="1" applyAlignment="1">
      <alignment horizontal="center" vertical="center"/>
    </xf>
    <xf numFmtId="4" fontId="7" fillId="15" borderId="13" xfId="0" applyNumberFormat="1" applyFont="1" applyFill="1" applyBorder="1" applyAlignment="1">
      <alignment horizontal="center" vertical="center"/>
    </xf>
    <xf numFmtId="49" fontId="7" fillId="15" borderId="13" xfId="0" applyNumberFormat="1" applyFont="1" applyFill="1" applyBorder="1" applyAlignment="1">
      <alignment horizontal="left" vertical="center"/>
    </xf>
    <xf numFmtId="178" fontId="7" fillId="0" borderId="16" xfId="0" applyNumberFormat="1" applyFont="1" applyBorder="1" applyAlignment="1">
      <alignment horizontal="center" vertical="center"/>
    </xf>
    <xf numFmtId="49" fontId="16" fillId="0" borderId="7" xfId="0" applyNumberFormat="1" applyFont="1" applyBorder="1" applyAlignment="1">
      <alignment horizontal="center" vertical="center"/>
    </xf>
    <xf numFmtId="0" fontId="16" fillId="0" borderId="7" xfId="0" applyFont="1" applyBorder="1" applyAlignment="1">
      <alignment horizontal="left" vertical="center"/>
    </xf>
    <xf numFmtId="0" fontId="7" fillId="0" borderId="16" xfId="0" applyFont="1" applyBorder="1" applyAlignment="1">
      <alignment horizontal="left" vertical="center"/>
    </xf>
    <xf numFmtId="0" fontId="40" fillId="0" borderId="7" xfId="0" applyFont="1" applyBorder="1" applyAlignment="1">
      <alignment horizontal="left" vertical="center"/>
    </xf>
    <xf numFmtId="0" fontId="41" fillId="0" borderId="7" xfId="0" applyFont="1" applyBorder="1" applyAlignment="1">
      <alignment horizontal="center" vertical="center"/>
    </xf>
    <xf numFmtId="49" fontId="7" fillId="0" borderId="16" xfId="0" applyNumberFormat="1" applyFont="1" applyBorder="1" applyAlignment="1">
      <alignment horizontal="center" vertical="center"/>
    </xf>
    <xf numFmtId="0" fontId="7" fillId="0" borderId="13" xfId="0" applyFont="1" applyBorder="1" applyAlignment="1">
      <alignment horizontal="center"/>
    </xf>
    <xf numFmtId="0" fontId="26" fillId="0" borderId="7" xfId="0" applyFont="1" applyBorder="1"/>
    <xf numFmtId="6" fontId="16" fillId="0" borderId="7" xfId="0" applyNumberFormat="1" applyFont="1" applyBorder="1" applyAlignment="1">
      <alignment horizontal="center" vertical="center"/>
    </xf>
    <xf numFmtId="0" fontId="7" fillId="0" borderId="18" xfId="0" applyFont="1" applyBorder="1" applyAlignment="1">
      <alignment horizontal="center" vertical="center"/>
    </xf>
    <xf numFmtId="168" fontId="15" fillId="0" borderId="15" xfId="0" applyNumberFormat="1" applyFont="1" applyBorder="1" applyAlignment="1">
      <alignment horizontal="center" vertical="center"/>
    </xf>
    <xf numFmtId="166" fontId="15" fillId="0" borderId="15" xfId="0" applyNumberFormat="1" applyFont="1" applyBorder="1" applyAlignment="1">
      <alignment horizontal="center" vertical="center"/>
    </xf>
    <xf numFmtId="168" fontId="7" fillId="0" borderId="7" xfId="0" applyNumberFormat="1" applyFont="1" applyBorder="1" applyAlignment="1">
      <alignment horizontal="center" vertical="top"/>
    </xf>
    <xf numFmtId="9" fontId="7" fillId="0" borderId="7" xfId="0" applyNumberFormat="1" applyFont="1" applyBorder="1" applyAlignment="1">
      <alignment horizontal="center" vertical="top"/>
    </xf>
    <xf numFmtId="0" fontId="7" fillId="0" borderId="7" xfId="0" applyFont="1" applyBorder="1" applyAlignment="1">
      <alignment horizontal="center" vertical="top"/>
    </xf>
    <xf numFmtId="172" fontId="7" fillId="0" borderId="7" xfId="0" applyNumberFormat="1" applyFont="1" applyBorder="1" applyAlignment="1">
      <alignment horizontal="left" vertical="center" wrapText="1"/>
    </xf>
    <xf numFmtId="172" fontId="9" fillId="2" borderId="10" xfId="0" applyNumberFormat="1" applyFont="1" applyFill="1" applyBorder="1" applyAlignment="1">
      <alignment vertical="center"/>
    </xf>
    <xf numFmtId="172" fontId="10" fillId="2" borderId="10" xfId="0" applyNumberFormat="1" applyFont="1" applyFill="1" applyBorder="1"/>
    <xf numFmtId="172" fontId="12" fillId="2" borderId="10" xfId="0" applyNumberFormat="1" applyFont="1" applyFill="1" applyBorder="1"/>
    <xf numFmtId="172" fontId="9" fillId="5" borderId="12" xfId="0" applyNumberFormat="1" applyFont="1" applyFill="1" applyBorder="1" applyAlignment="1">
      <alignment horizontal="center" vertical="center" wrapText="1"/>
    </xf>
    <xf numFmtId="172" fontId="15" fillId="0" borderId="16" xfId="0" applyNumberFormat="1" applyFont="1" applyBorder="1" applyAlignment="1">
      <alignment horizontal="right" vertical="center" wrapText="1"/>
    </xf>
    <xf numFmtId="172" fontId="15" fillId="0" borderId="16" xfId="2" applyNumberFormat="1" applyFont="1" applyBorder="1" applyAlignment="1">
      <alignment horizontal="right" vertical="center" wrapText="1"/>
    </xf>
    <xf numFmtId="172" fontId="7" fillId="0" borderId="7" xfId="0" applyNumberFormat="1" applyFont="1" applyBorder="1" applyAlignment="1">
      <alignment vertical="center"/>
    </xf>
    <xf numFmtId="172" fontId="10" fillId="0" borderId="7" xfId="0" applyNumberFormat="1" applyFont="1" applyBorder="1" applyAlignment="1">
      <alignment vertical="center"/>
    </xf>
    <xf numFmtId="172" fontId="10" fillId="0" borderId="7" xfId="0" applyNumberFormat="1" applyFont="1" applyBorder="1" applyAlignment="1">
      <alignment vertical="center" wrapText="1"/>
    </xf>
    <xf numFmtId="172" fontId="16" fillId="0" borderId="7" xfId="0" applyNumberFormat="1" applyFont="1" applyBorder="1" applyAlignment="1">
      <alignment horizontal="center" vertical="center" wrapText="1"/>
    </xf>
    <xf numFmtId="172" fontId="7" fillId="0" borderId="7" xfId="0" applyNumberFormat="1" applyFont="1" applyBorder="1" applyAlignment="1">
      <alignment vertical="center" wrapText="1"/>
    </xf>
    <xf numFmtId="172" fontId="10" fillId="0" borderId="7" xfId="0" applyNumberFormat="1" applyFont="1" applyBorder="1" applyAlignment="1">
      <alignment horizontal="center" vertical="center"/>
    </xf>
    <xf numFmtId="172" fontId="10" fillId="0" borderId="7" xfId="0" applyNumberFormat="1" applyFont="1" applyBorder="1"/>
    <xf numFmtId="172" fontId="7" fillId="0" borderId="16" xfId="0" applyNumberFormat="1" applyFont="1" applyBorder="1" applyAlignment="1">
      <alignment horizontal="center" wrapText="1"/>
    </xf>
    <xf numFmtId="172" fontId="7" fillId="0" borderId="16" xfId="0" applyNumberFormat="1" applyFont="1" applyBorder="1" applyAlignment="1">
      <alignment wrapText="1"/>
    </xf>
    <xf numFmtId="172" fontId="10" fillId="0" borderId="0" xfId="0" applyNumberFormat="1" applyFont="1" applyAlignment="1">
      <alignment vertical="top" wrapText="1"/>
    </xf>
    <xf numFmtId="172" fontId="10" fillId="0" borderId="0" xfId="0" applyNumberFormat="1" applyFont="1"/>
    <xf numFmtId="0" fontId="8" fillId="2" borderId="18" xfId="0" applyFont="1" applyFill="1" applyBorder="1" applyAlignment="1">
      <alignment horizontal="left" vertical="top"/>
    </xf>
    <xf numFmtId="0" fontId="7" fillId="2" borderId="18" xfId="0" applyFont="1" applyFill="1" applyBorder="1" applyAlignment="1">
      <alignment horizontal="left" vertical="top"/>
    </xf>
    <xf numFmtId="0" fontId="8" fillId="5" borderId="32" xfId="0" applyFont="1" applyFill="1" applyBorder="1" applyAlignment="1">
      <alignment horizontal="center" vertical="center"/>
    </xf>
    <xf numFmtId="166" fontId="8" fillId="6" borderId="17" xfId="0" applyNumberFormat="1" applyFont="1" applyFill="1" applyBorder="1" applyAlignment="1">
      <alignment horizontal="center" vertical="center"/>
    </xf>
    <xf numFmtId="0" fontId="8" fillId="11" borderId="17" xfId="0" applyFont="1" applyFill="1" applyBorder="1" applyAlignment="1">
      <alignment horizontal="center" vertical="center"/>
    </xf>
    <xf numFmtId="0" fontId="8" fillId="6" borderId="17" xfId="0" applyFont="1" applyFill="1" applyBorder="1" applyAlignment="1">
      <alignment horizontal="center" vertical="center"/>
    </xf>
    <xf numFmtId="9" fontId="8" fillId="11" borderId="17" xfId="0" applyNumberFormat="1" applyFont="1" applyFill="1" applyBorder="1" applyAlignment="1">
      <alignment horizontal="center" vertical="center"/>
    </xf>
    <xf numFmtId="166" fontId="8" fillId="6" borderId="17" xfId="0" applyNumberFormat="1" applyFont="1" applyFill="1" applyBorder="1" applyAlignment="1">
      <alignment horizontal="left" vertical="top"/>
    </xf>
    <xf numFmtId="9" fontId="8" fillId="11" borderId="17" xfId="0" applyNumberFormat="1" applyFont="1" applyFill="1" applyBorder="1" applyAlignment="1">
      <alignment horizontal="center" vertical="top"/>
    </xf>
    <xf numFmtId="0" fontId="8" fillId="6" borderId="17" xfId="0" applyFont="1" applyFill="1" applyBorder="1" applyAlignment="1">
      <alignment horizontal="center" vertical="top"/>
    </xf>
    <xf numFmtId="0" fontId="8" fillId="13" borderId="18" xfId="0" applyFont="1" applyFill="1" applyBorder="1" applyAlignment="1">
      <alignment horizontal="left" vertical="top"/>
    </xf>
    <xf numFmtId="0" fontId="7" fillId="0" borderId="14" xfId="0" applyFont="1" applyBorder="1" applyAlignment="1">
      <alignment horizontal="left" vertical="top"/>
    </xf>
    <xf numFmtId="166" fontId="7" fillId="0" borderId="19" xfId="0" applyNumberFormat="1" applyFont="1" applyBorder="1" applyAlignment="1">
      <alignment horizontal="center" vertical="center"/>
    </xf>
    <xf numFmtId="0" fontId="7" fillId="0" borderId="13" xfId="0" applyFont="1" applyBorder="1" applyAlignment="1">
      <alignment horizontal="left" vertical="top"/>
    </xf>
    <xf numFmtId="9" fontId="16" fillId="0" borderId="15" xfId="0" applyNumberFormat="1" applyFont="1" applyBorder="1"/>
    <xf numFmtId="9" fontId="19" fillId="0" borderId="16" xfId="0" applyNumberFormat="1" applyFont="1" applyBorder="1" applyAlignment="1">
      <alignment horizontal="center"/>
    </xf>
    <xf numFmtId="0" fontId="20" fillId="0" borderId="14" xfId="0" applyFont="1" applyBorder="1" applyAlignment="1">
      <alignment horizontal="left" vertical="top"/>
    </xf>
    <xf numFmtId="0" fontId="20" fillId="0" borderId="13" xfId="0" applyFont="1" applyBorder="1" applyAlignment="1">
      <alignment horizontal="left" vertical="top"/>
    </xf>
    <xf numFmtId="3" fontId="15" fillId="0" borderId="15" xfId="0" applyNumberFormat="1" applyFont="1" applyBorder="1" applyAlignment="1">
      <alignment horizontal="right" vertical="center"/>
    </xf>
    <xf numFmtId="9" fontId="26" fillId="0" borderId="16" xfId="0" applyNumberFormat="1" applyFont="1" applyBorder="1" applyAlignment="1">
      <alignment horizontal="center" vertical="center"/>
    </xf>
    <xf numFmtId="0" fontId="26" fillId="0" borderId="16" xfId="0" applyFont="1" applyBorder="1" applyAlignment="1">
      <alignment horizontal="left" vertical="center"/>
    </xf>
    <xf numFmtId="0" fontId="27" fillId="0" borderId="16" xfId="0" applyFont="1" applyBorder="1" applyAlignment="1">
      <alignment horizontal="left" vertical="center"/>
    </xf>
    <xf numFmtId="0" fontId="26" fillId="0" borderId="12" xfId="0" applyFont="1" applyBorder="1" applyAlignment="1">
      <alignment horizontal="center"/>
    </xf>
    <xf numFmtId="3" fontId="7" fillId="0" borderId="15" xfId="0" applyNumberFormat="1" applyFont="1" applyBorder="1" applyAlignment="1">
      <alignment horizontal="right" vertical="center"/>
    </xf>
    <xf numFmtId="0" fontId="26" fillId="0" borderId="13" xfId="0" applyFont="1" applyBorder="1" applyAlignment="1">
      <alignment horizontal="center"/>
    </xf>
    <xf numFmtId="0" fontId="26" fillId="0" borderId="13" xfId="0" applyFont="1" applyBorder="1" applyAlignment="1">
      <alignment horizontal="left"/>
    </xf>
    <xf numFmtId="0" fontId="26" fillId="0" borderId="15" xfId="0" applyFont="1" applyBorder="1" applyAlignment="1">
      <alignment horizontal="center"/>
    </xf>
    <xf numFmtId="3" fontId="26" fillId="0" borderId="16" xfId="0" applyNumberFormat="1" applyFont="1" applyBorder="1" applyAlignment="1">
      <alignment horizontal="center" vertical="center"/>
    </xf>
    <xf numFmtId="0" fontId="26" fillId="0" borderId="16" xfId="0" applyFont="1" applyBorder="1" applyAlignment="1">
      <alignment horizontal="center" vertical="center"/>
    </xf>
    <xf numFmtId="9" fontId="26" fillId="0" borderId="13" xfId="0" applyNumberFormat="1" applyFont="1" applyBorder="1" applyAlignment="1">
      <alignment horizontal="center"/>
    </xf>
    <xf numFmtId="0" fontId="26" fillId="0" borderId="31" xfId="0" applyFont="1" applyBorder="1" applyAlignment="1">
      <alignment horizontal="center"/>
    </xf>
    <xf numFmtId="9" fontId="16" fillId="0" borderId="16" xfId="0" applyNumberFormat="1" applyFont="1" applyBorder="1" applyAlignment="1">
      <alignment horizontal="right"/>
    </xf>
    <xf numFmtId="0" fontId="16" fillId="0" borderId="16" xfId="0" applyFont="1" applyBorder="1" applyAlignment="1">
      <alignment horizontal="right"/>
    </xf>
    <xf numFmtId="0" fontId="16" fillId="0" borderId="16" xfId="0" applyFont="1" applyBorder="1" applyAlignment="1">
      <alignment horizontal="left" vertical="top"/>
    </xf>
    <xf numFmtId="166" fontId="16" fillId="0" borderId="16" xfId="0" applyNumberFormat="1" applyFont="1" applyBorder="1" applyAlignment="1">
      <alignment horizontal="right" vertical="top"/>
    </xf>
    <xf numFmtId="0" fontId="16" fillId="0" borderId="16" xfId="0" applyFont="1" applyBorder="1" applyAlignment="1">
      <alignment horizontal="right" vertical="top"/>
    </xf>
    <xf numFmtId="0" fontId="16" fillId="0" borderId="15" xfId="0" applyFont="1" applyBorder="1" applyAlignment="1">
      <alignment horizontal="center"/>
    </xf>
    <xf numFmtId="0" fontId="16" fillId="0" borderId="13" xfId="0" applyFont="1" applyBorder="1" applyAlignment="1">
      <alignment vertical="top"/>
    </xf>
    <xf numFmtId="0" fontId="16" fillId="0" borderId="15" xfId="0" applyFont="1" applyBorder="1" applyAlignment="1">
      <alignment vertical="top"/>
    </xf>
    <xf numFmtId="9" fontId="10" fillId="0" borderId="16" xfId="0" applyNumberFormat="1" applyFont="1" applyBorder="1" applyAlignment="1">
      <alignment horizontal="right"/>
    </xf>
    <xf numFmtId="166" fontId="10" fillId="0" borderId="16" xfId="0" applyNumberFormat="1" applyFont="1" applyBorder="1" applyAlignment="1">
      <alignment horizontal="right"/>
    </xf>
    <xf numFmtId="0" fontId="10" fillId="0" borderId="16" xfId="0" applyFont="1" applyBorder="1" applyAlignment="1">
      <alignment horizontal="left"/>
    </xf>
    <xf numFmtId="0" fontId="10" fillId="0" borderId="16" xfId="0" applyFont="1" applyBorder="1" applyAlignment="1">
      <alignment horizontal="right"/>
    </xf>
    <xf numFmtId="0" fontId="10" fillId="0" borderId="16" xfId="0" applyFont="1" applyBorder="1" applyAlignment="1">
      <alignment horizontal="left" vertical="top"/>
    </xf>
    <xf numFmtId="9" fontId="16" fillId="0" borderId="16" xfId="0" applyNumberFormat="1" applyFont="1" applyBorder="1" applyAlignment="1">
      <alignment horizontal="right" vertical="top"/>
    </xf>
    <xf numFmtId="0" fontId="16" fillId="0" borderId="36" xfId="0" applyFont="1" applyBorder="1" applyAlignment="1">
      <alignment horizontal="center"/>
    </xf>
    <xf numFmtId="166" fontId="16" fillId="0" borderId="16" xfId="0" applyNumberFormat="1" applyFont="1" applyBorder="1" applyAlignment="1">
      <alignment horizontal="center"/>
    </xf>
    <xf numFmtId="169" fontId="7" fillId="0" borderId="12" xfId="0" applyNumberFormat="1" applyFont="1" applyBorder="1" applyAlignment="1">
      <alignment horizontal="left" vertical="top"/>
    </xf>
    <xf numFmtId="9" fontId="16" fillId="0" borderId="31" xfId="0" applyNumberFormat="1" applyFont="1" applyBorder="1" applyAlignment="1">
      <alignment horizontal="center"/>
    </xf>
    <xf numFmtId="3" fontId="16" fillId="0" borderId="16" xfId="0" applyNumberFormat="1" applyFont="1" applyBorder="1" applyAlignment="1">
      <alignment horizontal="center"/>
    </xf>
    <xf numFmtId="9" fontId="10" fillId="0" borderId="16" xfId="0" applyNumberFormat="1" applyFont="1" applyBorder="1" applyAlignment="1">
      <alignment horizontal="right" vertical="center"/>
    </xf>
    <xf numFmtId="0" fontId="10" fillId="0" borderId="16" xfId="0" applyFont="1" applyBorder="1" applyAlignment="1">
      <alignment horizontal="right" vertical="center"/>
    </xf>
    <xf numFmtId="0" fontId="7" fillId="0" borderId="15" xfId="0" applyFont="1" applyBorder="1" applyAlignment="1">
      <alignment horizontal="left" vertical="top"/>
    </xf>
    <xf numFmtId="0" fontId="10" fillId="0" borderId="16" xfId="0" applyFont="1" applyBorder="1" applyAlignment="1">
      <alignment vertical="center"/>
    </xf>
    <xf numFmtId="9" fontId="10" fillId="0" borderId="18" xfId="0" applyNumberFormat="1" applyFont="1" applyBorder="1" applyAlignment="1">
      <alignment horizontal="right" vertical="center"/>
    </xf>
    <xf numFmtId="166" fontId="7" fillId="0" borderId="15" xfId="0" applyNumberFormat="1" applyFont="1" applyBorder="1" applyAlignment="1">
      <alignment horizontal="right" vertical="center"/>
    </xf>
    <xf numFmtId="166" fontId="7" fillId="0" borderId="12" xfId="0" applyNumberFormat="1" applyFont="1" applyBorder="1" applyAlignment="1">
      <alignment horizontal="right" vertical="center"/>
    </xf>
    <xf numFmtId="0" fontId="10" fillId="0" borderId="31" xfId="0" applyFont="1" applyBorder="1" applyAlignment="1">
      <alignment vertical="center"/>
    </xf>
    <xf numFmtId="0" fontId="19" fillId="0" borderId="16" xfId="0" applyFont="1" applyBorder="1" applyAlignment="1">
      <alignment horizontal="center" vertical="center"/>
    </xf>
    <xf numFmtId="174" fontId="16" fillId="0" borderId="16" xfId="0" applyNumberFormat="1" applyFont="1" applyBorder="1" applyAlignment="1">
      <alignment horizontal="center"/>
    </xf>
    <xf numFmtId="174" fontId="10" fillId="0" borderId="16" xfId="0" applyNumberFormat="1" applyFont="1" applyBorder="1" applyAlignment="1">
      <alignment horizontal="right" vertical="center"/>
    </xf>
    <xf numFmtId="174" fontId="10" fillId="0" borderId="32" xfId="0" applyNumberFormat="1" applyFont="1" applyBorder="1" applyAlignment="1">
      <alignment horizontal="right" vertical="center"/>
    </xf>
    <xf numFmtId="0" fontId="15" fillId="0" borderId="14" xfId="0" applyFont="1" applyBorder="1" applyAlignment="1">
      <alignment horizontal="left" vertical="top"/>
    </xf>
    <xf numFmtId="174" fontId="10" fillId="0" borderId="18" xfId="0" applyNumberFormat="1" applyFont="1" applyBorder="1" applyAlignment="1">
      <alignment horizontal="right" vertical="center"/>
    </xf>
    <xf numFmtId="9" fontId="10" fillId="0" borderId="16" xfId="0" applyNumberFormat="1" applyFont="1" applyBorder="1" applyAlignment="1">
      <alignment horizontal="center" vertical="center"/>
    </xf>
    <xf numFmtId="166" fontId="10" fillId="0" borderId="16" xfId="0" applyNumberFormat="1" applyFont="1" applyBorder="1" applyAlignment="1">
      <alignment horizontal="right" vertical="center"/>
    </xf>
    <xf numFmtId="166" fontId="16" fillId="0" borderId="18" xfId="0" applyNumberFormat="1" applyFont="1" applyBorder="1" applyAlignment="1">
      <alignment horizontal="center"/>
    </xf>
    <xf numFmtId="175" fontId="10" fillId="0" borderId="32" xfId="0" applyNumberFormat="1" applyFont="1" applyBorder="1" applyAlignment="1">
      <alignment horizontal="right" vertical="center"/>
    </xf>
    <xf numFmtId="9" fontId="10" fillId="0" borderId="32" xfId="0" applyNumberFormat="1" applyFont="1" applyBorder="1" applyAlignment="1">
      <alignment horizontal="right" vertical="center"/>
    </xf>
    <xf numFmtId="0" fontId="15" fillId="2" borderId="32" xfId="0" applyFont="1" applyFill="1" applyBorder="1" applyAlignment="1">
      <alignment horizontal="left"/>
    </xf>
    <xf numFmtId="0" fontId="16" fillId="0" borderId="17" xfId="0" applyFont="1" applyBorder="1"/>
    <xf numFmtId="166" fontId="10" fillId="0" borderId="13" xfId="0" applyNumberFormat="1" applyFont="1" applyBorder="1" applyAlignment="1">
      <alignment horizontal="center"/>
    </xf>
    <xf numFmtId="172" fontId="7" fillId="0" borderId="32" xfId="0" applyNumberFormat="1" applyFont="1" applyBorder="1" applyAlignment="1">
      <alignment horizontal="right" vertical="center"/>
    </xf>
    <xf numFmtId="172" fontId="10" fillId="0" borderId="16" xfId="0" applyNumberFormat="1" applyFont="1" applyBorder="1" applyAlignment="1">
      <alignment horizontal="right" vertical="center"/>
    </xf>
    <xf numFmtId="166" fontId="7" fillId="0" borderId="13" xfId="0" applyNumberFormat="1" applyFont="1" applyBorder="1" applyAlignment="1">
      <alignment horizontal="right" vertical="center"/>
    </xf>
    <xf numFmtId="0" fontId="31" fillId="0" borderId="14" xfId="0" applyFont="1" applyBorder="1" applyAlignment="1">
      <alignment horizontal="left" vertical="top"/>
    </xf>
    <xf numFmtId="166" fontId="16" fillId="0" borderId="12" xfId="0" applyNumberFormat="1" applyFont="1" applyBorder="1" applyAlignment="1">
      <alignment horizontal="center" vertical="center"/>
    </xf>
    <xf numFmtId="0" fontId="16" fillId="0" borderId="31" xfId="0" applyFont="1" applyBorder="1" applyAlignment="1">
      <alignment horizontal="center"/>
    </xf>
    <xf numFmtId="166" fontId="10" fillId="0" borderId="16" xfId="0" applyNumberFormat="1" applyFont="1" applyBorder="1" applyAlignment="1">
      <alignment horizontal="left"/>
    </xf>
    <xf numFmtId="0" fontId="10" fillId="0" borderId="31" xfId="0" applyFont="1" applyBorder="1" applyAlignment="1">
      <alignment horizontal="right" vertical="center"/>
    </xf>
    <xf numFmtId="166" fontId="16" fillId="0" borderId="35" xfId="0" applyNumberFormat="1" applyFont="1" applyBorder="1" applyAlignment="1">
      <alignment horizontal="center"/>
    </xf>
    <xf numFmtId="9" fontId="16" fillId="0" borderId="35" xfId="0" applyNumberFormat="1" applyFont="1" applyBorder="1" applyAlignment="1">
      <alignment horizontal="center"/>
    </xf>
    <xf numFmtId="0" fontId="7" fillId="0" borderId="35" xfId="0" applyFont="1" applyBorder="1" applyAlignment="1">
      <alignment horizontal="left" vertical="top"/>
    </xf>
    <xf numFmtId="9" fontId="7" fillId="0" borderId="15" xfId="0" applyNumberFormat="1" applyFont="1" applyBorder="1" applyAlignment="1">
      <alignment horizontal="center" vertical="center"/>
    </xf>
    <xf numFmtId="180" fontId="7" fillId="0" borderId="15" xfId="0" applyNumberFormat="1" applyFont="1" applyBorder="1" applyAlignment="1">
      <alignment horizontal="left" vertical="top"/>
    </xf>
    <xf numFmtId="0" fontId="32" fillId="0" borderId="14" xfId="0" applyFont="1" applyBorder="1" applyAlignment="1">
      <alignment horizontal="left" vertical="top"/>
    </xf>
    <xf numFmtId="166" fontId="7" fillId="0" borderId="15" xfId="0" applyNumberFormat="1" applyFont="1" applyBorder="1" applyAlignment="1">
      <alignment horizontal="left" vertical="top"/>
    </xf>
    <xf numFmtId="0" fontId="30" fillId="0" borderId="7" xfId="0" applyFont="1" applyBorder="1" applyAlignment="1">
      <alignment horizontal="right" vertical="top"/>
    </xf>
    <xf numFmtId="169" fontId="14" fillId="0" borderId="15" xfId="0" applyNumberFormat="1" applyFont="1" applyBorder="1" applyAlignment="1">
      <alignment horizontal="right" vertical="top"/>
    </xf>
    <xf numFmtId="0" fontId="15" fillId="0" borderId="17" xfId="0" applyFont="1" applyBorder="1" applyAlignment="1">
      <alignment horizontal="right" vertical="top"/>
    </xf>
    <xf numFmtId="0" fontId="7" fillId="0" borderId="14" xfId="0" applyFont="1" applyBorder="1" applyAlignment="1">
      <alignment horizontal="right" vertical="top"/>
    </xf>
    <xf numFmtId="9" fontId="7" fillId="0" borderId="13" xfId="0" applyNumberFormat="1" applyFont="1" applyBorder="1" applyAlignment="1">
      <alignment horizontal="right" vertical="top"/>
    </xf>
    <xf numFmtId="0" fontId="7" fillId="0" borderId="13" xfId="0" applyFont="1" applyBorder="1" applyAlignment="1">
      <alignment horizontal="right" vertical="top"/>
    </xf>
    <xf numFmtId="0" fontId="7" fillId="0" borderId="32" xfId="0" applyFont="1" applyBorder="1" applyAlignment="1">
      <alignment horizontal="right" vertical="top"/>
    </xf>
    <xf numFmtId="164" fontId="7" fillId="0" borderId="13" xfId="0" applyNumberFormat="1" applyFont="1" applyBorder="1" applyAlignment="1">
      <alignment horizontal="right" vertical="top"/>
    </xf>
    <xf numFmtId="175" fontId="7" fillId="0" borderId="15" xfId="0" applyNumberFormat="1" applyFont="1" applyBorder="1" applyAlignment="1">
      <alignment horizontal="right" vertical="top"/>
    </xf>
    <xf numFmtId="49" fontId="15" fillId="0" borderId="15" xfId="0" applyNumberFormat="1" applyFont="1" applyBorder="1" applyAlignment="1">
      <alignment horizontal="right" vertical="top"/>
    </xf>
    <xf numFmtId="0" fontId="15" fillId="0" borderId="15" xfId="0" applyFont="1" applyBorder="1" applyAlignment="1">
      <alignment horizontal="center"/>
    </xf>
    <xf numFmtId="0" fontId="15" fillId="0" borderId="13" xfId="0" applyFont="1" applyBorder="1"/>
    <xf numFmtId="166" fontId="7" fillId="0" borderId="15" xfId="0" applyNumberFormat="1" applyFont="1" applyBorder="1" applyAlignment="1">
      <alignment horizontal="right" vertical="top"/>
    </xf>
    <xf numFmtId="0" fontId="15" fillId="0" borderId="15" xfId="0" applyFont="1" applyBorder="1" applyAlignment="1">
      <alignment horizontal="left"/>
    </xf>
    <xf numFmtId="0" fontId="32" fillId="0" borderId="14" xfId="0" applyFont="1" applyBorder="1" applyAlignment="1">
      <alignment horizontal="right" vertical="top"/>
    </xf>
    <xf numFmtId="9" fontId="8" fillId="0" borderId="13" xfId="0" applyNumberFormat="1" applyFont="1" applyBorder="1" applyAlignment="1">
      <alignment horizontal="right" vertical="top"/>
    </xf>
    <xf numFmtId="0" fontId="33" fillId="0" borderId="13" xfId="0" applyFont="1" applyBorder="1" applyAlignment="1">
      <alignment horizontal="right" vertical="top"/>
    </xf>
    <xf numFmtId="0" fontId="15" fillId="0" borderId="13" xfId="0" applyFont="1" applyBorder="1" applyAlignment="1">
      <alignment horizontal="right"/>
    </xf>
    <xf numFmtId="9" fontId="15" fillId="0" borderId="13" xfId="0" applyNumberFormat="1" applyFont="1" applyBorder="1" applyAlignment="1">
      <alignment horizontal="right"/>
    </xf>
    <xf numFmtId="166" fontId="7" fillId="0" borderId="13" xfId="0" applyNumberFormat="1" applyFont="1" applyBorder="1" applyAlignment="1">
      <alignment horizontal="right" vertical="top"/>
    </xf>
    <xf numFmtId="0" fontId="7" fillId="0" borderId="15" xfId="0" applyFont="1" applyBorder="1" applyAlignment="1">
      <alignment horizontal="right" vertical="top"/>
    </xf>
    <xf numFmtId="0" fontId="30" fillId="0" borderId="7" xfId="0" applyFont="1" applyBorder="1" applyAlignment="1">
      <alignment horizontal="center" vertical="center"/>
    </xf>
    <xf numFmtId="0" fontId="7" fillId="0" borderId="13" xfId="0" applyFont="1" applyBorder="1" applyAlignment="1">
      <alignment horizontal="left" vertical="center"/>
    </xf>
    <xf numFmtId="0" fontId="34" fillId="0" borderId="13" xfId="0" applyFont="1" applyBorder="1" applyAlignment="1">
      <alignment horizontal="center" vertical="center"/>
    </xf>
    <xf numFmtId="166" fontId="7" fillId="0" borderId="15" xfId="0" applyNumberFormat="1" applyFont="1" applyBorder="1" applyAlignment="1">
      <alignment horizontal="center" vertical="center"/>
    </xf>
    <xf numFmtId="180" fontId="7" fillId="0" borderId="15" xfId="0" applyNumberFormat="1" applyFont="1" applyBorder="1" applyAlignment="1">
      <alignment horizontal="center" vertical="center"/>
    </xf>
    <xf numFmtId="9" fontId="7" fillId="0" borderId="12" xfId="0" applyNumberFormat="1" applyFont="1" applyBorder="1"/>
    <xf numFmtId="0" fontId="7" fillId="0" borderId="32" xfId="0" applyFont="1" applyBorder="1" applyAlignment="1">
      <alignment horizontal="left" vertical="top"/>
    </xf>
    <xf numFmtId="0" fontId="7" fillId="0" borderId="12" xfId="0" applyFont="1" applyBorder="1" applyAlignment="1">
      <alignment horizontal="left" vertical="top"/>
    </xf>
    <xf numFmtId="14" fontId="7" fillId="0" borderId="12" xfId="0" applyNumberFormat="1" applyFont="1" applyBorder="1" applyAlignment="1">
      <alignment horizontal="left" vertical="top"/>
    </xf>
    <xf numFmtId="166" fontId="7" fillId="0" borderId="12" xfId="0" applyNumberFormat="1" applyFont="1" applyBorder="1" applyAlignment="1">
      <alignment horizontal="left" vertical="top"/>
    </xf>
    <xf numFmtId="0" fontId="7" fillId="0" borderId="34" xfId="0" applyFont="1" applyBorder="1" applyAlignment="1">
      <alignment horizontal="left" vertical="top"/>
    </xf>
    <xf numFmtId="0" fontId="15" fillId="0" borderId="13" xfId="0" applyFont="1" applyBorder="1" applyAlignment="1">
      <alignment horizontal="left" vertical="top"/>
    </xf>
    <xf numFmtId="14" fontId="15" fillId="0" borderId="13" xfId="0" applyNumberFormat="1" applyFont="1" applyBorder="1" applyAlignment="1">
      <alignment horizontal="left" vertical="top"/>
    </xf>
    <xf numFmtId="4" fontId="10" fillId="0" borderId="13" xfId="0" applyNumberFormat="1" applyFont="1" applyBorder="1" applyAlignment="1">
      <alignment horizontal="center"/>
    </xf>
    <xf numFmtId="0" fontId="5" fillId="0" borderId="13" xfId="0" applyFont="1" applyBorder="1"/>
    <xf numFmtId="9" fontId="36" fillId="0" borderId="13" xfId="0" applyNumberFormat="1" applyFont="1" applyBorder="1" applyAlignment="1">
      <alignment horizontal="right"/>
    </xf>
    <xf numFmtId="0" fontId="36" fillId="0" borderId="13" xfId="0" applyFont="1" applyBorder="1" applyAlignment="1">
      <alignment horizontal="center"/>
    </xf>
    <xf numFmtId="9" fontId="36" fillId="0" borderId="13" xfId="0" applyNumberFormat="1" applyFont="1" applyBorder="1" applyAlignment="1">
      <alignment horizontal="center"/>
    </xf>
    <xf numFmtId="0" fontId="36" fillId="0" borderId="13" xfId="0" applyFont="1" applyBorder="1" applyAlignment="1">
      <alignment horizontal="left"/>
    </xf>
    <xf numFmtId="0" fontId="7" fillId="14" borderId="16" xfId="0" applyFont="1" applyFill="1" applyBorder="1" applyAlignment="1">
      <alignment horizontal="left" vertical="top"/>
    </xf>
    <xf numFmtId="4" fontId="26" fillId="0" borderId="31" xfId="0" applyNumberFormat="1" applyFont="1" applyBorder="1" applyAlignment="1">
      <alignment vertical="top"/>
    </xf>
    <xf numFmtId="0" fontId="7" fillId="0" borderId="31" xfId="0" applyFont="1" applyBorder="1" applyAlignment="1">
      <alignment horizontal="center" vertical="center"/>
    </xf>
    <xf numFmtId="0" fontId="7" fillId="16" borderId="16" xfId="0" applyFont="1" applyFill="1" applyBorder="1" applyAlignment="1">
      <alignment horizontal="left" vertical="top"/>
    </xf>
    <xf numFmtId="0" fontId="7" fillId="0" borderId="13" xfId="0" applyFont="1" applyBorder="1" applyAlignment="1">
      <alignment horizontal="left"/>
    </xf>
    <xf numFmtId="0" fontId="7" fillId="0" borderId="13" xfId="0" applyFont="1" applyBorder="1"/>
    <xf numFmtId="9" fontId="20" fillId="0" borderId="13" xfId="0" applyNumberFormat="1" applyFont="1" applyBorder="1" applyAlignment="1">
      <alignment horizontal="center" vertical="center"/>
    </xf>
    <xf numFmtId="0" fontId="20" fillId="0" borderId="13" xfId="0" applyFont="1" applyBorder="1" applyAlignment="1">
      <alignment horizontal="center" vertical="center"/>
    </xf>
    <xf numFmtId="166" fontId="20" fillId="0" borderId="13" xfId="0" applyNumberFormat="1" applyFont="1" applyBorder="1" applyAlignment="1">
      <alignment horizontal="left" vertical="top"/>
    </xf>
    <xf numFmtId="9" fontId="20" fillId="0" borderId="13" xfId="0" applyNumberFormat="1" applyFont="1" applyBorder="1" applyAlignment="1">
      <alignment horizontal="left" vertical="top"/>
    </xf>
    <xf numFmtId="9" fontId="7" fillId="0" borderId="13" xfId="0" applyNumberFormat="1" applyFont="1" applyBorder="1" applyAlignment="1">
      <alignment horizontal="left" vertical="top"/>
    </xf>
    <xf numFmtId="4" fontId="20" fillId="0" borderId="14" xfId="0" applyNumberFormat="1" applyFont="1" applyBorder="1" applyAlignment="1">
      <alignment horizontal="left" vertical="top"/>
    </xf>
    <xf numFmtId="0" fontId="15" fillId="0" borderId="13" xfId="0" applyFont="1" applyBorder="1" applyAlignment="1">
      <alignment vertical="center"/>
    </xf>
    <xf numFmtId="14" fontId="15" fillId="0" borderId="13" xfId="0" applyNumberFormat="1" applyFont="1" applyBorder="1" applyAlignment="1">
      <alignment horizontal="center" vertical="center"/>
    </xf>
    <xf numFmtId="166" fontId="15" fillId="0" borderId="13" xfId="0" applyNumberFormat="1" applyFont="1" applyBorder="1" applyAlignment="1">
      <alignment horizontal="right" vertical="center"/>
    </xf>
    <xf numFmtId="169" fontId="15" fillId="0" borderId="13" xfId="0" applyNumberFormat="1" applyFont="1" applyBorder="1" applyAlignment="1">
      <alignment horizontal="right" vertical="center"/>
    </xf>
    <xf numFmtId="6" fontId="15" fillId="0" borderId="13" xfId="0" applyNumberFormat="1" applyFont="1" applyBorder="1" applyAlignment="1">
      <alignment horizontal="left" vertical="center"/>
    </xf>
    <xf numFmtId="6" fontId="15" fillId="0" borderId="13" xfId="0" applyNumberFormat="1" applyFont="1" applyBorder="1" applyAlignment="1">
      <alignment horizontal="right" vertical="center"/>
    </xf>
    <xf numFmtId="169" fontId="15" fillId="0" borderId="13" xfId="0" applyNumberFormat="1" applyFont="1" applyBorder="1" applyAlignment="1">
      <alignment horizontal="left" vertical="center"/>
    </xf>
    <xf numFmtId="0" fontId="15" fillId="0" borderId="13" xfId="0" applyFont="1" applyBorder="1" applyAlignment="1">
      <alignment horizontal="right" vertical="center"/>
    </xf>
    <xf numFmtId="0" fontId="37" fillId="0" borderId="13" xfId="0" applyFont="1" applyBorder="1" applyAlignment="1">
      <alignment vertical="center"/>
    </xf>
    <xf numFmtId="169" fontId="15" fillId="0" borderId="15" xfId="0" applyNumberFormat="1" applyFont="1" applyBorder="1" applyAlignment="1">
      <alignment horizontal="right" vertical="center"/>
    </xf>
    <xf numFmtId="0" fontId="37" fillId="0" borderId="16" xfId="0" applyFont="1" applyBorder="1" applyAlignment="1">
      <alignment vertical="center"/>
    </xf>
    <xf numFmtId="0" fontId="15" fillId="0" borderId="15" xfId="0" applyFont="1" applyBorder="1" applyAlignment="1">
      <alignment horizontal="center" vertical="center"/>
    </xf>
    <xf numFmtId="10" fontId="7" fillId="0" borderId="13" xfId="0" applyNumberFormat="1" applyFont="1" applyBorder="1" applyAlignment="1">
      <alignment horizontal="center" vertical="center"/>
    </xf>
    <xf numFmtId="0" fontId="7" fillId="0" borderId="32" xfId="0" applyFont="1" applyBorder="1" applyAlignment="1">
      <alignment horizontal="left" vertical="center"/>
    </xf>
    <xf numFmtId="0" fontId="30" fillId="0" borderId="32" xfId="0" applyFont="1" applyBorder="1" applyAlignment="1">
      <alignment horizontal="left" vertical="center"/>
    </xf>
    <xf numFmtId="9" fontId="8" fillId="0" borderId="13" xfId="0" applyNumberFormat="1" applyFont="1" applyBorder="1" applyAlignment="1">
      <alignment horizontal="center" vertical="center"/>
    </xf>
    <xf numFmtId="166" fontId="7" fillId="0" borderId="13" xfId="0" applyNumberFormat="1" applyFont="1" applyBorder="1" applyAlignment="1">
      <alignment horizontal="center" vertical="center"/>
    </xf>
    <xf numFmtId="1" fontId="7" fillId="0" borderId="13" xfId="0" applyNumberFormat="1" applyFont="1" applyBorder="1" applyAlignment="1">
      <alignment horizontal="center" vertical="center"/>
    </xf>
    <xf numFmtId="166" fontId="7" fillId="0" borderId="13" xfId="0" applyNumberFormat="1" applyFont="1" applyBorder="1" applyAlignment="1">
      <alignment horizontal="left" vertical="top"/>
    </xf>
    <xf numFmtId="0" fontId="7" fillId="2" borderId="32" xfId="0" applyFont="1" applyFill="1" applyBorder="1" applyAlignment="1">
      <alignment horizontal="center" vertical="center"/>
    </xf>
    <xf numFmtId="0" fontId="16" fillId="0" borderId="15" xfId="0" applyFont="1" applyBorder="1" applyAlignment="1">
      <alignment horizontal="center" vertical="center"/>
    </xf>
    <xf numFmtId="0" fontId="15" fillId="0" borderId="31" xfId="0" applyFont="1" applyBorder="1" applyAlignment="1">
      <alignment horizontal="left" vertical="center"/>
    </xf>
    <xf numFmtId="0" fontId="30" fillId="0" borderId="32" xfId="0" applyFont="1" applyBorder="1" applyAlignment="1">
      <alignment horizontal="left" vertical="top"/>
    </xf>
    <xf numFmtId="0" fontId="7" fillId="0" borderId="14" xfId="0" applyFont="1" applyBorder="1" applyAlignment="1">
      <alignment horizontal="center" vertical="center"/>
    </xf>
    <xf numFmtId="0" fontId="7" fillId="0" borderId="32" xfId="0" applyFont="1" applyBorder="1" applyAlignment="1">
      <alignment horizontal="center" vertical="center"/>
    </xf>
    <xf numFmtId="0" fontId="30" fillId="0" borderId="32" xfId="0" applyFont="1" applyBorder="1" applyAlignment="1">
      <alignment horizontal="center" vertical="center"/>
    </xf>
    <xf numFmtId="0" fontId="8" fillId="0" borderId="12" xfId="0" applyFont="1" applyBorder="1" applyAlignment="1">
      <alignment horizontal="left" vertical="top"/>
    </xf>
    <xf numFmtId="0" fontId="30" fillId="0" borderId="33" xfId="0" applyFont="1" applyBorder="1" applyAlignment="1">
      <alignment horizontal="left" vertical="top"/>
    </xf>
    <xf numFmtId="15" fontId="7" fillId="0" borderId="12" xfId="0" applyNumberFormat="1" applyFont="1" applyBorder="1" applyAlignment="1">
      <alignment horizontal="left" vertical="top"/>
    </xf>
    <xf numFmtId="0" fontId="7" fillId="0" borderId="12" xfId="0" applyFont="1" applyBorder="1" applyAlignment="1">
      <alignment horizontal="center" vertical="center"/>
    </xf>
    <xf numFmtId="10" fontId="7" fillId="0" borderId="13" xfId="0" applyNumberFormat="1" applyFont="1" applyBorder="1" applyAlignment="1">
      <alignment horizontal="center" vertical="top"/>
    </xf>
    <xf numFmtId="0" fontId="10" fillId="0" borderId="13" xfId="0" applyFont="1" applyBorder="1" applyAlignment="1">
      <alignment horizontal="center" vertical="top"/>
    </xf>
    <xf numFmtId="0" fontId="7" fillId="0" borderId="13" xfId="0" applyFont="1" applyBorder="1" applyAlignment="1">
      <alignment horizontal="center" vertical="top"/>
    </xf>
    <xf numFmtId="166" fontId="7" fillId="0" borderId="13" xfId="0" applyNumberFormat="1" applyFont="1" applyBorder="1" applyAlignment="1">
      <alignment horizontal="center" vertical="top"/>
    </xf>
    <xf numFmtId="189" fontId="15" fillId="0" borderId="15" xfId="0" applyNumberFormat="1" applyFont="1" applyBorder="1" applyAlignment="1">
      <alignment horizontal="center" vertical="center"/>
    </xf>
    <xf numFmtId="166" fontId="7" fillId="0" borderId="15" xfId="0" applyNumberFormat="1" applyFont="1" applyBorder="1" applyAlignment="1">
      <alignment horizontal="center" vertical="top"/>
    </xf>
    <xf numFmtId="4" fontId="7" fillId="0" borderId="13" xfId="0" applyNumberFormat="1" applyFont="1" applyBorder="1" applyAlignment="1">
      <alignment horizontal="center" vertical="center"/>
    </xf>
    <xf numFmtId="0" fontId="7" fillId="14" borderId="16" xfId="0" applyFont="1" applyFill="1" applyBorder="1" applyAlignment="1">
      <alignment horizontal="center" vertical="center"/>
    </xf>
    <xf numFmtId="166" fontId="7" fillId="0" borderId="31" xfId="0" applyNumberFormat="1" applyFont="1" applyBorder="1" applyAlignment="1">
      <alignment horizontal="center" vertical="center"/>
    </xf>
    <xf numFmtId="0" fontId="30" fillId="0" borderId="16" xfId="0" applyFont="1" applyBorder="1" applyAlignment="1">
      <alignment horizontal="center" vertical="center"/>
    </xf>
    <xf numFmtId="166" fontId="15" fillId="0" borderId="13" xfId="0" applyNumberFormat="1" applyFont="1" applyBorder="1" applyAlignment="1">
      <alignment horizontal="center" vertical="center"/>
    </xf>
    <xf numFmtId="0" fontId="7" fillId="0" borderId="16" xfId="0" applyFont="1" applyBorder="1" applyAlignment="1">
      <alignment horizontal="center"/>
    </xf>
    <xf numFmtId="0" fontId="7" fillId="0" borderId="16" xfId="0" applyFont="1" applyBorder="1"/>
    <xf numFmtId="0" fontId="7" fillId="0" borderId="19" xfId="0" applyFont="1" applyBorder="1" applyAlignment="1">
      <alignment horizontal="center" vertical="center"/>
    </xf>
    <xf numFmtId="0" fontId="30" fillId="0" borderId="18" xfId="0" applyFont="1" applyBorder="1" applyAlignment="1">
      <alignment horizontal="center" vertical="center"/>
    </xf>
    <xf numFmtId="0" fontId="9" fillId="2" borderId="18" xfId="0" applyFont="1" applyFill="1" applyBorder="1" applyAlignment="1">
      <alignment horizontal="left"/>
    </xf>
    <xf numFmtId="0" fontId="10" fillId="2" borderId="18" xfId="0" applyFont="1" applyFill="1" applyBorder="1" applyAlignment="1">
      <alignment horizontal="center"/>
    </xf>
    <xf numFmtId="0" fontId="9" fillId="6" borderId="13"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vertical="center" wrapText="1"/>
    </xf>
    <xf numFmtId="14" fontId="15" fillId="0" borderId="13" xfId="0" applyNumberFormat="1" applyFont="1" applyBorder="1" applyAlignment="1">
      <alignment horizontal="center" vertical="center" wrapText="1"/>
    </xf>
    <xf numFmtId="3" fontId="15" fillId="0" borderId="13" xfId="0" applyNumberFormat="1" applyFont="1" applyBorder="1" applyAlignment="1">
      <alignment horizontal="center" vertical="center" wrapText="1"/>
    </xf>
    <xf numFmtId="166" fontId="15" fillId="0" borderId="13" xfId="0" applyNumberFormat="1" applyFont="1" applyBorder="1" applyAlignment="1">
      <alignment horizontal="right" vertical="center" wrapText="1"/>
    </xf>
    <xf numFmtId="172" fontId="15" fillId="0" borderId="13" xfId="0" applyNumberFormat="1" applyFont="1" applyBorder="1" applyAlignment="1">
      <alignment horizontal="right" vertical="center" wrapText="1"/>
    </xf>
    <xf numFmtId="172" fontId="15" fillId="0" borderId="19" xfId="0" applyNumberFormat="1" applyFont="1" applyBorder="1" applyAlignment="1">
      <alignment horizontal="right" vertical="center" wrapText="1"/>
    </xf>
    <xf numFmtId="9" fontId="15" fillId="0" borderId="13" xfId="3" applyFont="1" applyFill="1" applyBorder="1" applyAlignment="1">
      <alignment horizontal="center" vertical="center" wrapText="1"/>
    </xf>
    <xf numFmtId="169" fontId="15" fillId="0" borderId="13" xfId="0" applyNumberFormat="1" applyFont="1" applyBorder="1" applyAlignment="1">
      <alignment horizontal="right" vertical="center" wrapText="1"/>
    </xf>
    <xf numFmtId="0" fontId="15" fillId="0" borderId="13" xfId="0" applyFont="1" applyBorder="1" applyAlignment="1">
      <alignment horizontal="right" vertical="center" wrapText="1"/>
    </xf>
    <xf numFmtId="3" fontId="15" fillId="0" borderId="13" xfId="0" applyNumberFormat="1" applyFont="1" applyBorder="1" applyAlignment="1">
      <alignment horizontal="left" vertical="center" wrapText="1"/>
    </xf>
    <xf numFmtId="0" fontId="37" fillId="0" borderId="13" xfId="0" applyFont="1" applyBorder="1" applyAlignment="1">
      <alignment vertical="center" wrapText="1"/>
    </xf>
    <xf numFmtId="0" fontId="15" fillId="0" borderId="15" xfId="0" applyFont="1" applyBorder="1" applyAlignment="1">
      <alignment vertical="center" wrapText="1"/>
    </xf>
    <xf numFmtId="0" fontId="15" fillId="0" borderId="15" xfId="0" applyFont="1" applyBorder="1" applyAlignment="1">
      <alignment horizontal="center" vertical="center" wrapText="1"/>
    </xf>
    <xf numFmtId="169" fontId="15" fillId="0" borderId="15" xfId="0" applyNumberFormat="1" applyFont="1" applyBorder="1" applyAlignment="1">
      <alignment horizontal="right" vertical="center" wrapText="1"/>
    </xf>
    <xf numFmtId="0" fontId="37" fillId="0" borderId="16" xfId="0" applyFont="1" applyBorder="1" applyAlignment="1">
      <alignment vertical="center" wrapText="1"/>
    </xf>
    <xf numFmtId="0" fontId="39" fillId="0" borderId="13" xfId="0" applyFont="1" applyBorder="1" applyAlignment="1">
      <alignment horizontal="center" vertical="center" wrapText="1"/>
    </xf>
    <xf numFmtId="0" fontId="7" fillId="0" borderId="14" xfId="0" applyFont="1" applyBorder="1" applyAlignment="1">
      <alignment vertical="top" wrapText="1"/>
    </xf>
    <xf numFmtId="0" fontId="0" fillId="0" borderId="13" xfId="0" applyBorder="1" applyAlignment="1">
      <alignment horizontal="center" vertical="top"/>
    </xf>
    <xf numFmtId="9" fontId="0" fillId="0" borderId="13" xfId="0" applyNumberFormat="1" applyBorder="1" applyAlignment="1">
      <alignment horizontal="center" vertical="top"/>
    </xf>
    <xf numFmtId="0" fontId="46" fillId="0" borderId="13" xfId="0" applyFont="1" applyBorder="1" applyAlignment="1">
      <alignment horizontal="left" vertical="top"/>
    </xf>
    <xf numFmtId="0" fontId="46" fillId="0" borderId="13" xfId="0" applyFont="1" applyBorder="1" applyAlignment="1">
      <alignment horizontal="left" vertical="top" wrapText="1"/>
    </xf>
    <xf numFmtId="0" fontId="10" fillId="0" borderId="13" xfId="0" applyFont="1" applyBorder="1" applyAlignment="1">
      <alignment horizontal="center" vertical="center"/>
    </xf>
    <xf numFmtId="169" fontId="7" fillId="0" borderId="15" xfId="0" applyNumberFormat="1" applyFont="1" applyBorder="1" applyAlignment="1">
      <alignment horizontal="center" vertical="center"/>
    </xf>
    <xf numFmtId="0" fontId="43" fillId="0" borderId="15" xfId="0" applyFont="1" applyBorder="1" applyAlignment="1">
      <alignment horizontal="left" vertical="center" wrapText="1"/>
    </xf>
    <xf numFmtId="0" fontId="10" fillId="0" borderId="14" xfId="0" applyFont="1" applyBorder="1" applyAlignment="1">
      <alignment vertical="top" wrapText="1"/>
    </xf>
    <xf numFmtId="0" fontId="35" fillId="0" borderId="16" xfId="0" applyFont="1" applyBorder="1" applyAlignment="1">
      <alignment horizontal="center" vertical="center"/>
    </xf>
    <xf numFmtId="0" fontId="28" fillId="0" borderId="16" xfId="0" applyFont="1" applyBorder="1" applyAlignment="1">
      <alignment horizontal="left" wrapText="1"/>
    </xf>
    <xf numFmtId="0" fontId="16" fillId="0" borderId="16" xfId="0" applyFont="1" applyBorder="1" applyAlignment="1">
      <alignment horizontal="center" vertical="center" wrapText="1"/>
    </xf>
    <xf numFmtId="0" fontId="44" fillId="0" borderId="16" xfId="0" applyFont="1" applyBorder="1" applyAlignment="1">
      <alignment horizontal="left" vertical="center" wrapText="1"/>
    </xf>
    <xf numFmtId="0" fontId="45" fillId="0" borderId="16" xfId="0" applyFont="1" applyBorder="1" applyAlignment="1">
      <alignment horizontal="left" vertical="center" wrapText="1"/>
    </xf>
    <xf numFmtId="168" fontId="26" fillId="0" borderId="15" xfId="0" applyNumberFormat="1" applyFont="1" applyBorder="1" applyAlignment="1">
      <alignment horizontal="center" vertical="top"/>
    </xf>
    <xf numFmtId="9" fontId="16" fillId="0" borderId="16" xfId="0" applyNumberFormat="1" applyFont="1" applyBorder="1" applyAlignment="1">
      <alignment horizontal="center" vertical="center" wrapText="1"/>
    </xf>
    <xf numFmtId="0" fontId="25" fillId="0" borderId="16" xfId="0" applyFont="1" applyBorder="1" applyAlignment="1">
      <alignment horizontal="left" wrapText="1"/>
    </xf>
    <xf numFmtId="0" fontId="36" fillId="0" borderId="15" xfId="0" applyFont="1" applyBorder="1" applyAlignment="1">
      <alignment horizontal="center" vertical="top"/>
    </xf>
    <xf numFmtId="0" fontId="26" fillId="0" borderId="15" xfId="0" applyFont="1" applyBorder="1" applyAlignment="1">
      <alignment horizontal="center" vertical="top"/>
    </xf>
    <xf numFmtId="0" fontId="10" fillId="0" borderId="13" xfId="0" applyFont="1" applyBorder="1" applyAlignment="1">
      <alignment horizontal="left" vertical="center" wrapText="1"/>
    </xf>
    <xf numFmtId="0" fontId="7" fillId="0" borderId="13" xfId="0" applyFont="1" applyBorder="1" applyAlignment="1">
      <alignment vertical="center" wrapText="1"/>
    </xf>
    <xf numFmtId="0" fontId="7" fillId="0" borderId="13" xfId="0" applyFont="1" applyBorder="1" applyAlignment="1">
      <alignment vertical="center"/>
    </xf>
    <xf numFmtId="0" fontId="7" fillId="0" borderId="15" xfId="0" applyFont="1" applyBorder="1" applyAlignment="1">
      <alignment vertical="center" wrapText="1"/>
    </xf>
    <xf numFmtId="0" fontId="10" fillId="0" borderId="15" xfId="0" applyFont="1" applyBorder="1" applyAlignment="1">
      <alignment horizontal="center" vertical="center" wrapText="1"/>
    </xf>
    <xf numFmtId="0" fontId="10" fillId="0" borderId="15" xfId="0" applyFont="1" applyBorder="1" applyAlignment="1">
      <alignment horizontal="left" vertical="top" wrapText="1"/>
    </xf>
    <xf numFmtId="169" fontId="10" fillId="0" borderId="15" xfId="0" applyNumberFormat="1" applyFont="1" applyBorder="1" applyAlignment="1">
      <alignment horizontal="center" vertical="center" wrapText="1"/>
    </xf>
    <xf numFmtId="180" fontId="16" fillId="0" borderId="16" xfId="0" applyNumberFormat="1" applyFont="1" applyBorder="1" applyAlignment="1">
      <alignment horizontal="center" vertical="center" wrapText="1"/>
    </xf>
    <xf numFmtId="0" fontId="16" fillId="0" borderId="16" xfId="0" applyFont="1" applyBorder="1" applyAlignment="1">
      <alignment horizontal="left" vertical="center" wrapText="1"/>
    </xf>
    <xf numFmtId="0" fontId="52" fillId="0" borderId="15" xfId="0" applyFont="1" applyBorder="1" applyAlignment="1">
      <alignment horizontal="left" vertical="top" wrapText="1"/>
    </xf>
    <xf numFmtId="0" fontId="52" fillId="15" borderId="16" xfId="0" applyFont="1" applyFill="1" applyBorder="1" applyAlignment="1">
      <alignment horizontal="left" vertical="top" wrapText="1"/>
    </xf>
    <xf numFmtId="0" fontId="10" fillId="0" borderId="15" xfId="0" applyFont="1" applyBorder="1" applyAlignment="1">
      <alignment horizontal="center" vertical="top" wrapText="1"/>
    </xf>
    <xf numFmtId="166" fontId="7" fillId="0" borderId="16" xfId="0" applyNumberFormat="1" applyFont="1" applyBorder="1" applyAlignment="1">
      <alignment horizontal="center" vertical="center" wrapText="1"/>
    </xf>
    <xf numFmtId="0" fontId="10" fillId="0" borderId="15" xfId="0" applyFont="1" applyBorder="1" applyAlignment="1">
      <alignment vertical="top" wrapText="1"/>
    </xf>
    <xf numFmtId="166" fontId="7" fillId="0" borderId="15" xfId="0" applyNumberFormat="1" applyFont="1" applyBorder="1" applyAlignment="1">
      <alignment horizontal="right" vertical="center" wrapText="1"/>
    </xf>
    <xf numFmtId="9" fontId="16" fillId="0" borderId="13" xfId="0" applyNumberFormat="1" applyFont="1" applyBorder="1" applyAlignment="1">
      <alignment horizontal="center" wrapText="1"/>
    </xf>
    <xf numFmtId="0" fontId="16" fillId="0" borderId="13" xfId="0" applyFont="1" applyBorder="1" applyAlignment="1">
      <alignment vertical="center" wrapText="1"/>
    </xf>
    <xf numFmtId="9" fontId="10" fillId="0" borderId="13" xfId="0" applyNumberFormat="1" applyFont="1" applyBorder="1" applyAlignment="1">
      <alignment horizontal="center" vertical="center" wrapText="1"/>
    </xf>
    <xf numFmtId="0" fontId="16" fillId="0" borderId="35" xfId="0" applyFont="1" applyBorder="1" applyAlignment="1">
      <alignment horizontal="right" vertical="center" wrapText="1"/>
    </xf>
    <xf numFmtId="9" fontId="16" fillId="0" borderId="31" xfId="0" applyNumberFormat="1" applyFont="1" applyBorder="1" applyAlignment="1">
      <alignment horizontal="center" vertical="center" wrapText="1"/>
    </xf>
    <xf numFmtId="0" fontId="16" fillId="0" borderId="31"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5" xfId="0" applyFont="1" applyBorder="1" applyAlignment="1">
      <alignment vertical="center" wrapText="1"/>
    </xf>
    <xf numFmtId="0" fontId="10" fillId="0" borderId="35" xfId="0" applyFont="1" applyBorder="1" applyAlignment="1">
      <alignment horizontal="left" vertical="center" wrapText="1"/>
    </xf>
    <xf numFmtId="0" fontId="49" fillId="0" borderId="35" xfId="0" applyFont="1" applyBorder="1" applyAlignment="1">
      <alignment horizontal="left" vertical="center" wrapText="1"/>
    </xf>
    <xf numFmtId="178" fontId="10" fillId="0" borderId="35" xfId="0" applyNumberFormat="1" applyFont="1" applyBorder="1" applyAlignment="1">
      <alignment horizontal="left" vertical="center" wrapText="1"/>
    </xf>
    <xf numFmtId="166" fontId="10" fillId="0" borderId="35" xfId="0" applyNumberFormat="1" applyFont="1" applyBorder="1" applyAlignment="1">
      <alignment vertical="center" wrapText="1"/>
    </xf>
    <xf numFmtId="9" fontId="10" fillId="0" borderId="35" xfId="0" applyNumberFormat="1" applyFont="1" applyBorder="1" applyAlignment="1">
      <alignment horizontal="center" vertical="center" wrapText="1"/>
    </xf>
    <xf numFmtId="184" fontId="10" fillId="0" borderId="13" xfId="0" applyNumberFormat="1" applyFont="1" applyBorder="1" applyAlignment="1">
      <alignment vertical="center" wrapText="1"/>
    </xf>
    <xf numFmtId="9" fontId="10" fillId="0" borderId="13" xfId="0" applyNumberFormat="1" applyFont="1" applyBorder="1" applyAlignment="1">
      <alignment vertical="center" wrapText="1"/>
    </xf>
    <xf numFmtId="0" fontId="10" fillId="0" borderId="15" xfId="0" applyFont="1" applyBorder="1" applyAlignment="1">
      <alignment vertical="center" wrapText="1"/>
    </xf>
    <xf numFmtId="0" fontId="10" fillId="0" borderId="35" xfId="0" applyFont="1" applyBorder="1" applyAlignment="1">
      <alignment vertical="top" wrapText="1"/>
    </xf>
    <xf numFmtId="0" fontId="10" fillId="0" borderId="35" xfId="0" applyFont="1" applyBorder="1" applyAlignment="1">
      <alignment horizontal="left" vertical="top" wrapText="1"/>
    </xf>
    <xf numFmtId="9" fontId="10" fillId="0" borderId="31" xfId="0" applyNumberFormat="1" applyFont="1" applyBorder="1" applyAlignment="1">
      <alignment vertical="center" wrapText="1"/>
    </xf>
    <xf numFmtId="9" fontId="10" fillId="0" borderId="35" xfId="0" applyNumberFormat="1" applyFont="1" applyBorder="1" applyAlignment="1">
      <alignment vertical="center" wrapText="1"/>
    </xf>
    <xf numFmtId="0" fontId="10" fillId="0" borderId="35" xfId="0" applyFont="1" applyBorder="1" applyAlignment="1">
      <alignment wrapText="1"/>
    </xf>
    <xf numFmtId="0" fontId="54" fillId="0" borderId="35" xfId="0" applyFont="1" applyBorder="1" applyAlignment="1">
      <alignment vertical="center" wrapText="1"/>
    </xf>
    <xf numFmtId="0" fontId="53" fillId="0" borderId="35" xfId="0" applyFont="1" applyBorder="1" applyAlignment="1">
      <alignment horizontal="left" vertical="center" wrapText="1"/>
    </xf>
    <xf numFmtId="3" fontId="7" fillId="0" borderId="13" xfId="0" applyNumberFormat="1" applyFont="1" applyBorder="1" applyAlignment="1">
      <alignment horizontal="center" vertical="center" wrapText="1"/>
    </xf>
    <xf numFmtId="0" fontId="16" fillId="0" borderId="13" xfId="0" applyFont="1" applyBorder="1" applyAlignment="1">
      <alignment horizontal="left"/>
    </xf>
    <xf numFmtId="0" fontId="10" fillId="0" borderId="16" xfId="0" applyFont="1" applyBorder="1" applyAlignment="1">
      <alignment horizontal="center" wrapText="1"/>
    </xf>
    <xf numFmtId="9" fontId="16" fillId="0" borderId="16" xfId="0" applyNumberFormat="1" applyFont="1" applyBorder="1" applyAlignment="1">
      <alignment horizontal="right" wrapText="1"/>
    </xf>
    <xf numFmtId="0" fontId="16" fillId="0" borderId="16" xfId="0" applyFont="1" applyBorder="1" applyAlignment="1">
      <alignment horizontal="left" vertical="top" wrapText="1"/>
    </xf>
    <xf numFmtId="0" fontId="16" fillId="0" borderId="16" xfId="0" applyFont="1" applyBorder="1" applyAlignment="1">
      <alignment horizontal="right" wrapText="1"/>
    </xf>
    <xf numFmtId="0" fontId="16" fillId="0" borderId="16" xfId="0" applyFont="1" applyBorder="1" applyAlignment="1">
      <alignment wrapText="1"/>
    </xf>
    <xf numFmtId="0" fontId="16" fillId="0" borderId="18" xfId="0" applyFont="1" applyBorder="1" applyAlignment="1">
      <alignment wrapText="1"/>
    </xf>
    <xf numFmtId="0" fontId="10" fillId="0" borderId="14" xfId="0" applyFont="1" applyBorder="1" applyAlignment="1">
      <alignment vertical="center" wrapText="1"/>
    </xf>
    <xf numFmtId="9" fontId="15" fillId="0" borderId="13" xfId="0" applyNumberFormat="1" applyFont="1" applyBorder="1" applyAlignment="1">
      <alignment horizontal="right" vertical="center"/>
    </xf>
    <xf numFmtId="166" fontId="15" fillId="0" borderId="16" xfId="0" applyNumberFormat="1" applyFont="1" applyBorder="1" applyAlignment="1">
      <alignment horizontal="right" wrapText="1"/>
    </xf>
    <xf numFmtId="0" fontId="7" fillId="0" borderId="14" xfId="0" applyFont="1" applyBorder="1" applyAlignment="1">
      <alignment vertical="center" wrapText="1"/>
    </xf>
    <xf numFmtId="9" fontId="15" fillId="0" borderId="16" xfId="0" applyNumberFormat="1" applyFont="1" applyBorder="1" applyAlignment="1">
      <alignment horizontal="right" wrapText="1"/>
    </xf>
    <xf numFmtId="0" fontId="7" fillId="0" borderId="16" xfId="0" applyFont="1" applyBorder="1" applyAlignment="1">
      <alignment horizontal="right" wrapText="1"/>
    </xf>
    <xf numFmtId="9" fontId="7" fillId="0" borderId="16" xfId="0" applyNumberFormat="1" applyFont="1" applyBorder="1" applyAlignment="1">
      <alignment horizontal="right" wrapText="1"/>
    </xf>
    <xf numFmtId="0" fontId="31" fillId="0" borderId="7" xfId="0" applyFont="1" applyBorder="1" applyAlignment="1">
      <alignment horizontal="center" vertical="center" wrapText="1"/>
    </xf>
    <xf numFmtId="0" fontId="36" fillId="0" borderId="16" xfId="0" applyFont="1" applyBorder="1" applyAlignment="1">
      <alignment horizontal="center"/>
    </xf>
    <xf numFmtId="0" fontId="36" fillId="0" borderId="16" xfId="0" applyFont="1" applyBorder="1" applyAlignment="1">
      <alignment wrapText="1"/>
    </xf>
    <xf numFmtId="0" fontId="26" fillId="0" borderId="16" xfId="0" applyFont="1" applyBorder="1" applyAlignment="1">
      <alignment horizontal="center" wrapText="1"/>
    </xf>
    <xf numFmtId="0" fontId="7" fillId="0" borderId="16" xfId="0" applyFont="1" applyBorder="1" applyAlignment="1">
      <alignment horizontal="left" vertical="top" wrapText="1"/>
    </xf>
    <xf numFmtId="1" fontId="7" fillId="0" borderId="13" xfId="0" applyNumberFormat="1" applyFont="1" applyBorder="1" applyAlignment="1">
      <alignment horizontal="center" vertical="center" wrapText="1"/>
    </xf>
    <xf numFmtId="168" fontId="15" fillId="0" borderId="16" xfId="0" applyNumberFormat="1" applyFont="1" applyBorder="1" applyAlignment="1">
      <alignment horizontal="right" wrapText="1"/>
    </xf>
    <xf numFmtId="9" fontId="7" fillId="0" borderId="13" xfId="0" applyNumberFormat="1" applyFont="1" applyBorder="1" applyAlignment="1">
      <alignment horizontal="center"/>
    </xf>
    <xf numFmtId="0" fontId="7" fillId="0" borderId="13" xfId="0" applyFont="1" applyBorder="1" applyAlignment="1">
      <alignment vertical="top"/>
    </xf>
    <xf numFmtId="9" fontId="10" fillId="0" borderId="13" xfId="0" applyNumberFormat="1" applyFont="1" applyBorder="1" applyAlignment="1">
      <alignment horizontal="center" vertical="center"/>
    </xf>
    <xf numFmtId="0" fontId="16" fillId="0" borderId="35" xfId="0" applyFont="1" applyBorder="1" applyAlignment="1">
      <alignment horizontal="center"/>
    </xf>
    <xf numFmtId="0" fontId="7" fillId="0" borderId="14" xfId="0" applyFont="1" applyBorder="1" applyAlignment="1">
      <alignment vertical="top"/>
    </xf>
    <xf numFmtId="0" fontId="15" fillId="0" borderId="17" xfId="0" applyFont="1" applyBorder="1" applyAlignment="1">
      <alignment horizontal="center"/>
    </xf>
    <xf numFmtId="0" fontId="15" fillId="0" borderId="31" xfId="0" applyFont="1" applyBorder="1" applyAlignment="1">
      <alignment horizontal="center"/>
    </xf>
    <xf numFmtId="0" fontId="15" fillId="0" borderId="16" xfId="0" applyFont="1" applyBorder="1" applyAlignment="1">
      <alignment horizontal="center" vertical="top" wrapText="1"/>
    </xf>
    <xf numFmtId="9" fontId="15" fillId="0" borderId="17" xfId="0" applyNumberFormat="1" applyFont="1" applyBorder="1" applyAlignment="1">
      <alignment horizontal="center"/>
    </xf>
    <xf numFmtId="0" fontId="30" fillId="0" borderId="7" xfId="0" applyFont="1" applyBorder="1" applyAlignment="1">
      <alignment vertical="center" wrapText="1"/>
    </xf>
    <xf numFmtId="0" fontId="10" fillId="0" borderId="14" xfId="0" applyFont="1" applyBorder="1" applyAlignment="1">
      <alignment vertical="top"/>
    </xf>
    <xf numFmtId="166" fontId="10" fillId="0" borderId="12" xfId="0" applyNumberFormat="1" applyFont="1" applyBorder="1" applyAlignment="1">
      <alignment vertical="center" wrapText="1"/>
    </xf>
    <xf numFmtId="172" fontId="10" fillId="0" borderId="12" xfId="0" applyNumberFormat="1" applyFont="1" applyBorder="1" applyAlignment="1">
      <alignment vertical="center" wrapText="1"/>
    </xf>
    <xf numFmtId="1" fontId="57" fillId="0" borderId="12" xfId="0" applyNumberFormat="1" applyFont="1" applyBorder="1" applyAlignment="1">
      <alignment horizontal="left" vertical="center" wrapText="1"/>
    </xf>
    <xf numFmtId="6" fontId="10" fillId="0" borderId="12" xfId="0" applyNumberFormat="1" applyFont="1" applyBorder="1" applyAlignment="1">
      <alignment vertical="center"/>
    </xf>
    <xf numFmtId="0" fontId="38"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7" fillId="0" borderId="34" xfId="0" applyFont="1" applyBorder="1" applyAlignment="1">
      <alignment vertical="top"/>
    </xf>
    <xf numFmtId="0" fontId="7" fillId="0" borderId="34" xfId="0" applyFont="1" applyBorder="1" applyAlignment="1">
      <alignment vertical="top" wrapText="1"/>
    </xf>
    <xf numFmtId="6" fontId="7" fillId="0" borderId="12" xfId="0" applyNumberFormat="1" applyFont="1" applyBorder="1" applyAlignment="1">
      <alignment horizontal="center" vertical="center"/>
    </xf>
    <xf numFmtId="0" fontId="32" fillId="0" borderId="7" xfId="0" applyFont="1" applyBorder="1" applyAlignment="1">
      <alignment vertical="center" wrapText="1"/>
    </xf>
    <xf numFmtId="9" fontId="10" fillId="0" borderId="15" xfId="0" applyNumberFormat="1" applyFont="1" applyBorder="1" applyAlignment="1">
      <alignment horizontal="left" vertical="top" wrapText="1"/>
    </xf>
    <xf numFmtId="166" fontId="10" fillId="0" borderId="15" xfId="0" applyNumberFormat="1" applyFont="1" applyBorder="1" applyAlignment="1">
      <alignment horizontal="left" vertical="top"/>
    </xf>
    <xf numFmtId="0" fontId="10" fillId="0" borderId="15" xfId="0" applyFont="1" applyBorder="1" applyAlignment="1">
      <alignment wrapText="1"/>
    </xf>
    <xf numFmtId="0" fontId="10" fillId="0" borderId="15" xfId="0" applyFont="1" applyBorder="1" applyAlignment="1">
      <alignment horizontal="left" vertical="center"/>
    </xf>
    <xf numFmtId="0" fontId="15" fillId="0" borderId="13" xfId="0" applyFont="1" applyBorder="1" applyAlignment="1">
      <alignment horizontal="center" wrapText="1"/>
    </xf>
    <xf numFmtId="14" fontId="15" fillId="0" borderId="13" xfId="0" applyNumberFormat="1" applyFont="1" applyBorder="1" applyAlignment="1">
      <alignment horizontal="center" wrapText="1"/>
    </xf>
    <xf numFmtId="0" fontId="15" fillId="0" borderId="13" xfId="0" applyFont="1" applyBorder="1" applyAlignment="1">
      <alignment wrapText="1"/>
    </xf>
    <xf numFmtId="166" fontId="7" fillId="0" borderId="13" xfId="0" applyNumberFormat="1" applyFont="1" applyBorder="1" applyAlignment="1">
      <alignment wrapText="1"/>
    </xf>
    <xf numFmtId="172" fontId="7" fillId="0" borderId="13" xfId="0" applyNumberFormat="1" applyFont="1" applyBorder="1" applyAlignment="1">
      <alignment wrapText="1"/>
    </xf>
    <xf numFmtId="9" fontId="10" fillId="21" borderId="13" xfId="0" applyNumberFormat="1" applyFont="1" applyFill="1" applyBorder="1" applyAlignment="1">
      <alignment horizontal="right" wrapText="1"/>
    </xf>
    <xf numFmtId="0" fontId="26" fillId="21" borderId="13" xfId="0" applyFont="1" applyFill="1" applyBorder="1" applyAlignment="1">
      <alignment horizontal="center" wrapText="1"/>
    </xf>
    <xf numFmtId="9" fontId="26" fillId="21" borderId="13" xfId="0" applyNumberFormat="1" applyFont="1" applyFill="1" applyBorder="1" applyAlignment="1">
      <alignment horizontal="center" wrapText="1"/>
    </xf>
    <xf numFmtId="0" fontId="55" fillId="21" borderId="13" xfId="0" applyFont="1" applyFill="1" applyBorder="1" applyAlignment="1">
      <alignment wrapText="1"/>
    </xf>
    <xf numFmtId="0" fontId="26" fillId="21" borderId="13" xfId="0" applyFont="1" applyFill="1" applyBorder="1" applyAlignment="1">
      <alignment wrapText="1"/>
    </xf>
    <xf numFmtId="9" fontId="15" fillId="9" borderId="13" xfId="0" applyNumberFormat="1" applyFont="1" applyFill="1" applyBorder="1" applyAlignment="1">
      <alignment horizontal="center" wrapText="1"/>
    </xf>
    <xf numFmtId="0" fontId="7" fillId="9" borderId="13" xfId="0" applyFont="1" applyFill="1" applyBorder="1" applyAlignment="1">
      <alignment horizontal="center" wrapText="1"/>
    </xf>
    <xf numFmtId="9" fontId="7" fillId="9" borderId="13" xfId="0" applyNumberFormat="1" applyFont="1" applyFill="1" applyBorder="1" applyAlignment="1">
      <alignment horizontal="center" wrapText="1"/>
    </xf>
    <xf numFmtId="0" fontId="7" fillId="9" borderId="13" xfId="0" applyFont="1" applyFill="1" applyBorder="1" applyAlignment="1">
      <alignment horizontal="left" wrapText="1"/>
    </xf>
    <xf numFmtId="0" fontId="7" fillId="9" borderId="13" xfId="0" applyFont="1" applyFill="1" applyBorder="1" applyAlignment="1">
      <alignment wrapText="1"/>
    </xf>
    <xf numFmtId="9" fontId="15" fillId="22" borderId="13" xfId="0" applyNumberFormat="1" applyFont="1" applyFill="1" applyBorder="1" applyAlignment="1">
      <alignment horizontal="right" wrapText="1"/>
    </xf>
    <xf numFmtId="0" fontId="7" fillId="22" borderId="13" xfId="0" applyFont="1" applyFill="1" applyBorder="1" applyAlignment="1">
      <alignment horizontal="center" wrapText="1"/>
    </xf>
    <xf numFmtId="9" fontId="7" fillId="22" borderId="13" xfId="0" applyNumberFormat="1" applyFont="1" applyFill="1" applyBorder="1" applyAlignment="1">
      <alignment horizontal="center" wrapText="1"/>
    </xf>
    <xf numFmtId="9" fontId="15" fillId="23" borderId="13" xfId="0" applyNumberFormat="1" applyFont="1" applyFill="1" applyBorder="1" applyAlignment="1">
      <alignment horizontal="right" wrapText="1"/>
    </xf>
    <xf numFmtId="0" fontId="7" fillId="23" borderId="13" xfId="0" applyFont="1" applyFill="1" applyBorder="1" applyAlignment="1">
      <alignment horizontal="center" wrapText="1"/>
    </xf>
    <xf numFmtId="9" fontId="7" fillId="23" borderId="13" xfId="0" applyNumberFormat="1" applyFont="1" applyFill="1" applyBorder="1" applyAlignment="1">
      <alignment horizontal="center" wrapText="1"/>
    </xf>
    <xf numFmtId="0" fontId="16" fillId="23" borderId="13" xfId="0" applyFont="1" applyFill="1" applyBorder="1" applyAlignment="1">
      <alignment horizontal="left" wrapText="1"/>
    </xf>
    <xf numFmtId="0" fontId="7" fillId="23" borderId="13" xfId="0" applyFont="1" applyFill="1" applyBorder="1" applyAlignment="1">
      <alignment vertical="top" wrapText="1"/>
    </xf>
    <xf numFmtId="0" fontId="15" fillId="23" borderId="13" xfId="0" applyFont="1" applyFill="1" applyBorder="1" applyAlignment="1">
      <alignment wrapText="1"/>
    </xf>
    <xf numFmtId="0" fontId="37" fillId="0" borderId="13" xfId="0" applyFont="1" applyBorder="1" applyAlignment="1">
      <alignment horizontal="center" wrapText="1"/>
    </xf>
    <xf numFmtId="0" fontId="7" fillId="0" borderId="15" xfId="0" applyFont="1" applyBorder="1" applyAlignment="1">
      <alignment horizontal="center" wrapText="1"/>
    </xf>
    <xf numFmtId="166" fontId="15" fillId="0" borderId="15" xfId="0" applyNumberFormat="1" applyFont="1" applyBorder="1" applyAlignment="1">
      <alignment horizontal="center" wrapText="1"/>
    </xf>
    <xf numFmtId="166" fontId="7" fillId="0" borderId="31" xfId="0" applyNumberFormat="1" applyFont="1" applyBorder="1" applyAlignment="1">
      <alignment wrapText="1"/>
    </xf>
    <xf numFmtId="0" fontId="15" fillId="0" borderId="31" xfId="0" applyFont="1" applyBorder="1" applyAlignment="1">
      <alignment horizontal="center" wrapText="1"/>
    </xf>
    <xf numFmtId="172" fontId="7" fillId="0" borderId="31" xfId="0" applyNumberFormat="1" applyFont="1" applyBorder="1" applyAlignment="1">
      <alignment wrapText="1"/>
    </xf>
    <xf numFmtId="9" fontId="15" fillId="21" borderId="13" xfId="0" applyNumberFormat="1" applyFont="1" applyFill="1" applyBorder="1" applyAlignment="1">
      <alignment horizontal="right" wrapText="1"/>
    </xf>
    <xf numFmtId="0" fontId="7" fillId="21" borderId="13" xfId="0" applyFont="1" applyFill="1" applyBorder="1" applyAlignment="1">
      <alignment horizontal="center" wrapText="1"/>
    </xf>
    <xf numFmtId="9" fontId="7" fillId="21" borderId="13" xfId="0" applyNumberFormat="1" applyFont="1" applyFill="1" applyBorder="1" applyAlignment="1">
      <alignment horizontal="center" wrapText="1"/>
    </xf>
    <xf numFmtId="0" fontId="7" fillId="21" borderId="13" xfId="0" applyFont="1" applyFill="1" applyBorder="1" applyAlignment="1">
      <alignment horizontal="left" wrapText="1"/>
    </xf>
    <xf numFmtId="0" fontId="7" fillId="21" borderId="13" xfId="0" applyFont="1" applyFill="1" applyBorder="1" applyAlignment="1">
      <alignment wrapText="1"/>
    </xf>
    <xf numFmtId="166" fontId="15" fillId="9" borderId="15" xfId="0" applyNumberFormat="1" applyFont="1" applyFill="1" applyBorder="1" applyAlignment="1">
      <alignment wrapText="1"/>
    </xf>
    <xf numFmtId="0" fontId="15" fillId="22" borderId="15" xfId="0" applyFont="1" applyFill="1" applyBorder="1" applyAlignment="1">
      <alignment wrapText="1"/>
    </xf>
    <xf numFmtId="0" fontId="7" fillId="22" borderId="13" xfId="0" applyFont="1" applyFill="1" applyBorder="1" applyAlignment="1">
      <alignment wrapText="1"/>
    </xf>
    <xf numFmtId="168" fontId="15" fillId="23" borderId="15" xfId="0" applyNumberFormat="1" applyFont="1" applyFill="1" applyBorder="1" applyAlignment="1">
      <alignment wrapText="1"/>
    </xf>
    <xf numFmtId="0" fontId="53" fillId="0" borderId="16" xfId="0" applyFont="1" applyBorder="1" applyAlignment="1">
      <alignment horizontal="center" wrapText="1"/>
    </xf>
    <xf numFmtId="166" fontId="7" fillId="0" borderId="13" xfId="0" applyNumberFormat="1" applyFont="1" applyBorder="1" applyAlignment="1">
      <alignment horizontal="center" wrapText="1"/>
    </xf>
    <xf numFmtId="172" fontId="7" fillId="0" borderId="13" xfId="0" applyNumberFormat="1" applyFont="1" applyBorder="1" applyAlignment="1">
      <alignment horizontal="center" wrapText="1"/>
    </xf>
    <xf numFmtId="166" fontId="15" fillId="21" borderId="15" xfId="0" applyNumberFormat="1" applyFont="1" applyFill="1" applyBorder="1" applyAlignment="1">
      <alignment wrapText="1"/>
    </xf>
    <xf numFmtId="0" fontId="10" fillId="9" borderId="13" xfId="0" applyFont="1" applyFill="1" applyBorder="1" applyAlignment="1">
      <alignment horizontal="center" wrapText="1"/>
    </xf>
    <xf numFmtId="0" fontId="26" fillId="9" borderId="13" xfId="0" applyFont="1" applyFill="1" applyBorder="1" applyAlignment="1">
      <alignment horizontal="center" wrapText="1"/>
    </xf>
    <xf numFmtId="0" fontId="26" fillId="9" borderId="13" xfId="0" applyFont="1" applyFill="1" applyBorder="1" applyAlignment="1">
      <alignment wrapText="1"/>
    </xf>
    <xf numFmtId="0" fontId="26" fillId="22" borderId="16" xfId="0" applyFont="1" applyFill="1" applyBorder="1" applyAlignment="1">
      <alignment horizontal="center" wrapText="1"/>
    </xf>
    <xf numFmtId="0" fontId="15" fillId="23" borderId="15" xfId="0" applyFont="1" applyFill="1" applyBorder="1" applyAlignment="1">
      <alignment wrapText="1"/>
    </xf>
    <xf numFmtId="0" fontId="7" fillId="0" borderId="31" xfId="0" applyFont="1" applyBorder="1" applyAlignment="1">
      <alignment wrapText="1"/>
    </xf>
    <xf numFmtId="0" fontId="15" fillId="0" borderId="31" xfId="0" applyFont="1" applyBorder="1" applyAlignment="1">
      <alignment wrapText="1"/>
    </xf>
    <xf numFmtId="166" fontId="15" fillId="21" borderId="15" xfId="0" applyNumberFormat="1" applyFont="1" applyFill="1" applyBorder="1" applyAlignment="1">
      <alignment horizontal="right" wrapText="1"/>
    </xf>
    <xf numFmtId="0" fontId="7" fillId="23" borderId="15" xfId="0" applyFont="1" applyFill="1" applyBorder="1" applyAlignment="1">
      <alignment wrapText="1"/>
    </xf>
    <xf numFmtId="0" fontId="34" fillId="0" borderId="18" xfId="0" applyFont="1" applyBorder="1" applyAlignment="1">
      <alignment horizontal="center" wrapText="1"/>
    </xf>
    <xf numFmtId="166" fontId="15" fillId="9" borderId="15" xfId="0" applyNumberFormat="1" applyFont="1" applyFill="1" applyBorder="1" applyAlignment="1">
      <alignment horizontal="right" wrapText="1"/>
    </xf>
    <xf numFmtId="180" fontId="15" fillId="22" borderId="15" xfId="0" applyNumberFormat="1" applyFont="1" applyFill="1" applyBorder="1" applyAlignment="1">
      <alignment wrapText="1"/>
    </xf>
    <xf numFmtId="0" fontId="15" fillId="0" borderId="19" xfId="0" applyFont="1" applyBorder="1" applyAlignment="1">
      <alignment horizontal="center" wrapText="1"/>
    </xf>
    <xf numFmtId="166" fontId="15" fillId="21" borderId="13" xfId="0" applyNumberFormat="1" applyFont="1" applyFill="1" applyBorder="1" applyAlignment="1">
      <alignment horizontal="right" wrapText="1"/>
    </xf>
    <xf numFmtId="0" fontId="7" fillId="22" borderId="15" xfId="0" applyFont="1" applyFill="1" applyBorder="1" applyAlignment="1">
      <alignment wrapText="1"/>
    </xf>
    <xf numFmtId="0" fontId="53" fillId="0" borderId="18" xfId="0" applyFont="1" applyBorder="1" applyAlignment="1">
      <alignment horizontal="center" wrapText="1"/>
    </xf>
    <xf numFmtId="0" fontId="15" fillId="0" borderId="19" xfId="0" applyFont="1" applyBorder="1" applyAlignment="1">
      <alignment horizontal="left" wrapText="1"/>
    </xf>
    <xf numFmtId="0" fontId="15" fillId="0" borderId="15" xfId="0" applyFont="1" applyBorder="1" applyAlignment="1">
      <alignment horizontal="center" wrapText="1"/>
    </xf>
    <xf numFmtId="0" fontId="7" fillId="22" borderId="13" xfId="0" applyFont="1" applyFill="1" applyBorder="1" applyAlignment="1">
      <alignment horizontal="left" wrapText="1"/>
    </xf>
    <xf numFmtId="0" fontId="15" fillId="0" borderId="15" xfId="0" applyFont="1" applyBorder="1" applyAlignment="1">
      <alignment horizontal="left" vertical="center"/>
    </xf>
    <xf numFmtId="0" fontId="7" fillId="15" borderId="7" xfId="0" applyFont="1" applyFill="1" applyBorder="1" applyAlignment="1">
      <alignment horizontal="left" vertical="center"/>
    </xf>
    <xf numFmtId="0" fontId="7" fillId="15" borderId="13" xfId="0" applyFont="1" applyFill="1" applyBorder="1" applyAlignment="1">
      <alignment horizontal="left" vertical="center"/>
    </xf>
    <xf numFmtId="0" fontId="7" fillId="0" borderId="12" xfId="0" applyFont="1" applyBorder="1" applyAlignment="1">
      <alignment horizontal="left" vertical="center"/>
    </xf>
    <xf numFmtId="9" fontId="10" fillId="29" borderId="7" xfId="0" applyNumberFormat="1" applyFont="1" applyFill="1" applyBorder="1" applyAlignment="1">
      <alignment horizontal="center" vertical="center" wrapText="1"/>
    </xf>
    <xf numFmtId="3" fontId="7" fillId="30" borderId="7" xfId="0" applyNumberFormat="1" applyFont="1" applyFill="1" applyBorder="1" applyAlignment="1">
      <alignment horizontal="center" vertical="center" wrapText="1"/>
    </xf>
    <xf numFmtId="166" fontId="7" fillId="30" borderId="7" xfId="0" applyNumberFormat="1" applyFont="1" applyFill="1" applyBorder="1" applyAlignment="1">
      <alignment horizontal="center" vertical="center" wrapText="1"/>
    </xf>
    <xf numFmtId="10" fontId="7" fillId="30" borderId="7" xfId="0" applyNumberFormat="1" applyFont="1" applyFill="1" applyBorder="1" applyAlignment="1">
      <alignment horizontal="center" vertical="center" wrapText="1"/>
    </xf>
    <xf numFmtId="10" fontId="7" fillId="30" borderId="13" xfId="0" applyNumberFormat="1" applyFont="1" applyFill="1" applyBorder="1" applyAlignment="1">
      <alignment horizontal="center" vertical="center" wrapText="1"/>
    </xf>
    <xf numFmtId="0" fontId="9" fillId="5" borderId="14" xfId="0" applyFont="1" applyFill="1" applyBorder="1" applyAlignment="1">
      <alignment horizontal="center" vertical="center"/>
    </xf>
    <xf numFmtId="166" fontId="16" fillId="0" borderId="7" xfId="0" applyNumberFormat="1" applyFont="1" applyBorder="1" applyAlignment="1">
      <alignment horizontal="right" vertical="top"/>
    </xf>
    <xf numFmtId="166" fontId="10" fillId="0" borderId="12" xfId="0" applyNumberFormat="1" applyFont="1" applyBorder="1" applyAlignment="1">
      <alignment horizontal="right"/>
    </xf>
    <xf numFmtId="9" fontId="10" fillId="0" borderId="17" xfId="0" applyNumberFormat="1" applyFont="1" applyBorder="1" applyAlignment="1">
      <alignment horizontal="right"/>
    </xf>
    <xf numFmtId="0" fontId="9" fillId="0" borderId="16" xfId="0" applyFont="1" applyBorder="1" applyAlignment="1">
      <alignment horizontal="left"/>
    </xf>
    <xf numFmtId="0" fontId="16" fillId="0" borderId="32" xfId="0" applyFont="1" applyBorder="1" applyAlignment="1">
      <alignment horizontal="center"/>
    </xf>
    <xf numFmtId="9" fontId="16" fillId="0" borderId="19" xfId="0" applyNumberFormat="1" applyFont="1" applyBorder="1" applyAlignment="1">
      <alignment horizontal="center"/>
    </xf>
    <xf numFmtId="0" fontId="16" fillId="0" borderId="10" xfId="0" applyFont="1" applyBorder="1" applyAlignment="1">
      <alignment horizontal="center"/>
    </xf>
    <xf numFmtId="0" fontId="9" fillId="10" borderId="7"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7" xfId="0" applyFont="1" applyFill="1" applyBorder="1" applyAlignment="1">
      <alignment horizontal="center" vertical="center"/>
    </xf>
    <xf numFmtId="0" fontId="42" fillId="3" borderId="7" xfId="0" applyFont="1" applyFill="1" applyBorder="1" applyAlignment="1">
      <alignment horizontal="center" vertical="center" wrapText="1"/>
    </xf>
    <xf numFmtId="0" fontId="9" fillId="5" borderId="7" xfId="0" applyFont="1" applyFill="1" applyBorder="1" applyAlignment="1">
      <alignment horizontal="center" vertical="center" wrapText="1"/>
    </xf>
    <xf numFmtId="172" fontId="9" fillId="5" borderId="13" xfId="0" applyNumberFormat="1" applyFont="1" applyFill="1" applyBorder="1" applyAlignment="1">
      <alignment horizontal="center" vertical="center"/>
    </xf>
    <xf numFmtId="0" fontId="9" fillId="5" borderId="14" xfId="0" applyFont="1" applyFill="1" applyBorder="1" applyAlignment="1">
      <alignment horizontal="center"/>
    </xf>
    <xf numFmtId="0" fontId="9" fillId="5" borderId="13" xfId="0" applyFont="1" applyFill="1" applyBorder="1" applyAlignment="1">
      <alignment horizontal="center"/>
    </xf>
    <xf numFmtId="166" fontId="9" fillId="6" borderId="12" xfId="0" applyNumberFormat="1" applyFont="1" applyFill="1" applyBorder="1" applyAlignment="1">
      <alignment horizontal="center" vertical="center" wrapText="1"/>
    </xf>
    <xf numFmtId="9" fontId="9" fillId="11" borderId="12" xfId="0" applyNumberFormat="1" applyFont="1" applyFill="1" applyBorder="1" applyAlignment="1">
      <alignment horizontal="center" vertical="center" wrapText="1"/>
    </xf>
    <xf numFmtId="0" fontId="9" fillId="6" borderId="34" xfId="0" applyFont="1" applyFill="1" applyBorder="1" applyAlignment="1">
      <alignment horizontal="center" vertical="center" wrapText="1"/>
    </xf>
    <xf numFmtId="0" fontId="42" fillId="12" borderId="7" xfId="0" applyFont="1" applyFill="1" applyBorder="1" applyAlignment="1">
      <alignment horizontal="center" vertical="center" wrapText="1"/>
    </xf>
    <xf numFmtId="3" fontId="10" fillId="0" borderId="7" xfId="0" applyNumberFormat="1" applyFont="1" applyBorder="1" applyAlignment="1">
      <alignment horizontal="center" vertical="center" wrapText="1"/>
    </xf>
    <xf numFmtId="0" fontId="10" fillId="30" borderId="7" xfId="0" applyFont="1" applyFill="1" applyBorder="1" applyAlignment="1">
      <alignment horizontal="left" vertical="center" wrapText="1"/>
    </xf>
    <xf numFmtId="3" fontId="10" fillId="30" borderId="7" xfId="0" applyNumberFormat="1" applyFont="1" applyFill="1" applyBorder="1" applyAlignment="1">
      <alignment horizontal="center" vertical="center" wrapText="1"/>
    </xf>
    <xf numFmtId="0" fontId="10" fillId="29" borderId="7" xfId="0" applyFont="1" applyFill="1" applyBorder="1" applyAlignment="1">
      <alignment horizontal="left" vertical="center" wrapText="1"/>
    </xf>
    <xf numFmtId="14" fontId="10" fillId="29" borderId="7" xfId="0" applyNumberFormat="1" applyFont="1" applyFill="1" applyBorder="1" applyAlignment="1">
      <alignment horizontal="left" vertical="center" wrapText="1"/>
    </xf>
    <xf numFmtId="3" fontId="10" fillId="29" borderId="7" xfId="0" applyNumberFormat="1" applyFont="1" applyFill="1" applyBorder="1" applyAlignment="1">
      <alignment horizontal="center" vertical="center" wrapText="1"/>
    </xf>
    <xf numFmtId="14" fontId="10" fillId="2" borderId="7" xfId="0" applyNumberFormat="1" applyFont="1" applyFill="1" applyBorder="1" applyAlignment="1">
      <alignment horizontal="left" vertical="center" wrapText="1"/>
    </xf>
    <xf numFmtId="14" fontId="10" fillId="17" borderId="7" xfId="0" applyNumberFormat="1" applyFont="1" applyFill="1" applyBorder="1" applyAlignment="1">
      <alignment horizontal="left" vertical="center" wrapText="1"/>
    </xf>
    <xf numFmtId="0" fontId="10" fillId="21" borderId="7" xfId="0" applyFont="1" applyFill="1" applyBorder="1" applyAlignment="1">
      <alignment horizontal="center" wrapText="1"/>
    </xf>
    <xf numFmtId="0" fontId="10" fillId="21" borderId="7" xfId="0" applyFont="1" applyFill="1" applyBorder="1" applyAlignment="1">
      <alignment horizontal="center" vertical="top" wrapText="1"/>
    </xf>
    <xf numFmtId="0" fontId="10" fillId="21" borderId="7" xfId="0" applyFont="1" applyFill="1" applyBorder="1" applyAlignment="1">
      <alignment horizontal="center" vertical="center" wrapText="1"/>
    </xf>
    <xf numFmtId="0" fontId="10" fillId="21" borderId="7" xfId="0" applyFont="1" applyFill="1" applyBorder="1" applyAlignment="1">
      <alignment horizontal="left" vertical="center" wrapText="1"/>
    </xf>
    <xf numFmtId="14" fontId="10" fillId="21" borderId="7" xfId="0" applyNumberFormat="1" applyFont="1" applyFill="1" applyBorder="1" applyAlignment="1">
      <alignment horizontal="left" vertical="center" wrapText="1"/>
    </xf>
    <xf numFmtId="192" fontId="10" fillId="0" borderId="7" xfId="2" applyNumberFormat="1" applyFont="1" applyBorder="1" applyAlignment="1">
      <alignment horizontal="center" vertical="center" wrapText="1"/>
    </xf>
    <xf numFmtId="172" fontId="16" fillId="0" borderId="19" xfId="0" applyNumberFormat="1" applyFont="1" applyBorder="1" applyAlignment="1">
      <alignment horizontal="right" vertical="center" wrapText="1"/>
    </xf>
    <xf numFmtId="10" fontId="10" fillId="30" borderId="7" xfId="0" applyNumberFormat="1" applyFont="1" applyFill="1" applyBorder="1" applyAlignment="1">
      <alignment horizontal="center" vertical="center" wrapText="1"/>
    </xf>
    <xf numFmtId="192" fontId="10" fillId="30" borderId="7" xfId="2" applyNumberFormat="1" applyFont="1" applyFill="1" applyBorder="1" applyAlignment="1">
      <alignment horizontal="center" vertical="center" wrapText="1"/>
    </xf>
    <xf numFmtId="172" fontId="16" fillId="30" borderId="19" xfId="0" applyNumberFormat="1" applyFont="1" applyFill="1" applyBorder="1" applyAlignment="1">
      <alignment horizontal="right" vertical="center" wrapText="1"/>
    </xf>
    <xf numFmtId="192" fontId="10" fillId="29" borderId="7" xfId="2" applyNumberFormat="1" applyFont="1" applyFill="1" applyBorder="1" applyAlignment="1">
      <alignment horizontal="center" vertical="center" wrapText="1"/>
    </xf>
    <xf numFmtId="172" fontId="16" fillId="29" borderId="19" xfId="0" applyNumberFormat="1" applyFont="1" applyFill="1" applyBorder="1" applyAlignment="1">
      <alignment horizontal="right" vertical="center" wrapText="1"/>
    </xf>
    <xf numFmtId="0" fontId="10" fillId="29" borderId="7" xfId="0" applyFont="1" applyFill="1" applyBorder="1" applyAlignment="1">
      <alignment vertical="center" wrapText="1"/>
    </xf>
    <xf numFmtId="0" fontId="10" fillId="29" borderId="7" xfId="0" applyFont="1" applyFill="1" applyBorder="1" applyAlignment="1">
      <alignment horizontal="center" vertical="center" wrapText="1"/>
    </xf>
    <xf numFmtId="0" fontId="27" fillId="0" borderId="37" xfId="0" applyFont="1" applyBorder="1" applyAlignment="1">
      <alignment horizontal="center" vertical="center" wrapText="1"/>
    </xf>
    <xf numFmtId="0" fontId="10" fillId="0" borderId="37" xfId="0" applyFont="1" applyBorder="1"/>
    <xf numFmtId="0" fontId="10" fillId="0" borderId="37" xfId="0" applyFont="1" applyBorder="1" applyAlignment="1">
      <alignment horizontal="center" vertical="center" wrapText="1"/>
    </xf>
    <xf numFmtId="0" fontId="9" fillId="6" borderId="7" xfId="0" applyFont="1" applyFill="1" applyBorder="1" applyAlignment="1">
      <alignment horizontal="center" vertical="center"/>
    </xf>
    <xf numFmtId="166" fontId="10" fillId="0" borderId="35" xfId="0" applyNumberFormat="1" applyFont="1" applyBorder="1" applyAlignment="1">
      <alignment horizontal="center" vertical="center"/>
    </xf>
    <xf numFmtId="0" fontId="9" fillId="5" borderId="12" xfId="0" applyFont="1" applyFill="1" applyBorder="1" applyAlignment="1">
      <alignment horizontal="left" vertical="top"/>
    </xf>
    <xf numFmtId="0" fontId="9" fillId="5" borderId="13" xfId="0" applyFont="1" applyFill="1" applyBorder="1" applyAlignment="1">
      <alignment horizontal="center" vertical="center"/>
    </xf>
    <xf numFmtId="0" fontId="14" fillId="3" borderId="34" xfId="0" applyFont="1" applyFill="1" applyBorder="1" applyAlignment="1">
      <alignment horizontal="left" vertical="top"/>
    </xf>
    <xf numFmtId="0" fontId="0" fillId="0" borderId="10" xfId="0" applyBorder="1"/>
    <xf numFmtId="9" fontId="8" fillId="11" borderId="12" xfId="0" applyNumberFormat="1"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12" borderId="7" xfId="0" applyFont="1" applyFill="1" applyBorder="1" applyAlignment="1">
      <alignment horizontal="center" vertical="center" wrapText="1"/>
    </xf>
    <xf numFmtId="166" fontId="8" fillId="6" borderId="12" xfId="0" applyNumberFormat="1" applyFont="1" applyFill="1" applyBorder="1" applyAlignment="1">
      <alignment horizontal="left" vertical="center" wrapText="1"/>
    </xf>
    <xf numFmtId="166" fontId="9" fillId="6" borderId="12" xfId="0" applyNumberFormat="1" applyFont="1" applyFill="1" applyBorder="1" applyAlignment="1">
      <alignment horizontal="left" vertical="center" wrapText="1"/>
    </xf>
    <xf numFmtId="9" fontId="8" fillId="11" borderId="7" xfId="0" applyNumberFormat="1" applyFont="1" applyFill="1" applyBorder="1" applyAlignment="1">
      <alignment horizontal="left" vertical="top" wrapText="1"/>
    </xf>
    <xf numFmtId="0" fontId="8" fillId="6" borderId="7" xfId="0" applyFont="1" applyFill="1" applyBorder="1" applyAlignment="1">
      <alignment horizontal="left" vertical="top" wrapText="1"/>
    </xf>
    <xf numFmtId="0" fontId="10" fillId="29" borderId="0" xfId="0" applyFont="1" applyFill="1"/>
    <xf numFmtId="0" fontId="10" fillId="29" borderId="37" xfId="0" applyFont="1" applyFill="1" applyBorder="1"/>
    <xf numFmtId="3" fontId="10" fillId="0" borderId="16" xfId="0" applyNumberFormat="1" applyFont="1" applyBorder="1" applyAlignment="1">
      <alignment horizontal="right"/>
    </xf>
    <xf numFmtId="0" fontId="10" fillId="29" borderId="7" xfId="0" applyFont="1" applyFill="1" applyBorder="1"/>
    <xf numFmtId="0" fontId="10" fillId="29" borderId="7" xfId="0" applyFont="1" applyFill="1" applyBorder="1" applyAlignment="1">
      <alignment vertical="top" wrapText="1"/>
    </xf>
    <xf numFmtId="3" fontId="7" fillId="29" borderId="7" xfId="0" applyNumberFormat="1" applyFont="1" applyFill="1" applyBorder="1" applyAlignment="1">
      <alignment horizontal="center" vertical="center" wrapText="1"/>
    </xf>
    <xf numFmtId="166" fontId="7" fillId="29" borderId="7" xfId="0" applyNumberFormat="1" applyFont="1" applyFill="1" applyBorder="1" applyAlignment="1">
      <alignment horizontal="center" vertical="center" wrapText="1"/>
    </xf>
    <xf numFmtId="9" fontId="7" fillId="29" borderId="7" xfId="0" applyNumberFormat="1" applyFont="1" applyFill="1" applyBorder="1" applyAlignment="1">
      <alignment horizontal="center" vertical="center" wrapText="1"/>
    </xf>
    <xf numFmtId="9" fontId="7" fillId="29" borderId="13" xfId="0" applyNumberFormat="1" applyFont="1" applyFill="1" applyBorder="1" applyAlignment="1">
      <alignment horizontal="center" vertical="center" wrapText="1"/>
    </xf>
    <xf numFmtId="3" fontId="7" fillId="29" borderId="13" xfId="0" applyNumberFormat="1" applyFont="1" applyFill="1" applyBorder="1" applyAlignment="1">
      <alignment horizontal="center" vertical="center" wrapText="1"/>
    </xf>
    <xf numFmtId="193" fontId="7" fillId="0" borderId="7" xfId="0" applyNumberFormat="1" applyFont="1" applyBorder="1" applyAlignment="1">
      <alignment horizontal="center" vertical="center" wrapText="1"/>
    </xf>
    <xf numFmtId="0" fontId="35" fillId="29" borderId="37" xfId="0" applyFont="1" applyFill="1" applyBorder="1" applyAlignment="1">
      <alignment horizontal="center" vertical="center"/>
    </xf>
    <xf numFmtId="0" fontId="10" fillId="29" borderId="0" xfId="0" applyFont="1" applyFill="1" applyAlignment="1">
      <alignment horizontal="center" vertical="center"/>
    </xf>
    <xf numFmtId="0" fontId="10" fillId="29" borderId="37" xfId="0" applyFont="1" applyFill="1" applyBorder="1" applyAlignment="1">
      <alignment horizontal="center" vertical="center"/>
    </xf>
    <xf numFmtId="0" fontId="10" fillId="29" borderId="10" xfId="0" applyFont="1" applyFill="1" applyBorder="1" applyAlignment="1">
      <alignment horizontal="center" vertical="center"/>
    </xf>
    <xf numFmtId="0" fontId="16" fillId="0" borderId="33" xfId="0" applyFont="1" applyBorder="1" applyAlignment="1">
      <alignment vertical="top"/>
    </xf>
    <xf numFmtId="0" fontId="16" fillId="0" borderId="32" xfId="0" applyFont="1" applyBorder="1" applyAlignment="1">
      <alignment vertical="top"/>
    </xf>
    <xf numFmtId="0" fontId="16" fillId="0" borderId="18" xfId="0" applyFont="1" applyBorder="1" applyAlignment="1">
      <alignment vertical="top"/>
    </xf>
    <xf numFmtId="169" fontId="10" fillId="0" borderId="16" xfId="0" applyNumberFormat="1" applyFont="1" applyBorder="1" applyAlignment="1">
      <alignment horizontal="right"/>
    </xf>
    <xf numFmtId="3" fontId="16" fillId="0" borderId="16" xfId="0" applyNumberFormat="1" applyFont="1" applyBorder="1" applyAlignment="1">
      <alignment horizontal="right"/>
    </xf>
    <xf numFmtId="3" fontId="16" fillId="0" borderId="16" xfId="0" applyNumberFormat="1" applyFont="1" applyBorder="1" applyAlignment="1">
      <alignment horizontal="right" vertical="top"/>
    </xf>
    <xf numFmtId="169" fontId="16" fillId="0" borderId="16" xfId="0" applyNumberFormat="1" applyFont="1" applyBorder="1" applyAlignment="1">
      <alignment horizontal="right" vertical="top"/>
    </xf>
    <xf numFmtId="0" fontId="16" fillId="0" borderId="13" xfId="0" applyFont="1" applyBorder="1" applyAlignment="1">
      <alignment horizontal="right" vertical="top"/>
    </xf>
    <xf numFmtId="0" fontId="16" fillId="0" borderId="13" xfId="0" applyFont="1" applyBorder="1" applyAlignment="1">
      <alignment horizontal="right"/>
    </xf>
    <xf numFmtId="169" fontId="16" fillId="0" borderId="13" xfId="0" applyNumberFormat="1" applyFont="1" applyBorder="1" applyAlignment="1">
      <alignment horizontal="right" vertical="top"/>
    </xf>
    <xf numFmtId="169" fontId="10" fillId="0" borderId="17" xfId="0" applyNumberFormat="1" applyFont="1" applyBorder="1" applyAlignment="1">
      <alignment horizontal="right"/>
    </xf>
    <xf numFmtId="169" fontId="10" fillId="0" borderId="13" xfId="0" applyNumberFormat="1" applyFont="1" applyBorder="1" applyAlignment="1">
      <alignment horizontal="right"/>
    </xf>
    <xf numFmtId="169" fontId="10" fillId="0" borderId="13" xfId="0" applyNumberFormat="1" applyFont="1" applyBorder="1" applyAlignment="1">
      <alignment horizontal="right" vertical="top"/>
    </xf>
    <xf numFmtId="166" fontId="7" fillId="0" borderId="12" xfId="0" applyNumberFormat="1" applyFont="1" applyBorder="1" applyAlignment="1">
      <alignment horizontal="center" vertical="center"/>
    </xf>
    <xf numFmtId="166" fontId="7" fillId="0" borderId="36" xfId="0" applyNumberFormat="1" applyFont="1" applyBorder="1" applyAlignment="1">
      <alignment horizontal="center" vertical="center"/>
    </xf>
    <xf numFmtId="4" fontId="15" fillId="0" borderId="35" xfId="0" applyNumberFormat="1" applyFont="1" applyBorder="1" applyAlignment="1">
      <alignment horizontal="right" vertical="center"/>
    </xf>
    <xf numFmtId="9" fontId="16" fillId="0" borderId="17" xfId="0" applyNumberFormat="1" applyFont="1" applyBorder="1" applyAlignment="1">
      <alignment horizontal="center" vertical="center"/>
    </xf>
    <xf numFmtId="0" fontId="15" fillId="0" borderId="31" xfId="0" applyFont="1" applyBorder="1" applyAlignment="1">
      <alignment horizontal="center" vertical="center"/>
    </xf>
    <xf numFmtId="0" fontId="23" fillId="0" borderId="31" xfId="0" applyFont="1" applyBorder="1" applyAlignment="1">
      <alignment horizontal="left" vertical="center"/>
    </xf>
    <xf numFmtId="0" fontId="23" fillId="0" borderId="31" xfId="0" applyFont="1" applyBorder="1" applyAlignment="1">
      <alignment horizontal="center" vertical="center"/>
    </xf>
    <xf numFmtId="168" fontId="24" fillId="0" borderId="12" xfId="0" applyNumberFormat="1" applyFont="1" applyBorder="1" applyAlignment="1">
      <alignment horizontal="center" vertical="center"/>
    </xf>
    <xf numFmtId="0" fontId="24" fillId="0" borderId="12" xfId="0" applyFont="1" applyBorder="1" applyAlignment="1">
      <alignment horizontal="center" vertical="center"/>
    </xf>
    <xf numFmtId="0" fontId="28" fillId="0" borderId="12" xfId="0" applyFont="1" applyBorder="1" applyAlignment="1">
      <alignment horizontal="left"/>
    </xf>
    <xf numFmtId="0" fontId="15" fillId="0" borderId="12" xfId="0" applyFont="1" applyBorder="1" applyAlignment="1">
      <alignment horizontal="left" vertical="top"/>
    </xf>
    <xf numFmtId="0" fontId="7" fillId="0" borderId="15" xfId="0" applyFont="1" applyBorder="1" applyAlignment="1">
      <alignment horizontal="left" vertical="center"/>
    </xf>
    <xf numFmtId="0" fontId="7" fillId="14" borderId="15" xfId="0" applyFont="1" applyFill="1" applyBorder="1" applyAlignment="1">
      <alignment horizontal="left" vertical="top"/>
    </xf>
    <xf numFmtId="0" fontId="30" fillId="0" borderId="15" xfId="0" applyFont="1" applyBorder="1" applyAlignment="1">
      <alignment horizontal="left" vertical="top"/>
    </xf>
    <xf numFmtId="14" fontId="7" fillId="0" borderId="15" xfId="0" applyNumberFormat="1" applyFont="1" applyBorder="1" applyAlignment="1">
      <alignment horizontal="left" vertical="top"/>
    </xf>
    <xf numFmtId="171" fontId="7" fillId="0" borderId="15" xfId="0" applyNumberFormat="1" applyFont="1" applyBorder="1" applyAlignment="1">
      <alignment horizontal="right" vertical="center"/>
    </xf>
    <xf numFmtId="0" fontId="7" fillId="0" borderId="19" xfId="0" applyFont="1" applyBorder="1" applyAlignment="1">
      <alignment horizontal="left" vertical="top"/>
    </xf>
    <xf numFmtId="0" fontId="7" fillId="16" borderId="15" xfId="0" applyFont="1" applyFill="1" applyBorder="1" applyAlignment="1">
      <alignment horizontal="left" vertical="top"/>
    </xf>
    <xf numFmtId="4" fontId="10" fillId="29" borderId="37" xfId="0" applyNumberFormat="1" applyFont="1" applyFill="1" applyBorder="1" applyAlignment="1">
      <alignment horizontal="center" vertical="center"/>
    </xf>
    <xf numFmtId="166" fontId="10" fillId="29" borderId="37" xfId="0" applyNumberFormat="1" applyFont="1" applyFill="1" applyBorder="1" applyAlignment="1">
      <alignment horizontal="center" vertical="center"/>
    </xf>
    <xf numFmtId="9" fontId="10" fillId="29" borderId="37" xfId="0" applyNumberFormat="1" applyFont="1" applyFill="1" applyBorder="1" applyAlignment="1">
      <alignment horizontal="center" vertical="center"/>
    </xf>
    <xf numFmtId="10" fontId="10" fillId="29" borderId="37" xfId="0" applyNumberFormat="1" applyFont="1" applyFill="1" applyBorder="1" applyAlignment="1">
      <alignment horizontal="center" vertical="center"/>
    </xf>
    <xf numFmtId="192" fontId="10" fillId="29" borderId="37" xfId="2" applyNumberFormat="1" applyFont="1" applyFill="1" applyBorder="1" applyAlignment="1">
      <alignment horizontal="center" vertical="center"/>
    </xf>
    <xf numFmtId="9" fontId="16" fillId="29" borderId="37" xfId="0" applyNumberFormat="1" applyFont="1" applyFill="1" applyBorder="1" applyAlignment="1">
      <alignment horizontal="center" vertical="center"/>
    </xf>
    <xf numFmtId="0" fontId="16" fillId="29" borderId="37" xfId="0" applyFont="1" applyFill="1" applyBorder="1" applyAlignment="1">
      <alignment horizontal="center" vertical="center"/>
    </xf>
    <xf numFmtId="0" fontId="10" fillId="29" borderId="37" xfId="0" applyFont="1" applyFill="1" applyBorder="1" applyAlignment="1">
      <alignment horizontal="left" vertical="top"/>
    </xf>
    <xf numFmtId="4" fontId="10" fillId="29" borderId="37" xfId="0" applyNumberFormat="1" applyFont="1" applyFill="1" applyBorder="1" applyAlignment="1">
      <alignment horizontal="left" vertical="top"/>
    </xf>
    <xf numFmtId="3" fontId="10" fillId="29" borderId="37" xfId="0" applyNumberFormat="1" applyFont="1" applyFill="1" applyBorder="1" applyAlignment="1">
      <alignment horizontal="center" vertical="center"/>
    </xf>
    <xf numFmtId="2" fontId="10" fillId="29" borderId="37" xfId="0" applyNumberFormat="1" applyFont="1" applyFill="1" applyBorder="1" applyAlignment="1">
      <alignment horizontal="center" vertical="center"/>
    </xf>
    <xf numFmtId="166" fontId="10" fillId="29" borderId="37" xfId="0" applyNumberFormat="1" applyFont="1" applyFill="1" applyBorder="1" applyAlignment="1">
      <alignment vertical="center"/>
    </xf>
    <xf numFmtId="0" fontId="10" fillId="29" borderId="37" xfId="0" applyFont="1" applyFill="1" applyBorder="1" applyAlignment="1">
      <alignment horizontal="left" vertical="center"/>
    </xf>
    <xf numFmtId="0" fontId="10" fillId="0" borderId="37" xfId="0" applyFont="1" applyBorder="1" applyAlignment="1">
      <alignment horizontal="left" vertical="top"/>
    </xf>
    <xf numFmtId="4" fontId="10" fillId="0" borderId="37" xfId="0" applyNumberFormat="1" applyFont="1" applyBorder="1" applyAlignment="1">
      <alignment horizontal="left" vertical="top"/>
    </xf>
    <xf numFmtId="3" fontId="10" fillId="0" borderId="37" xfId="0" applyNumberFormat="1" applyFont="1" applyBorder="1" applyAlignment="1">
      <alignment horizontal="center" vertical="center"/>
    </xf>
    <xf numFmtId="166" fontId="10" fillId="0" borderId="37" xfId="0" applyNumberFormat="1" applyFont="1" applyBorder="1" applyAlignment="1">
      <alignment horizontal="center" vertical="center"/>
    </xf>
    <xf numFmtId="192" fontId="10" fillId="0" borderId="37" xfId="2" applyNumberFormat="1" applyFont="1" applyBorder="1" applyAlignment="1">
      <alignment horizontal="center" vertical="center"/>
    </xf>
    <xf numFmtId="166" fontId="16" fillId="0" borderId="37" xfId="0" applyNumberFormat="1" applyFont="1" applyBorder="1" applyAlignment="1">
      <alignment horizontal="center" vertical="center"/>
    </xf>
    <xf numFmtId="9" fontId="16" fillId="0" borderId="37" xfId="0" applyNumberFormat="1" applyFont="1" applyBorder="1" applyAlignment="1">
      <alignment horizontal="center" vertical="center"/>
    </xf>
    <xf numFmtId="0" fontId="16" fillId="0" borderId="37" xfId="0" applyFont="1" applyBorder="1" applyAlignment="1">
      <alignment horizontal="center" vertical="center"/>
    </xf>
    <xf numFmtId="0" fontId="16" fillId="0" borderId="37" xfId="0" applyFont="1" applyBorder="1" applyAlignment="1">
      <alignment vertical="center"/>
    </xf>
    <xf numFmtId="4" fontId="10" fillId="0" borderId="37" xfId="0" applyNumberFormat="1" applyFont="1" applyBorder="1" applyAlignment="1">
      <alignment horizontal="center" vertical="center"/>
    </xf>
    <xf numFmtId="4" fontId="10" fillId="30" borderId="37" xfId="0" applyNumberFormat="1" applyFont="1" applyFill="1" applyBorder="1" applyAlignment="1">
      <alignment horizontal="center" vertical="center"/>
    </xf>
    <xf numFmtId="0" fontId="10" fillId="0" borderId="37" xfId="0" applyFont="1" applyBorder="1" applyAlignment="1">
      <alignment horizontal="left" vertical="center"/>
    </xf>
    <xf numFmtId="0" fontId="16" fillId="0" borderId="37" xfId="0" applyFont="1" applyBorder="1" applyAlignment="1">
      <alignment horizontal="left" vertical="center"/>
    </xf>
    <xf numFmtId="3" fontId="10" fillId="0" borderId="37" xfId="0" applyNumberFormat="1" applyFont="1" applyBorder="1" applyAlignment="1">
      <alignment horizontal="left" vertical="top"/>
    </xf>
    <xf numFmtId="0" fontId="10" fillId="0" borderId="37" xfId="0" applyFont="1" applyBorder="1" applyAlignment="1">
      <alignment horizontal="center" vertical="center"/>
    </xf>
    <xf numFmtId="0" fontId="63" fillId="29" borderId="37" xfId="4" applyFill="1" applyBorder="1" applyAlignment="1">
      <alignment horizontal="center" vertical="center"/>
    </xf>
    <xf numFmtId="0" fontId="10" fillId="30" borderId="37" xfId="0" applyFont="1" applyFill="1" applyBorder="1" applyAlignment="1">
      <alignment horizontal="left" vertical="top"/>
    </xf>
    <xf numFmtId="0" fontId="10" fillId="30" borderId="37" xfId="0" applyFont="1" applyFill="1" applyBorder="1" applyAlignment="1">
      <alignment horizontal="left" vertical="center"/>
    </xf>
    <xf numFmtId="0" fontId="10" fillId="32" borderId="37" xfId="0" applyFont="1" applyFill="1" applyBorder="1" applyAlignment="1">
      <alignment horizontal="left" vertical="top"/>
    </xf>
    <xf numFmtId="14" fontId="10" fillId="30" borderId="37" xfId="0" applyNumberFormat="1" applyFont="1" applyFill="1" applyBorder="1" applyAlignment="1">
      <alignment horizontal="left" vertical="top"/>
    </xf>
    <xf numFmtId="4" fontId="10" fillId="30" borderId="37" xfId="0" applyNumberFormat="1" applyFont="1" applyFill="1" applyBorder="1" applyAlignment="1">
      <alignment horizontal="left" vertical="top"/>
    </xf>
    <xf numFmtId="166" fontId="10" fillId="30" borderId="37" xfId="0" applyNumberFormat="1" applyFont="1" applyFill="1" applyBorder="1" applyAlignment="1">
      <alignment horizontal="center" vertical="center"/>
    </xf>
    <xf numFmtId="3" fontId="10" fillId="30" borderId="37" xfId="0" applyNumberFormat="1" applyFont="1" applyFill="1" applyBorder="1" applyAlignment="1">
      <alignment horizontal="center" vertical="center"/>
    </xf>
    <xf numFmtId="192" fontId="10" fillId="30" borderId="37" xfId="2" applyNumberFormat="1" applyFont="1" applyFill="1" applyBorder="1" applyAlignment="1">
      <alignment horizontal="center" vertical="center"/>
    </xf>
    <xf numFmtId="0" fontId="16" fillId="30" borderId="37" xfId="0" applyFont="1" applyFill="1" applyBorder="1" applyAlignment="1">
      <alignment horizontal="left" vertical="center"/>
    </xf>
    <xf numFmtId="0" fontId="10" fillId="30" borderId="37" xfId="0" applyFont="1" applyFill="1" applyBorder="1" applyAlignment="1">
      <alignment horizontal="center" vertical="center"/>
    </xf>
    <xf numFmtId="9" fontId="16" fillId="30" borderId="37" xfId="0" applyNumberFormat="1" applyFont="1" applyFill="1" applyBorder="1" applyAlignment="1">
      <alignment horizontal="center" vertical="center"/>
    </xf>
    <xf numFmtId="0" fontId="16" fillId="30" borderId="37" xfId="0" applyFont="1" applyFill="1" applyBorder="1" applyAlignment="1">
      <alignment horizontal="center" vertical="center"/>
    </xf>
    <xf numFmtId="14" fontId="10" fillId="33" borderId="37" xfId="0" applyNumberFormat="1" applyFont="1" applyFill="1" applyBorder="1" applyAlignment="1">
      <alignment horizontal="left" vertical="top"/>
    </xf>
    <xf numFmtId="0" fontId="16" fillId="30" borderId="37" xfId="0" applyFont="1" applyFill="1" applyBorder="1" applyAlignment="1">
      <alignment horizontal="left" vertical="top"/>
    </xf>
    <xf numFmtId="9" fontId="10" fillId="30" borderId="37" xfId="0" applyNumberFormat="1" applyFont="1" applyFill="1" applyBorder="1" applyAlignment="1">
      <alignment horizontal="center" vertical="center"/>
    </xf>
    <xf numFmtId="14" fontId="10" fillId="30" borderId="37" xfId="0" applyNumberFormat="1" applyFont="1" applyFill="1" applyBorder="1" applyAlignment="1">
      <alignment horizontal="center" vertical="center"/>
    </xf>
    <xf numFmtId="0" fontId="10" fillId="30" borderId="0" xfId="0" applyFont="1" applyFill="1" applyAlignment="1">
      <alignment horizontal="left" vertical="center"/>
    </xf>
    <xf numFmtId="0" fontId="10" fillId="0" borderId="14" xfId="0" applyFont="1" applyBorder="1" applyAlignment="1">
      <alignment horizontal="center" vertical="center" wrapText="1"/>
    </xf>
    <xf numFmtId="0" fontId="10" fillId="29" borderId="14" xfId="0" applyFont="1" applyFill="1" applyBorder="1" applyAlignment="1">
      <alignment horizontal="center" vertical="center" wrapText="1"/>
    </xf>
    <xf numFmtId="0" fontId="10" fillId="0" borderId="12" xfId="0" applyFont="1" applyBorder="1" applyAlignment="1">
      <alignment vertical="center" wrapText="1"/>
    </xf>
    <xf numFmtId="0" fontId="53" fillId="0" borderId="12" xfId="0" applyFont="1" applyBorder="1" applyAlignment="1">
      <alignment horizontal="left" vertical="center" wrapText="1"/>
    </xf>
    <xf numFmtId="0" fontId="1" fillId="0" borderId="37" xfId="0" applyFont="1" applyBorder="1" applyAlignment="1">
      <alignment vertical="center"/>
    </xf>
    <xf numFmtId="44" fontId="16" fillId="30" borderId="7" xfId="2" applyFont="1" applyFill="1" applyBorder="1" applyAlignment="1">
      <alignment horizontal="center" wrapText="1"/>
    </xf>
    <xf numFmtId="9" fontId="16" fillId="30" borderId="13" xfId="3" applyFont="1" applyFill="1" applyBorder="1" applyAlignment="1">
      <alignment horizontal="center" vertical="center" wrapText="1"/>
    </xf>
    <xf numFmtId="0" fontId="10" fillId="30" borderId="13" xfId="0" applyFont="1" applyFill="1" applyBorder="1" applyAlignment="1">
      <alignment horizontal="center" wrapText="1"/>
    </xf>
    <xf numFmtId="0" fontId="10" fillId="30" borderId="13" xfId="0" applyFont="1" applyFill="1" applyBorder="1" applyAlignment="1">
      <alignment horizontal="left"/>
    </xf>
    <xf numFmtId="0" fontId="16" fillId="30" borderId="16" xfId="0" applyFont="1" applyFill="1" applyBorder="1" applyAlignment="1">
      <alignment vertical="center"/>
    </xf>
    <xf numFmtId="0" fontId="16" fillId="30" borderId="7" xfId="0" applyFont="1" applyFill="1" applyBorder="1" applyAlignment="1">
      <alignment vertical="center"/>
    </xf>
    <xf numFmtId="44" fontId="16" fillId="30" borderId="7" xfId="2" applyFont="1" applyFill="1" applyBorder="1" applyAlignment="1">
      <alignment wrapText="1"/>
    </xf>
    <xf numFmtId="0" fontId="10" fillId="30" borderId="14" xfId="0" applyFont="1" applyFill="1" applyBorder="1" applyAlignment="1">
      <alignment horizontal="left" vertical="top"/>
    </xf>
    <xf numFmtId="44" fontId="10" fillId="30" borderId="7" xfId="2" applyFont="1" applyFill="1" applyBorder="1" applyAlignment="1">
      <alignment wrapText="1"/>
    </xf>
    <xf numFmtId="44" fontId="3" fillId="30" borderId="7" xfId="2" applyFont="1" applyFill="1" applyBorder="1" applyAlignment="1">
      <alignment wrapText="1"/>
    </xf>
    <xf numFmtId="9" fontId="10" fillId="30" borderId="7" xfId="0" applyNumberFormat="1" applyFont="1" applyFill="1" applyBorder="1" applyAlignment="1">
      <alignment horizontal="center" vertical="center" wrapText="1"/>
    </xf>
    <xf numFmtId="0" fontId="3" fillId="30" borderId="13" xfId="0" applyFont="1" applyFill="1" applyBorder="1" applyAlignment="1">
      <alignment horizontal="center" wrapText="1"/>
    </xf>
    <xf numFmtId="0" fontId="3" fillId="30" borderId="13" xfId="0" applyFont="1" applyFill="1" applyBorder="1" applyAlignment="1">
      <alignment horizontal="left" vertical="center"/>
    </xf>
    <xf numFmtId="0" fontId="16" fillId="30" borderId="13" xfId="0" applyFont="1" applyFill="1" applyBorder="1" applyAlignment="1">
      <alignment horizontal="center" wrapText="1"/>
    </xf>
    <xf numFmtId="0" fontId="16" fillId="30" borderId="13" xfId="0" applyFont="1" applyFill="1" applyBorder="1" applyAlignment="1">
      <alignment horizontal="left" vertical="top" wrapText="1"/>
    </xf>
    <xf numFmtId="0" fontId="16" fillId="30" borderId="13" xfId="0" applyFont="1" applyFill="1" applyBorder="1" applyAlignment="1">
      <alignment vertical="top"/>
    </xf>
    <xf numFmtId="0" fontId="16" fillId="36" borderId="16" xfId="0" applyFont="1" applyFill="1" applyBorder="1" applyAlignment="1">
      <alignment horizontal="center" vertical="center"/>
    </xf>
    <xf numFmtId="0" fontId="16" fillId="36" borderId="18" xfId="0" applyFont="1" applyFill="1" applyBorder="1" applyAlignment="1">
      <alignment horizontal="center" vertical="center"/>
    </xf>
    <xf numFmtId="0" fontId="16" fillId="36" borderId="16" xfId="0" applyFont="1" applyFill="1" applyBorder="1" applyAlignment="1">
      <alignment horizontal="left"/>
    </xf>
    <xf numFmtId="0" fontId="9" fillId="35" borderId="12" xfId="0" applyFont="1" applyFill="1" applyBorder="1" applyAlignment="1">
      <alignment horizontal="left" vertical="top"/>
    </xf>
    <xf numFmtId="0" fontId="9" fillId="34" borderId="12" xfId="0" applyFont="1" applyFill="1" applyBorder="1" applyAlignment="1">
      <alignment horizontal="left" vertical="top"/>
    </xf>
    <xf numFmtId="0" fontId="9" fillId="34" borderId="12" xfId="0" applyFont="1" applyFill="1" applyBorder="1" applyAlignment="1">
      <alignment horizontal="left" vertical="center"/>
    </xf>
    <xf numFmtId="0" fontId="42" fillId="34" borderId="12" xfId="0" applyFont="1" applyFill="1" applyBorder="1" applyAlignment="1">
      <alignment horizontal="left" vertical="top"/>
    </xf>
    <xf numFmtId="170" fontId="9" fillId="5" borderId="13" xfId="0" applyNumberFormat="1" applyFont="1" applyFill="1" applyBorder="1" applyAlignment="1">
      <alignment horizontal="center" vertical="center"/>
    </xf>
    <xf numFmtId="166" fontId="9" fillId="6" borderId="12" xfId="0" applyNumberFormat="1" applyFont="1" applyFill="1" applyBorder="1" applyAlignment="1">
      <alignment horizontal="center" vertical="center"/>
    </xf>
    <xf numFmtId="0" fontId="9" fillId="11" borderId="12" xfId="0" applyFont="1" applyFill="1" applyBorder="1" applyAlignment="1">
      <alignment horizontal="center" vertical="center"/>
    </xf>
    <xf numFmtId="0" fontId="9" fillId="6" borderId="12" xfId="0" applyFont="1" applyFill="1" applyBorder="1" applyAlignment="1">
      <alignment horizontal="center" vertical="center"/>
    </xf>
    <xf numFmtId="9" fontId="9" fillId="11" borderId="12" xfId="0" applyNumberFormat="1" applyFont="1" applyFill="1" applyBorder="1" applyAlignment="1">
      <alignment horizontal="center" vertical="center"/>
    </xf>
    <xf numFmtId="0" fontId="42" fillId="12" borderId="7" xfId="0" applyFont="1" applyFill="1" applyBorder="1" applyAlignment="1">
      <alignment horizontal="center" vertical="center"/>
    </xf>
    <xf numFmtId="0" fontId="9" fillId="3" borderId="12" xfId="0" applyFont="1" applyFill="1" applyBorder="1" applyAlignment="1">
      <alignment horizontal="left" vertical="top"/>
    </xf>
    <xf numFmtId="0" fontId="9" fillId="13" borderId="7" xfId="0" applyFont="1" applyFill="1" applyBorder="1" applyAlignment="1">
      <alignment horizontal="left" vertical="top"/>
    </xf>
    <xf numFmtId="0" fontId="9" fillId="13" borderId="18" xfId="0" applyFont="1" applyFill="1" applyBorder="1" applyAlignment="1">
      <alignment horizontal="left" vertical="top"/>
    </xf>
    <xf numFmtId="0" fontId="10" fillId="29" borderId="10" xfId="0" applyFont="1" applyFill="1" applyBorder="1"/>
    <xf numFmtId="0" fontId="10" fillId="0" borderId="10" xfId="0" applyFont="1" applyBorder="1"/>
    <xf numFmtId="0" fontId="10" fillId="30" borderId="10" xfId="0" applyFont="1" applyFill="1" applyBorder="1"/>
    <xf numFmtId="0" fontId="10" fillId="30" borderId="37" xfId="0" applyFont="1" applyFill="1" applyBorder="1"/>
    <xf numFmtId="0" fontId="10" fillId="30" borderId="0" xfId="0" applyFont="1" applyFill="1"/>
    <xf numFmtId="0" fontId="10" fillId="28" borderId="0" xfId="0" applyFont="1" applyFill="1"/>
    <xf numFmtId="170" fontId="10" fillId="0" borderId="0" xfId="0" applyNumberFormat="1" applyFont="1"/>
    <xf numFmtId="0" fontId="3" fillId="28" borderId="16" xfId="0" applyFont="1" applyFill="1" applyBorder="1" applyAlignment="1">
      <alignment vertical="center"/>
    </xf>
    <xf numFmtId="0" fontId="3" fillId="28" borderId="7" xfId="0" applyFont="1" applyFill="1" applyBorder="1" applyAlignment="1">
      <alignment vertical="center"/>
    </xf>
    <xf numFmtId="0" fontId="3" fillId="28" borderId="13" xfId="0" applyFont="1" applyFill="1" applyBorder="1" applyAlignment="1">
      <alignment horizontal="left" vertical="center"/>
    </xf>
    <xf numFmtId="0" fontId="3" fillId="9" borderId="16" xfId="0" applyFont="1" applyFill="1" applyBorder="1" applyAlignment="1">
      <alignment horizontal="center" vertical="center"/>
    </xf>
    <xf numFmtId="0" fontId="3" fillId="9" borderId="18" xfId="0" applyFont="1" applyFill="1" applyBorder="1" applyAlignment="1">
      <alignment horizontal="center" vertical="center"/>
    </xf>
    <xf numFmtId="166" fontId="3" fillId="28" borderId="37" xfId="0" applyNumberFormat="1" applyFont="1" applyFill="1" applyBorder="1" applyAlignment="1">
      <alignment horizontal="center" vertical="center"/>
    </xf>
    <xf numFmtId="9" fontId="3" fillId="28" borderId="37" xfId="0" applyNumberFormat="1" applyFont="1" applyFill="1" applyBorder="1" applyAlignment="1">
      <alignment horizontal="center" vertical="center"/>
    </xf>
    <xf numFmtId="0" fontId="3" fillId="28" borderId="37" xfId="0" applyFont="1" applyFill="1" applyBorder="1" applyAlignment="1">
      <alignment horizontal="center" vertical="center"/>
    </xf>
    <xf numFmtId="0" fontId="3" fillId="28" borderId="37" xfId="0" applyFont="1" applyFill="1" applyBorder="1" applyAlignment="1">
      <alignment horizontal="left" vertical="center"/>
    </xf>
    <xf numFmtId="192" fontId="3" fillId="28" borderId="37" xfId="2" applyNumberFormat="1" applyFont="1" applyFill="1" applyBorder="1" applyAlignment="1">
      <alignment horizontal="center" vertical="center"/>
    </xf>
    <xf numFmtId="0" fontId="3" fillId="28" borderId="0" xfId="0" applyFont="1" applyFill="1" applyAlignment="1">
      <alignment horizontal="left" vertical="center"/>
    </xf>
    <xf numFmtId="0" fontId="10" fillId="30" borderId="37" xfId="0" applyFont="1" applyFill="1" applyBorder="1" applyAlignment="1">
      <alignment horizontal="left" vertical="center" wrapText="1"/>
    </xf>
    <xf numFmtId="0" fontId="42" fillId="6" borderId="12" xfId="0" applyFont="1" applyFill="1" applyBorder="1" applyAlignment="1">
      <alignment horizontal="center" vertical="center"/>
    </xf>
    <xf numFmtId="0" fontId="9" fillId="0" borderId="37" xfId="0" applyFont="1" applyBorder="1" applyAlignment="1">
      <alignment horizontal="center" vertical="center"/>
    </xf>
    <xf numFmtId="169" fontId="3" fillId="28" borderId="37" xfId="0" applyNumberFormat="1" applyFont="1" applyFill="1" applyBorder="1" applyAlignment="1">
      <alignment horizontal="left" vertical="center"/>
    </xf>
    <xf numFmtId="0" fontId="3" fillId="28" borderId="37" xfId="0" applyFont="1" applyFill="1" applyBorder="1" applyAlignment="1">
      <alignment horizontal="left" vertical="center" wrapText="1"/>
    </xf>
    <xf numFmtId="0" fontId="51" fillId="30" borderId="37" xfId="4" applyFont="1" applyFill="1" applyBorder="1" applyAlignment="1">
      <alignment horizontal="center" vertical="center"/>
    </xf>
    <xf numFmtId="0" fontId="16" fillId="0" borderId="0" xfId="0" applyFont="1" applyAlignment="1">
      <alignment horizontal="left" vertical="center"/>
    </xf>
    <xf numFmtId="0" fontId="9" fillId="12" borderId="7" xfId="0" applyFont="1" applyFill="1" applyBorder="1" applyAlignment="1">
      <alignment horizontal="center" vertical="center"/>
    </xf>
    <xf numFmtId="0" fontId="16" fillId="29" borderId="10" xfId="0" applyFont="1" applyFill="1" applyBorder="1" applyAlignment="1">
      <alignment horizontal="center" vertical="center"/>
    </xf>
    <xf numFmtId="14" fontId="16" fillId="30" borderId="37" xfId="0" applyNumberFormat="1" applyFont="1" applyFill="1" applyBorder="1" applyAlignment="1">
      <alignment horizontal="center" vertical="center"/>
    </xf>
    <xf numFmtId="4" fontId="16" fillId="29" borderId="37" xfId="0" applyNumberFormat="1" applyFont="1" applyFill="1" applyBorder="1" applyAlignment="1">
      <alignment horizontal="center" vertical="center"/>
    </xf>
    <xf numFmtId="166" fontId="16" fillId="29" borderId="37" xfId="0" applyNumberFormat="1" applyFont="1" applyFill="1" applyBorder="1" applyAlignment="1">
      <alignment horizontal="center" vertical="center"/>
    </xf>
    <xf numFmtId="3" fontId="16" fillId="29" borderId="37" xfId="0" applyNumberFormat="1" applyFont="1" applyFill="1" applyBorder="1" applyAlignment="1">
      <alignment horizontal="center" vertical="center"/>
    </xf>
    <xf numFmtId="192" fontId="16" fillId="29" borderId="37" xfId="2" applyNumberFormat="1" applyFont="1" applyFill="1" applyBorder="1" applyAlignment="1">
      <alignment horizontal="center" vertical="center"/>
    </xf>
    <xf numFmtId="0" fontId="16" fillId="29" borderId="37" xfId="0" applyFont="1" applyFill="1" applyBorder="1" applyAlignment="1">
      <alignment horizontal="left" vertical="center"/>
    </xf>
    <xf numFmtId="0" fontId="64" fillId="29" borderId="10" xfId="0" applyFont="1" applyFill="1" applyBorder="1" applyAlignment="1">
      <alignment horizontal="left" vertical="center"/>
    </xf>
    <xf numFmtId="0" fontId="16" fillId="29" borderId="0" xfId="0" applyFont="1" applyFill="1" applyAlignment="1">
      <alignment horizontal="center" vertical="center"/>
    </xf>
    <xf numFmtId="9" fontId="7" fillId="0" borderId="15" xfId="0" applyNumberFormat="1" applyFont="1" applyBorder="1" applyAlignment="1">
      <alignment horizontal="center" vertical="center" wrapText="1"/>
    </xf>
    <xf numFmtId="0" fontId="3" fillId="9" borderId="37" xfId="0" applyFont="1" applyFill="1" applyBorder="1" applyAlignment="1">
      <alignment horizontal="center" vertical="center"/>
    </xf>
    <xf numFmtId="0" fontId="3" fillId="28" borderId="14" xfId="0" applyFont="1" applyFill="1" applyBorder="1" applyAlignment="1">
      <alignment horizontal="left" vertical="center"/>
    </xf>
    <xf numFmtId="0" fontId="3" fillId="28" borderId="13" xfId="0" applyFont="1" applyFill="1" applyBorder="1" applyAlignment="1">
      <alignment vertical="center"/>
    </xf>
    <xf numFmtId="0" fontId="3" fillId="9" borderId="16" xfId="0" applyFont="1" applyFill="1" applyBorder="1" applyAlignment="1">
      <alignment horizontal="left" vertical="center"/>
    </xf>
    <xf numFmtId="44" fontId="3" fillId="28" borderId="7" xfId="2" applyFont="1" applyFill="1" applyBorder="1" applyAlignment="1">
      <alignment horizontal="center" vertical="center"/>
    </xf>
    <xf numFmtId="9" fontId="3" fillId="28" borderId="13" xfId="3" applyFont="1" applyFill="1" applyBorder="1" applyAlignment="1">
      <alignment horizontal="center" vertical="center"/>
    </xf>
    <xf numFmtId="0" fontId="3" fillId="28" borderId="13" xfId="0" applyFont="1" applyFill="1" applyBorder="1" applyAlignment="1">
      <alignment horizontal="center" vertical="center"/>
    </xf>
    <xf numFmtId="44" fontId="3" fillId="28" borderId="7" xfId="2" applyFont="1" applyFill="1" applyBorder="1" applyAlignment="1">
      <alignment vertical="center"/>
    </xf>
    <xf numFmtId="9" fontId="3" fillId="28" borderId="7" xfId="0" applyNumberFormat="1" applyFont="1" applyFill="1" applyBorder="1" applyAlignment="1">
      <alignment horizontal="center" vertical="center"/>
    </xf>
    <xf numFmtId="44" fontId="3" fillId="28" borderId="12" xfId="2" applyFont="1" applyFill="1" applyBorder="1" applyAlignment="1">
      <alignment horizontal="center" vertical="center"/>
    </xf>
    <xf numFmtId="9" fontId="3" fillId="28" borderId="17" xfId="3" applyFont="1" applyFill="1" applyBorder="1" applyAlignment="1">
      <alignment horizontal="center" vertical="center"/>
    </xf>
    <xf numFmtId="0" fontId="3" fillId="28" borderId="17" xfId="0" applyFont="1" applyFill="1" applyBorder="1" applyAlignment="1">
      <alignment horizontal="center" vertical="center"/>
    </xf>
    <xf numFmtId="44" fontId="3" fillId="28" borderId="37" xfId="2" applyFont="1" applyFill="1" applyBorder="1" applyAlignment="1">
      <alignment vertical="center"/>
    </xf>
    <xf numFmtId="9" fontId="3" fillId="28" borderId="37" xfId="3" applyFont="1" applyFill="1" applyBorder="1" applyAlignment="1">
      <alignment horizontal="center" vertical="center"/>
    </xf>
    <xf numFmtId="0" fontId="10" fillId="30" borderId="37" xfId="0" applyFont="1" applyFill="1" applyBorder="1" applyAlignment="1">
      <alignment vertical="center"/>
    </xf>
    <xf numFmtId="0" fontId="16" fillId="37" borderId="37" xfId="0" applyFont="1" applyFill="1" applyBorder="1" applyAlignment="1">
      <alignment horizontal="left" vertical="top"/>
    </xf>
    <xf numFmtId="0" fontId="10" fillId="37" borderId="37" xfId="0" applyFont="1" applyFill="1" applyBorder="1" applyAlignment="1">
      <alignment horizontal="left" vertical="top"/>
    </xf>
    <xf numFmtId="0" fontId="3" fillId="28" borderId="37" xfId="0" applyFont="1" applyFill="1" applyBorder="1" applyAlignment="1">
      <alignment vertical="center"/>
    </xf>
    <xf numFmtId="3" fontId="3" fillId="28" borderId="37" xfId="0" applyNumberFormat="1" applyFont="1" applyFill="1" applyBorder="1" applyAlignment="1">
      <alignment horizontal="left" vertical="center"/>
    </xf>
    <xf numFmtId="44" fontId="3" fillId="31" borderId="37" xfId="2" applyFont="1" applyFill="1" applyBorder="1" applyAlignment="1">
      <alignment vertical="center"/>
    </xf>
    <xf numFmtId="9" fontId="3" fillId="31" borderId="37" xfId="0" applyNumberFormat="1" applyFont="1" applyFill="1" applyBorder="1" applyAlignment="1">
      <alignment vertical="center"/>
    </xf>
    <xf numFmtId="3" fontId="3" fillId="31" borderId="37" xfId="0" applyNumberFormat="1" applyFont="1" applyFill="1" applyBorder="1" applyAlignment="1">
      <alignment vertical="center"/>
    </xf>
    <xf numFmtId="0" fontId="6" fillId="5" borderId="12" xfId="0" applyFont="1" applyFill="1" applyBorder="1" applyAlignment="1">
      <alignment horizontal="center" vertical="center" wrapText="1"/>
    </xf>
    <xf numFmtId="0" fontId="3" fillId="0" borderId="35" xfId="0" applyFont="1" applyBorder="1"/>
    <xf numFmtId="0" fontId="3" fillId="0" borderId="15" xfId="0" applyFont="1" applyBorder="1"/>
    <xf numFmtId="0" fontId="6" fillId="6" borderId="12"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3" fillId="0" borderId="6" xfId="0" applyFont="1" applyBorder="1"/>
    <xf numFmtId="0" fontId="3" fillId="0" borderId="9" xfId="0" applyFont="1" applyBorder="1"/>
    <xf numFmtId="0" fontId="2" fillId="2" borderId="14" xfId="0" applyFont="1" applyFill="1" applyBorder="1" applyAlignment="1">
      <alignment horizontal="center" vertical="center" wrapText="1"/>
    </xf>
    <xf numFmtId="0" fontId="3" fillId="0" borderId="13" xfId="0" applyFont="1" applyBorder="1"/>
    <xf numFmtId="0" fontId="5" fillId="2" borderId="14" xfId="0" applyFont="1" applyFill="1" applyBorder="1" applyAlignment="1">
      <alignment horizontal="left" vertical="center" wrapText="1"/>
    </xf>
    <xf numFmtId="0" fontId="6" fillId="4" borderId="3"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3" fillId="0" borderId="10" xfId="0" applyFont="1" applyBorder="1"/>
    <xf numFmtId="0" fontId="6" fillId="3" borderId="12" xfId="0" applyFont="1" applyFill="1" applyBorder="1" applyAlignment="1">
      <alignment horizontal="center" vertical="center" wrapText="1"/>
    </xf>
    <xf numFmtId="0" fontId="9" fillId="34" borderId="11" xfId="0" applyFont="1" applyFill="1" applyBorder="1" applyAlignment="1">
      <alignment horizontal="left" vertical="top"/>
    </xf>
    <xf numFmtId="0" fontId="3" fillId="30" borderId="33" xfId="0" applyFont="1" applyFill="1" applyBorder="1"/>
    <xf numFmtId="0" fontId="3" fillId="30" borderId="17" xfId="0" applyFont="1" applyFill="1" applyBorder="1"/>
    <xf numFmtId="0" fontId="9" fillId="34" borderId="34" xfId="0" applyFont="1" applyFill="1" applyBorder="1" applyAlignment="1">
      <alignment horizontal="left" vertical="center"/>
    </xf>
    <xf numFmtId="0" fontId="9" fillId="34" borderId="19" xfId="0" applyFont="1" applyFill="1" applyBorder="1" applyAlignment="1">
      <alignment horizontal="left" vertical="top"/>
    </xf>
    <xf numFmtId="0" fontId="3" fillId="30" borderId="16" xfId="0" applyFont="1" applyFill="1" applyBorder="1"/>
    <xf numFmtId="0" fontId="9" fillId="34" borderId="14" xfId="0" applyFont="1" applyFill="1" applyBorder="1" applyAlignment="1">
      <alignment horizontal="left" vertical="top"/>
    </xf>
    <xf numFmtId="0" fontId="3" fillId="30" borderId="32" xfId="0" applyFont="1" applyFill="1" applyBorder="1"/>
    <xf numFmtId="0" fontId="3" fillId="30" borderId="13" xfId="0" applyFont="1" applyFill="1" applyBorder="1"/>
    <xf numFmtId="0" fontId="9" fillId="5" borderId="14" xfId="0" applyFont="1" applyFill="1" applyBorder="1" applyAlignment="1">
      <alignment horizontal="left" vertical="top"/>
    </xf>
    <xf numFmtId="0" fontId="3" fillId="0" borderId="32" xfId="0" applyFont="1" applyBorder="1"/>
    <xf numFmtId="170" fontId="3" fillId="0" borderId="32" xfId="0" applyNumberFormat="1" applyFont="1" applyBorder="1"/>
    <xf numFmtId="0" fontId="9" fillId="5" borderId="14" xfId="0" applyFont="1" applyFill="1" applyBorder="1" applyAlignment="1">
      <alignment horizontal="center" vertical="center"/>
    </xf>
    <xf numFmtId="0" fontId="8" fillId="6" borderId="14" xfId="0" applyFont="1" applyFill="1" applyBorder="1" applyAlignment="1">
      <alignment horizontal="center" vertical="top"/>
    </xf>
    <xf numFmtId="0" fontId="9" fillId="3" borderId="14" xfId="0" applyFont="1" applyFill="1" applyBorder="1" applyAlignment="1">
      <alignment horizontal="left" vertical="top"/>
    </xf>
    <xf numFmtId="0" fontId="10" fillId="3" borderId="14" xfId="0" applyFont="1" applyFill="1" applyBorder="1" applyAlignment="1">
      <alignment horizontal="left" vertical="top"/>
    </xf>
    <xf numFmtId="0" fontId="9" fillId="6" borderId="14" xfId="0" applyFont="1" applyFill="1" applyBorder="1" applyAlignment="1">
      <alignment horizontal="center" vertical="center"/>
    </xf>
    <xf numFmtId="0" fontId="16" fillId="0" borderId="32" xfId="0" applyFont="1" applyBorder="1" applyAlignment="1">
      <alignment vertical="center"/>
    </xf>
    <xf numFmtId="0" fontId="3" fillId="0" borderId="32" xfId="0" applyFont="1" applyBorder="1" applyAlignment="1">
      <alignment horizontal="center" vertical="center"/>
    </xf>
    <xf numFmtId="0" fontId="8" fillId="7" borderId="12" xfId="0" applyFont="1" applyFill="1" applyBorder="1" applyAlignment="1">
      <alignment horizontal="left" vertical="top" textRotation="90"/>
    </xf>
    <xf numFmtId="0" fontId="8" fillId="7" borderId="14" xfId="0" applyFont="1" applyFill="1" applyBorder="1" applyAlignment="1">
      <alignment horizontal="left" vertical="top"/>
    </xf>
    <xf numFmtId="0" fontId="7" fillId="7" borderId="14" xfId="0" applyFont="1" applyFill="1" applyBorder="1" applyAlignment="1">
      <alignment horizontal="left" vertical="top"/>
    </xf>
    <xf numFmtId="0" fontId="7" fillId="8" borderId="14" xfId="0" applyFont="1" applyFill="1" applyBorder="1" applyAlignment="1">
      <alignment horizontal="left" vertical="top"/>
    </xf>
    <xf numFmtId="14" fontId="7" fillId="7" borderId="14" xfId="0" applyNumberFormat="1" applyFont="1" applyFill="1" applyBorder="1" applyAlignment="1">
      <alignment horizontal="left" vertical="top"/>
    </xf>
    <xf numFmtId="0" fontId="8" fillId="5" borderId="14" xfId="0" applyFont="1" applyFill="1" applyBorder="1" applyAlignment="1">
      <alignment horizontal="center" vertical="center"/>
    </xf>
    <xf numFmtId="0" fontId="9" fillId="6" borderId="14"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3" borderId="34" xfId="0" applyFont="1" applyFill="1" applyBorder="1" applyAlignment="1">
      <alignment horizontal="center" vertical="center"/>
    </xf>
    <xf numFmtId="0" fontId="3" fillId="0" borderId="33" xfId="0" applyFont="1" applyBorder="1"/>
    <xf numFmtId="0" fontId="3" fillId="0" borderId="17" xfId="0" applyFont="1" applyBorder="1"/>
    <xf numFmtId="0" fontId="9" fillId="3" borderId="11" xfId="0" applyFont="1" applyFill="1" applyBorder="1" applyAlignment="1">
      <alignment horizontal="center" vertical="center"/>
    </xf>
    <xf numFmtId="0" fontId="9" fillId="3" borderId="34"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3" fillId="0" borderId="31" xfId="0" applyFont="1" applyBorder="1"/>
    <xf numFmtId="0" fontId="9" fillId="6" borderId="34" xfId="0" applyFont="1" applyFill="1" applyBorder="1" applyAlignment="1">
      <alignment horizontal="center" vertical="top" wrapText="1"/>
    </xf>
    <xf numFmtId="0" fontId="10" fillId="7" borderId="12" xfId="0" applyFont="1" applyFill="1" applyBorder="1" applyAlignment="1">
      <alignment horizontal="center" vertical="center" textRotation="90" wrapText="1"/>
    </xf>
    <xf numFmtId="0" fontId="9" fillId="7" borderId="14" xfId="0" applyFont="1" applyFill="1" applyBorder="1" applyAlignment="1">
      <alignment horizontal="center" vertical="center"/>
    </xf>
    <xf numFmtId="0" fontId="10" fillId="7" borderId="14" xfId="0" applyFont="1" applyFill="1" applyBorder="1" applyAlignment="1">
      <alignment horizontal="left" vertical="center"/>
    </xf>
    <xf numFmtId="0" fontId="10" fillId="8" borderId="14" xfId="0" applyFont="1" applyFill="1" applyBorder="1" applyAlignment="1">
      <alignment horizontal="left" vertical="top"/>
    </xf>
    <xf numFmtId="14" fontId="10" fillId="7" borderId="14" xfId="0" applyNumberFormat="1" applyFont="1" applyFill="1" applyBorder="1" applyAlignment="1">
      <alignment horizontal="left" vertical="center"/>
    </xf>
    <xf numFmtId="0" fontId="10" fillId="8" borderId="14" xfId="0" applyFont="1" applyFill="1" applyBorder="1" applyAlignment="1">
      <alignment horizontal="left" vertical="center"/>
    </xf>
    <xf numFmtId="0" fontId="10" fillId="7" borderId="14" xfId="0" applyFont="1" applyFill="1" applyBorder="1" applyAlignment="1">
      <alignment horizontal="left" vertical="center" wrapText="1"/>
    </xf>
    <xf numFmtId="0" fontId="10" fillId="2" borderId="12" xfId="0" applyFont="1" applyFill="1" applyBorder="1" applyAlignment="1">
      <alignment horizontal="left" vertical="center"/>
    </xf>
    <xf numFmtId="0" fontId="27" fillId="6" borderId="14"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27" fillId="11" borderId="14" xfId="0" applyFont="1" applyFill="1" applyBorder="1" applyAlignment="1">
      <alignment horizontal="center" vertical="center"/>
    </xf>
    <xf numFmtId="0" fontId="27" fillId="20" borderId="14" xfId="0" applyFont="1" applyFill="1" applyBorder="1" applyAlignment="1">
      <alignment horizontal="center" vertical="center"/>
    </xf>
  </cellXfs>
  <cellStyles count="5">
    <cellStyle name="Hipervínculo" xfId="4" builtinId="8"/>
    <cellStyle name="Millares" xfId="1" builtinId="3"/>
    <cellStyle name="Moneda" xfId="2" builtinId="4"/>
    <cellStyle name="Normal" xfId="0" builtinId="0"/>
    <cellStyle name="Porcentaje" xfId="3" builtinId="5"/>
  </cellStyles>
  <dxfs count="1">
    <dxf>
      <fill>
        <patternFill patternType="solid">
          <fgColor rgb="FFF2F2F2"/>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microsoft.com/office/2017/10/relationships/person" Target="persons/person.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arin Liliana Forero Cubillos" id="{6A36C86A-1AF4-4C96-B16D-3A95C1C3AB95}" userId="S::kforero@sdmujer.gov.co::84c674bf-3b34-4731-a99a-f308a43d046d" providerId="AD"/>
  <person displayName="Monica Andrea Melo Beltran" id="{423D1776-6CEB-4153-8CDF-AFDA235EFA7F}" userId="S::monica.melo@gobiernobogota.gov.co::983c557f-f408-40cd-8477-bd59fac77dfe"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A105" dT="2024-04-11T20:07:18.23" personId="{6A36C86A-1AF4-4C96-B16D-3A95C1C3AB95}" id="{574E0528-472D-4AB4-8E7B-3BD60BFBAD24}">
    <text xml:space="preserve">Registrar presupuesto ejecutado de acuerdo con la descripción de la ejecución de la acción </text>
  </threadedComment>
  <threadedComment ref="Y158" dT="2024-04-02T15:10:44.26" personId="{423D1776-6CEB-4153-8CDF-AFDA235EFA7F}" id="{187E7170-61AD-44CA-BD6D-6F6A2863A8C6}">
    <text xml:space="preserve"> fases de trabajo realizada</text>
  </threadedComment>
  <threadedComment ref="R191" dT="2024-04-02T15:09:14.12" personId="{423D1776-6CEB-4153-8CDF-AFDA235EFA7F}" id="{9E848DA6-ADE2-4469-9F5D-2D19F4A1A258}">
    <text>(Este valor representa los honorarios mensuales que gana un Gestor local de acuerdo a la tabla de honorarios de la entidad)</text>
  </threadedComment>
  <threadedComment ref="T191" dT="2024-04-02T15:09:14.12" personId="{423D1776-6CEB-4153-8CDF-AFDA235EFA7F}" id="{6C856BE0-10EA-4B0B-997A-E3B10442B5E4}">
    <text>(Este valor representa los honorarios mensuales que gana un Gestor local de acuerdo a la tabla de honorarios de la entidad)</text>
  </threadedComment>
  <threadedComment ref="V191" dT="2024-04-02T15:09:14.12" personId="{423D1776-6CEB-4153-8CDF-AFDA235EFA7F}" id="{FB7C4FA0-9921-49CC-9398-488C172F6D5E}">
    <text>(Este valor representa los honorarios mensuales que gana un Gestor local de acuerdo a la tabla de honorarios de la entidad)</text>
  </threadedComment>
  <threadedComment ref="X191" dT="2024-04-02T15:03:53.07" personId="{423D1776-6CEB-4153-8CDF-AFDA235EFA7F}" id="{310F1823-C2CB-4140-9349-E6D4B736C3E4}">
    <text>(Este valor representa los honorarios mensuales que gana un Gestor local de acuerdo a la tabla de honorarios de la entidad)</text>
  </threadedComment>
</ThreadedComments>
</file>

<file path=xl/threadedComments/threadedComment2.xml><?xml version="1.0" encoding="utf-8"?>
<ThreadedComments xmlns="http://schemas.microsoft.com/office/spreadsheetml/2018/threadedcomments" xmlns:x="http://schemas.openxmlformats.org/spreadsheetml/2006/main">
  <threadedComment ref="U74" dT="2024-04-02T15:28:36.93" personId="{423D1776-6CEB-4153-8CDF-AFDA235EFA7F}" id="{C79B4346-4409-4239-B7CF-BE8EBC23B102}">
    <text xml:space="preserve">No aplica la anualización de la meta para la vigencia 2024, toda vez, este proceso de concertación se surtió en su totalidad durante el año 2021. </text>
  </threadedComment>
  <threadedComment ref="V74" dT="2024-04-02T15:28:54.03" personId="{423D1776-6CEB-4153-8CDF-AFDA235EFA7F}" id="{2BFA17E4-BA29-4D55-8DE0-E7B489EE52ED}">
    <text>La Alta Consejería garantizará el presupuesto necesario  para la implementación  de las acciones de su competencia acordadas en la actualización del PAD y del Plan de Retornos y Reubicaciones.</text>
  </threadedComment>
  <threadedComment ref="W74" dT="2024-04-02T15:28:36.93" personId="{423D1776-6CEB-4153-8CDF-AFDA235EFA7F}" id="{EC284AEE-D8E8-4C70-BBD0-2273AA41C244}">
    <text xml:space="preserve">No aplica la anualización de la meta para la vigencia 2024, toda vez, este proceso de concertación se surtió en su totalidad durante el año 2021. </text>
  </threadedComment>
  <threadedComment ref="X74" dT="2024-04-02T15:28:54.03" personId="{423D1776-6CEB-4153-8CDF-AFDA235EFA7F}" id="{E46EE13B-82C6-43A1-A431-6189D98F1906}">
    <text>La Alta Consejería garantizará el presupuesto necesario  para la implementación  de las acciones de su competencia acordadas en la actualización del PAD y del Plan de Retornos y Reubicaciones.</text>
  </threadedComment>
</ThreadedComments>
</file>

<file path=xl/worksheets/_rels/sheet2.xml.rels><?xml version="1.0" encoding="UTF-8" standalone="yes"?>
<Relationships xmlns="http://schemas.openxmlformats.org/package/2006/relationships"><Relationship Id="rId13" Type="http://schemas.openxmlformats.org/officeDocument/2006/relationships/hyperlink" Target="mailto:alejandro.franco@scrd.gov.co" TargetMode="External"/><Relationship Id="rId18" Type="http://schemas.openxmlformats.org/officeDocument/2006/relationships/hyperlink" Target="mailto:LALVAREZ@educacionbogota.gov.co" TargetMode="External"/><Relationship Id="rId26" Type="http://schemas.openxmlformats.org/officeDocument/2006/relationships/hyperlink" Target="mailto:horjuelat@educacionbogota.gov.co" TargetMode="External"/><Relationship Id="rId39" Type="http://schemas.openxmlformats.org/officeDocument/2006/relationships/vmlDrawing" Target="../drawings/vmlDrawing1.vml"/><Relationship Id="rId21" Type="http://schemas.openxmlformats.org/officeDocument/2006/relationships/hyperlink" Target="mailto:dmorac@educacionbogota.gov.co" TargetMode="External"/><Relationship Id="rId34" Type="http://schemas.openxmlformats.org/officeDocument/2006/relationships/hyperlink" Target="mailto:ndalvarez@educacionbogota.gov.co" TargetMode="External"/><Relationship Id="rId7" Type="http://schemas.openxmlformats.org/officeDocument/2006/relationships/hyperlink" Target="mailto:lparra@sdis.gov.co" TargetMode="External"/><Relationship Id="rId2" Type="http://schemas.openxmlformats.org/officeDocument/2006/relationships/hyperlink" Target="mailto:lparra@sdis.gov.co" TargetMode="External"/><Relationship Id="rId16" Type="http://schemas.openxmlformats.org/officeDocument/2006/relationships/hyperlink" Target="mailto:LALVAREZ@educacionbogota.gov.co" TargetMode="External"/><Relationship Id="rId20" Type="http://schemas.openxmlformats.org/officeDocument/2006/relationships/hyperlink" Target="mailto:dmorac@educacionbogota.gov.co" TargetMode="External"/><Relationship Id="rId29" Type="http://schemas.openxmlformats.org/officeDocument/2006/relationships/hyperlink" Target="mailto:jninor@educacionbogota.gov.co" TargetMode="External"/><Relationship Id="rId41" Type="http://schemas.microsoft.com/office/2017/10/relationships/threadedComment" Target="../threadedComments/threadedComment1.xml"/><Relationship Id="rId1" Type="http://schemas.openxmlformats.org/officeDocument/2006/relationships/hyperlink" Target="mailto:lparra@sdis.gov.co" TargetMode="External"/><Relationship Id="rId6" Type="http://schemas.openxmlformats.org/officeDocument/2006/relationships/hyperlink" Target="mailto:lparra@sdis.gov.co" TargetMode="External"/><Relationship Id="rId11" Type="http://schemas.openxmlformats.org/officeDocument/2006/relationships/hyperlink" Target="mailto:indi.singindioy@gobiernobogota.gov.co" TargetMode="External"/><Relationship Id="rId24" Type="http://schemas.openxmlformats.org/officeDocument/2006/relationships/hyperlink" Target="mailto:esanchezc@educacionbogota.gov.co" TargetMode="External"/><Relationship Id="rId32" Type="http://schemas.openxmlformats.org/officeDocument/2006/relationships/hyperlink" Target="mailto:ndalvarez@educacionbogota.gov.co" TargetMode="External"/><Relationship Id="rId37" Type="http://schemas.openxmlformats.org/officeDocument/2006/relationships/hyperlink" Target="mailto:lygarcia@sdmujer.gov.co" TargetMode="External"/><Relationship Id="rId40" Type="http://schemas.openxmlformats.org/officeDocument/2006/relationships/comments" Target="../comments1.xml"/><Relationship Id="rId5" Type="http://schemas.openxmlformats.org/officeDocument/2006/relationships/hyperlink" Target="mailto:lparra@sdis.gov.co" TargetMode="External"/><Relationship Id="rId15" Type="http://schemas.openxmlformats.org/officeDocument/2006/relationships/hyperlink" Target="mailto:alejandro.franco@scrd.gov.co" TargetMode="External"/><Relationship Id="rId23" Type="http://schemas.openxmlformats.org/officeDocument/2006/relationships/hyperlink" Target="mailto:esanchezc@educacionbogota.gov.co" TargetMode="External"/><Relationship Id="rId28" Type="http://schemas.openxmlformats.org/officeDocument/2006/relationships/hyperlink" Target="mailto:jninor@educacionbogota.gov.co" TargetMode="External"/><Relationship Id="rId36" Type="http://schemas.openxmlformats.org/officeDocument/2006/relationships/hyperlink" Target="mailto:lygarcia@sdmujer.gov.co" TargetMode="External"/><Relationship Id="rId10" Type="http://schemas.openxmlformats.org/officeDocument/2006/relationships/hyperlink" Target="mailto:indi.singindioy@gobiernobogota.gov.co" TargetMode="External"/><Relationship Id="rId19" Type="http://schemas.openxmlformats.org/officeDocument/2006/relationships/hyperlink" Target="mailto:dmorac@educacionbogota.gov.co" TargetMode="External"/><Relationship Id="rId31" Type="http://schemas.openxmlformats.org/officeDocument/2006/relationships/hyperlink" Target="mailto:ndalvarez@educacionbogota.gov.co" TargetMode="External"/><Relationship Id="rId4" Type="http://schemas.openxmlformats.org/officeDocument/2006/relationships/hyperlink" Target="mailto:lparra@sdis.gov.co" TargetMode="External"/><Relationship Id="rId9" Type="http://schemas.openxmlformats.org/officeDocument/2006/relationships/hyperlink" Target="mailto:lparra@sdis.gov.co" TargetMode="External"/><Relationship Id="rId14" Type="http://schemas.openxmlformats.org/officeDocument/2006/relationships/hyperlink" Target="mailto:alejandro.franco@scrd.gov.co" TargetMode="External"/><Relationship Id="rId22" Type="http://schemas.openxmlformats.org/officeDocument/2006/relationships/hyperlink" Target="mailto:dmorac@educacionbogota.gov.co" TargetMode="External"/><Relationship Id="rId27" Type="http://schemas.openxmlformats.org/officeDocument/2006/relationships/hyperlink" Target="mailto:jninor@educacionbogota.gov.co" TargetMode="External"/><Relationship Id="rId30" Type="http://schemas.openxmlformats.org/officeDocument/2006/relationships/hyperlink" Target="mailto:jninor@educacionbogota.gov.co" TargetMode="External"/><Relationship Id="rId35" Type="http://schemas.openxmlformats.org/officeDocument/2006/relationships/hyperlink" Target="mailto:paloma.solano@canalcapital.gov.co" TargetMode="External"/><Relationship Id="rId8" Type="http://schemas.openxmlformats.org/officeDocument/2006/relationships/hyperlink" Target="mailto:lparra@sdis.gov.co" TargetMode="External"/><Relationship Id="rId3" Type="http://schemas.openxmlformats.org/officeDocument/2006/relationships/hyperlink" Target="mailto:lparra@sdis.gov.co" TargetMode="External"/><Relationship Id="rId12" Type="http://schemas.openxmlformats.org/officeDocument/2006/relationships/hyperlink" Target="mailto:indi.singindioy@gobiernobogota.gov.co" TargetMode="External"/><Relationship Id="rId17" Type="http://schemas.openxmlformats.org/officeDocument/2006/relationships/hyperlink" Target="mailto:LALVAREZ@educacionbogota.gov.co" TargetMode="External"/><Relationship Id="rId25" Type="http://schemas.openxmlformats.org/officeDocument/2006/relationships/hyperlink" Target="mailto:esanchezc@educacionbogota.gov.co" TargetMode="External"/><Relationship Id="rId33" Type="http://schemas.openxmlformats.org/officeDocument/2006/relationships/hyperlink" Target="mailto:ndalvarez@educacionbogota.gov.co" TargetMode="External"/><Relationship Id="rId38"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mailto:erodriguezl@educacionbogota.gov.co" TargetMode="External"/><Relationship Id="rId13" Type="http://schemas.openxmlformats.org/officeDocument/2006/relationships/hyperlink" Target="mailto:alejandro.franco@scrd.gov.co" TargetMode="External"/><Relationship Id="rId18" Type="http://schemas.openxmlformats.org/officeDocument/2006/relationships/hyperlink" Target="mailto:dosorios@participacionbogota.gov.co" TargetMode="External"/><Relationship Id="rId26" Type="http://schemas.openxmlformats.org/officeDocument/2006/relationships/hyperlink" Target="mailto:cvalderrama@participacionbogota.gov.co" TargetMode="External"/><Relationship Id="rId3" Type="http://schemas.openxmlformats.org/officeDocument/2006/relationships/hyperlink" Target="mailto:dmorac@educacionbogota.gov.co" TargetMode="External"/><Relationship Id="rId21" Type="http://schemas.openxmlformats.org/officeDocument/2006/relationships/hyperlink" Target="mailto:ooviedo@participacionbogota.gov.co" TargetMode="External"/><Relationship Id="rId7" Type="http://schemas.openxmlformats.org/officeDocument/2006/relationships/hyperlink" Target="mailto:jninor@educacionbogota.gov.co" TargetMode="External"/><Relationship Id="rId12" Type="http://schemas.openxmlformats.org/officeDocument/2006/relationships/hyperlink" Target="mailto:alejandro.franco@scrd.gov.co" TargetMode="External"/><Relationship Id="rId17" Type="http://schemas.openxmlformats.org/officeDocument/2006/relationships/hyperlink" Target="mailto:dangulo@participacionbogota.gov.co" TargetMode="External"/><Relationship Id="rId25" Type="http://schemas.openxmlformats.org/officeDocument/2006/relationships/hyperlink" Target="mailto:dangulo@participacionbogota.gov.co" TargetMode="External"/><Relationship Id="rId2" Type="http://schemas.openxmlformats.org/officeDocument/2006/relationships/hyperlink" Target="mailto:dmorac@educacionbogota.gov.co" TargetMode="External"/><Relationship Id="rId16" Type="http://schemas.openxmlformats.org/officeDocument/2006/relationships/hyperlink" Target="mailto:dangulo@participacionbogota.gov.co" TargetMode="External"/><Relationship Id="rId20" Type="http://schemas.openxmlformats.org/officeDocument/2006/relationships/hyperlink" Target="mailto:kapoveda@alcaldiabogota.gov.co" TargetMode="External"/><Relationship Id="rId29" Type="http://schemas.openxmlformats.org/officeDocument/2006/relationships/hyperlink" Target="mailto:lygarcia@sdmujer.gov.co" TargetMode="External"/><Relationship Id="rId1" Type="http://schemas.openxmlformats.org/officeDocument/2006/relationships/hyperlink" Target="mailto:lpinzonp@educacionbogota.gov.co" TargetMode="External"/><Relationship Id="rId6" Type="http://schemas.openxmlformats.org/officeDocument/2006/relationships/hyperlink" Target="mailto:ndalvarez@educacionbogota.gov.co" TargetMode="External"/><Relationship Id="rId11" Type="http://schemas.openxmlformats.org/officeDocument/2006/relationships/hyperlink" Target="mailto:alejandro.franco@scrd.gov.co" TargetMode="External"/><Relationship Id="rId24" Type="http://schemas.openxmlformats.org/officeDocument/2006/relationships/hyperlink" Target="mailto:dangulo@participacionbogota.gov.co" TargetMode="External"/><Relationship Id="rId32" Type="http://schemas.microsoft.com/office/2017/10/relationships/threadedComment" Target="../threadedComments/threadedComment2.xml"/><Relationship Id="rId5" Type="http://schemas.openxmlformats.org/officeDocument/2006/relationships/hyperlink" Target="mailto:LALVAREZ@educacionbogota.gov.co" TargetMode="External"/><Relationship Id="rId15" Type="http://schemas.openxmlformats.org/officeDocument/2006/relationships/hyperlink" Target="mailto:dangulo@participacionbogota.gov.co" TargetMode="External"/><Relationship Id="rId23" Type="http://schemas.openxmlformats.org/officeDocument/2006/relationships/hyperlink" Target="mailto:acastaneda@participacionbogota.gov.co" TargetMode="External"/><Relationship Id="rId28" Type="http://schemas.openxmlformats.org/officeDocument/2006/relationships/hyperlink" Target="mailto:lygarcia@sdmujer.gov.co" TargetMode="External"/><Relationship Id="rId10" Type="http://schemas.openxmlformats.org/officeDocument/2006/relationships/hyperlink" Target="mailto:maira.salamanca@idartes.gov.co" TargetMode="External"/><Relationship Id="rId19" Type="http://schemas.openxmlformats.org/officeDocument/2006/relationships/hyperlink" Target="mailto:dangulo@participacionbogota.gov.co" TargetMode="External"/><Relationship Id="rId31" Type="http://schemas.openxmlformats.org/officeDocument/2006/relationships/comments" Target="../comments2.xml"/><Relationship Id="rId4" Type="http://schemas.openxmlformats.org/officeDocument/2006/relationships/hyperlink" Target="mailto:LALVAREZ@educacionbogota.gov.co" TargetMode="External"/><Relationship Id="rId9" Type="http://schemas.openxmlformats.org/officeDocument/2006/relationships/hyperlink" Target="mailto:paloma.solano@canalcapital.gov.co" TargetMode="External"/><Relationship Id="rId14" Type="http://schemas.openxmlformats.org/officeDocument/2006/relationships/hyperlink" Target="mailto:alejandro.franco@scrd.gov.co" TargetMode="External"/><Relationship Id="rId22" Type="http://schemas.openxmlformats.org/officeDocument/2006/relationships/hyperlink" Target="mailto:vcaceres@participacionbogota.gov.co" TargetMode="External"/><Relationship Id="rId27" Type="http://schemas.openxmlformats.org/officeDocument/2006/relationships/hyperlink" Target="mailto:dangulo@participacionbogota.gov.co" TargetMode="External"/><Relationship Id="rId30"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0"/>
  <sheetViews>
    <sheetView topLeftCell="A33" workbookViewId="0">
      <selection sqref="A1:B38"/>
    </sheetView>
  </sheetViews>
  <sheetFormatPr baseColWidth="10" defaultColWidth="12.5" defaultRowHeight="15" customHeight="1" x14ac:dyDescent="0.25"/>
  <cols>
    <col min="1" max="1" width="17.19921875" customWidth="1"/>
    <col min="2" max="2" width="98" customWidth="1"/>
    <col min="3" max="3" width="14.69921875" customWidth="1"/>
    <col min="4" max="23" width="11" customWidth="1"/>
  </cols>
  <sheetData>
    <row r="1" spans="1:23" ht="45" customHeight="1" x14ac:dyDescent="0.3">
      <c r="A1" s="1509" t="s">
        <v>0</v>
      </c>
      <c r="B1" s="1510"/>
      <c r="C1" s="1"/>
      <c r="D1" s="1"/>
      <c r="E1" s="1"/>
      <c r="F1" s="1"/>
      <c r="G1" s="1"/>
      <c r="H1" s="1"/>
      <c r="I1" s="1"/>
      <c r="J1" s="1"/>
      <c r="K1" s="1"/>
      <c r="L1" s="1"/>
      <c r="M1" s="1"/>
      <c r="N1" s="1"/>
      <c r="O1" s="1"/>
      <c r="P1" s="1"/>
      <c r="Q1" s="1"/>
      <c r="R1" s="1"/>
      <c r="S1" s="1"/>
      <c r="T1" s="1"/>
      <c r="U1" s="1"/>
      <c r="V1" s="1"/>
    </row>
    <row r="2" spans="1:23" ht="126.75" customHeight="1" x14ac:dyDescent="0.3">
      <c r="A2" s="1511" t="s">
        <v>1</v>
      </c>
      <c r="B2" s="1510"/>
      <c r="C2" s="1"/>
      <c r="D2" s="1"/>
      <c r="E2" s="1"/>
      <c r="F2" s="1"/>
      <c r="G2" s="1"/>
      <c r="H2" s="1"/>
      <c r="I2" s="1"/>
      <c r="J2" s="1"/>
      <c r="K2" s="1"/>
      <c r="L2" s="1"/>
      <c r="M2" s="1"/>
      <c r="N2" s="1"/>
      <c r="O2" s="1"/>
      <c r="P2" s="1"/>
      <c r="Q2" s="1"/>
      <c r="R2" s="1"/>
      <c r="S2" s="1"/>
      <c r="T2" s="1"/>
      <c r="U2" s="1"/>
      <c r="V2" s="1"/>
    </row>
    <row r="3" spans="1:23" ht="15.75" customHeight="1" x14ac:dyDescent="0.3">
      <c r="A3" s="2" t="s">
        <v>2</v>
      </c>
      <c r="B3" s="3" t="s">
        <v>3</v>
      </c>
      <c r="C3" s="1"/>
      <c r="D3" s="1"/>
      <c r="E3" s="1"/>
      <c r="F3" s="1"/>
      <c r="G3" s="1"/>
      <c r="H3" s="1"/>
      <c r="I3" s="1"/>
      <c r="J3" s="1"/>
      <c r="K3" s="1"/>
      <c r="L3" s="1"/>
      <c r="M3" s="1"/>
      <c r="N3" s="1"/>
      <c r="O3" s="1"/>
      <c r="P3" s="1"/>
      <c r="Q3" s="1"/>
      <c r="R3" s="1"/>
      <c r="S3" s="1"/>
      <c r="T3" s="1"/>
      <c r="U3" s="1"/>
      <c r="V3" s="1"/>
    </row>
    <row r="4" spans="1:23" ht="15.75" customHeight="1" x14ac:dyDescent="0.3">
      <c r="A4" s="1512" t="s">
        <v>4</v>
      </c>
      <c r="B4" s="4" t="s">
        <v>5</v>
      </c>
      <c r="C4" s="1"/>
      <c r="D4" s="1"/>
      <c r="E4" s="1"/>
      <c r="F4" s="1"/>
      <c r="G4" s="1"/>
      <c r="H4" s="1"/>
      <c r="I4" s="1"/>
      <c r="J4" s="1"/>
      <c r="K4" s="1"/>
      <c r="L4" s="1"/>
      <c r="M4" s="1"/>
      <c r="N4" s="1"/>
      <c r="O4" s="1"/>
      <c r="P4" s="1"/>
      <c r="Q4" s="1"/>
      <c r="R4" s="1"/>
      <c r="S4" s="1"/>
      <c r="T4" s="1"/>
      <c r="U4" s="1"/>
      <c r="V4" s="1"/>
    </row>
    <row r="5" spans="1:23" ht="15.75" customHeight="1" x14ac:dyDescent="0.3">
      <c r="A5" s="1507"/>
      <c r="B5" s="5" t="s">
        <v>6</v>
      </c>
      <c r="C5" s="1"/>
      <c r="D5" s="1"/>
      <c r="E5" s="1"/>
      <c r="F5" s="1"/>
      <c r="G5" s="1"/>
      <c r="H5" s="1"/>
      <c r="I5" s="1"/>
      <c r="J5" s="1"/>
      <c r="K5" s="1"/>
      <c r="L5" s="1"/>
      <c r="M5" s="1"/>
      <c r="N5" s="1"/>
      <c r="O5" s="1"/>
      <c r="P5" s="1"/>
      <c r="Q5" s="1"/>
      <c r="R5" s="1"/>
      <c r="S5" s="1"/>
      <c r="T5" s="1"/>
      <c r="U5" s="1"/>
      <c r="V5" s="1"/>
    </row>
    <row r="6" spans="1:23" ht="15.75" customHeight="1" x14ac:dyDescent="0.3">
      <c r="A6" s="1507"/>
      <c r="B6" s="6" t="s">
        <v>7</v>
      </c>
      <c r="C6" s="1"/>
      <c r="D6" s="1"/>
      <c r="E6" s="1"/>
      <c r="F6" s="1"/>
      <c r="G6" s="1"/>
      <c r="H6" s="1"/>
      <c r="I6" s="1"/>
      <c r="J6" s="1"/>
      <c r="K6" s="1"/>
      <c r="L6" s="1"/>
      <c r="M6" s="1"/>
      <c r="N6" s="1"/>
      <c r="O6" s="1"/>
      <c r="P6" s="1"/>
      <c r="Q6" s="1"/>
      <c r="R6" s="1"/>
      <c r="S6" s="1"/>
      <c r="T6" s="1"/>
      <c r="U6" s="1"/>
      <c r="V6" s="1"/>
    </row>
    <row r="7" spans="1:23" ht="15.75" customHeight="1" x14ac:dyDescent="0.3">
      <c r="A7" s="1507"/>
      <c r="B7" s="6" t="s">
        <v>8</v>
      </c>
      <c r="C7" s="1"/>
      <c r="D7" s="1"/>
      <c r="E7" s="1"/>
      <c r="F7" s="1"/>
      <c r="G7" s="1"/>
      <c r="H7" s="1"/>
      <c r="I7" s="1"/>
      <c r="J7" s="1"/>
      <c r="K7" s="1"/>
      <c r="L7" s="1"/>
      <c r="M7" s="1"/>
      <c r="N7" s="1"/>
      <c r="O7" s="1"/>
      <c r="P7" s="1"/>
      <c r="Q7" s="1"/>
      <c r="R7" s="1"/>
      <c r="S7" s="1"/>
      <c r="T7" s="1"/>
      <c r="U7" s="1"/>
      <c r="V7" s="1"/>
    </row>
    <row r="8" spans="1:23" ht="15.75" customHeight="1" x14ac:dyDescent="0.3">
      <c r="A8" s="1513" t="s">
        <v>9</v>
      </c>
      <c r="B8" s="5" t="s">
        <v>10</v>
      </c>
      <c r="C8" s="1"/>
      <c r="D8" s="1"/>
      <c r="E8" s="1"/>
      <c r="F8" s="1"/>
      <c r="G8" s="1"/>
      <c r="H8" s="1"/>
      <c r="I8" s="1"/>
      <c r="J8" s="1"/>
      <c r="K8" s="1"/>
      <c r="L8" s="1"/>
      <c r="M8" s="1"/>
      <c r="N8" s="1"/>
      <c r="O8" s="1"/>
      <c r="P8" s="1"/>
      <c r="Q8" s="1"/>
      <c r="R8" s="1"/>
      <c r="S8" s="1"/>
      <c r="T8" s="1"/>
      <c r="U8" s="1"/>
      <c r="V8" s="1"/>
    </row>
    <row r="9" spans="1:23" ht="65.25" customHeight="1" x14ac:dyDescent="0.3">
      <c r="A9" s="1514"/>
      <c r="B9" s="5" t="s">
        <v>11</v>
      </c>
      <c r="C9" s="1"/>
      <c r="D9" s="1"/>
      <c r="E9" s="1"/>
      <c r="F9" s="1"/>
      <c r="G9" s="1"/>
      <c r="H9" s="1"/>
      <c r="I9" s="1"/>
      <c r="J9" s="1"/>
      <c r="K9" s="1"/>
      <c r="L9" s="1"/>
      <c r="M9" s="1"/>
      <c r="N9" s="1"/>
      <c r="O9" s="1"/>
      <c r="P9" s="1"/>
      <c r="Q9" s="1"/>
      <c r="R9" s="1"/>
      <c r="S9" s="1"/>
      <c r="T9" s="1"/>
      <c r="U9" s="1"/>
      <c r="V9" s="1"/>
    </row>
    <row r="10" spans="1:23" ht="51" customHeight="1" x14ac:dyDescent="0.3">
      <c r="A10" s="1514"/>
      <c r="B10" s="5" t="s">
        <v>12</v>
      </c>
      <c r="C10" s="1"/>
      <c r="D10" s="1"/>
      <c r="E10" s="1"/>
      <c r="F10" s="1"/>
      <c r="G10" s="1"/>
      <c r="H10" s="1"/>
      <c r="I10" s="1"/>
      <c r="J10" s="1"/>
      <c r="K10" s="1"/>
      <c r="L10" s="1"/>
      <c r="M10" s="1"/>
      <c r="N10" s="1"/>
      <c r="O10" s="1"/>
      <c r="P10" s="1"/>
      <c r="Q10" s="1"/>
      <c r="R10" s="1"/>
      <c r="S10" s="1"/>
      <c r="T10" s="1"/>
      <c r="U10" s="1"/>
      <c r="V10" s="1"/>
    </row>
    <row r="11" spans="1:23" ht="33" customHeight="1" x14ac:dyDescent="0.3">
      <c r="A11" s="1515" t="s">
        <v>13</v>
      </c>
      <c r="B11" s="6" t="s">
        <v>14</v>
      </c>
      <c r="C11" s="1"/>
      <c r="D11" s="1"/>
      <c r="E11" s="1"/>
      <c r="F11" s="1"/>
      <c r="G11" s="1"/>
      <c r="H11" s="1"/>
      <c r="I11" s="1"/>
      <c r="J11" s="1"/>
      <c r="K11" s="1"/>
      <c r="L11" s="1"/>
      <c r="M11" s="1"/>
      <c r="N11" s="1"/>
      <c r="O11" s="1"/>
      <c r="P11" s="1"/>
      <c r="Q11" s="1"/>
      <c r="R11" s="1"/>
      <c r="S11" s="1"/>
      <c r="T11" s="1"/>
      <c r="U11" s="1"/>
      <c r="V11" s="1"/>
      <c r="W11" s="1"/>
    </row>
    <row r="12" spans="1:23" ht="51" customHeight="1" x14ac:dyDescent="0.3">
      <c r="A12" s="1503"/>
      <c r="B12" s="6" t="s">
        <v>15</v>
      </c>
      <c r="C12" s="1"/>
      <c r="D12" s="1"/>
      <c r="E12" s="1"/>
      <c r="F12" s="1"/>
      <c r="G12" s="1"/>
      <c r="H12" s="1"/>
      <c r="I12" s="1"/>
      <c r="J12" s="1"/>
      <c r="K12" s="1"/>
      <c r="L12" s="1"/>
      <c r="M12" s="1"/>
      <c r="N12" s="1"/>
      <c r="O12" s="1"/>
      <c r="P12" s="1"/>
      <c r="Q12" s="1"/>
      <c r="R12" s="1"/>
      <c r="S12" s="1"/>
      <c r="T12" s="1"/>
      <c r="U12" s="1"/>
      <c r="V12" s="1"/>
      <c r="W12" s="1"/>
    </row>
    <row r="13" spans="1:23" ht="15.75" customHeight="1" x14ac:dyDescent="0.3">
      <c r="A13" s="1503"/>
      <c r="B13" s="6" t="s">
        <v>16</v>
      </c>
      <c r="C13" s="1"/>
      <c r="D13" s="1"/>
      <c r="E13" s="1"/>
      <c r="F13" s="1"/>
      <c r="G13" s="1"/>
      <c r="H13" s="1"/>
      <c r="I13" s="1"/>
      <c r="J13" s="1"/>
      <c r="K13" s="1"/>
      <c r="L13" s="1"/>
      <c r="M13" s="1"/>
      <c r="N13" s="1"/>
      <c r="O13" s="1"/>
      <c r="P13" s="1"/>
      <c r="Q13" s="1"/>
      <c r="R13" s="1"/>
      <c r="S13" s="1"/>
      <c r="T13" s="1"/>
      <c r="U13" s="1"/>
      <c r="V13" s="1"/>
      <c r="W13" s="1"/>
    </row>
    <row r="14" spans="1:23" ht="71.25" customHeight="1" x14ac:dyDescent="0.3">
      <c r="A14" s="1504"/>
      <c r="B14" s="6" t="s">
        <v>17</v>
      </c>
      <c r="C14" s="1"/>
      <c r="D14" s="1"/>
      <c r="E14" s="1"/>
      <c r="F14" s="1"/>
      <c r="G14" s="1"/>
      <c r="H14" s="1"/>
      <c r="I14" s="1"/>
      <c r="J14" s="1"/>
      <c r="K14" s="1"/>
      <c r="L14" s="1"/>
      <c r="M14" s="1"/>
      <c r="N14" s="1"/>
      <c r="O14" s="1"/>
      <c r="P14" s="1"/>
      <c r="Q14" s="1"/>
      <c r="R14" s="1"/>
      <c r="S14" s="1"/>
      <c r="T14" s="1"/>
      <c r="U14" s="1"/>
      <c r="V14" s="1"/>
      <c r="W14" s="1"/>
    </row>
    <row r="15" spans="1:23" ht="30.75" customHeight="1" x14ac:dyDescent="0.3">
      <c r="A15" s="1515" t="s">
        <v>18</v>
      </c>
      <c r="B15" s="6" t="s">
        <v>19</v>
      </c>
      <c r="C15" s="1"/>
      <c r="D15" s="1"/>
      <c r="E15" s="1"/>
      <c r="F15" s="1"/>
      <c r="G15" s="1"/>
      <c r="H15" s="1"/>
      <c r="I15" s="1"/>
      <c r="J15" s="1"/>
      <c r="K15" s="1"/>
      <c r="L15" s="1"/>
      <c r="M15" s="1"/>
      <c r="N15" s="1"/>
      <c r="O15" s="1"/>
      <c r="P15" s="1"/>
      <c r="Q15" s="1"/>
      <c r="R15" s="1"/>
      <c r="S15" s="1"/>
      <c r="T15" s="1"/>
      <c r="U15" s="1"/>
      <c r="V15" s="1"/>
      <c r="W15" s="1"/>
    </row>
    <row r="16" spans="1:23" ht="30.75" customHeight="1" x14ac:dyDescent="0.3">
      <c r="A16" s="1504"/>
      <c r="B16" s="6" t="s">
        <v>20</v>
      </c>
      <c r="C16" s="1"/>
      <c r="D16" s="1"/>
      <c r="E16" s="1"/>
      <c r="F16" s="1"/>
      <c r="G16" s="1"/>
      <c r="H16" s="1"/>
      <c r="I16" s="1"/>
      <c r="J16" s="1"/>
      <c r="K16" s="1"/>
      <c r="L16" s="1"/>
      <c r="M16" s="1"/>
      <c r="N16" s="1"/>
      <c r="O16" s="1"/>
      <c r="P16" s="1"/>
      <c r="Q16" s="1"/>
      <c r="R16" s="1"/>
      <c r="S16" s="1"/>
      <c r="T16" s="1"/>
      <c r="U16" s="1"/>
      <c r="V16" s="1"/>
      <c r="W16" s="1"/>
    </row>
    <row r="17" spans="1:23" ht="46.5" customHeight="1" x14ac:dyDescent="0.3">
      <c r="A17" s="1515" t="s">
        <v>21</v>
      </c>
      <c r="B17" s="6" t="s">
        <v>22</v>
      </c>
      <c r="C17" s="1"/>
      <c r="D17" s="1"/>
      <c r="E17" s="1"/>
      <c r="F17" s="1"/>
      <c r="G17" s="1"/>
      <c r="H17" s="1"/>
      <c r="I17" s="1"/>
      <c r="J17" s="1"/>
      <c r="K17" s="1"/>
      <c r="L17" s="1"/>
      <c r="M17" s="1"/>
      <c r="N17" s="1"/>
      <c r="O17" s="1"/>
      <c r="P17" s="1"/>
      <c r="Q17" s="1"/>
      <c r="R17" s="1"/>
      <c r="S17" s="1"/>
      <c r="T17" s="1"/>
      <c r="U17" s="1"/>
      <c r="V17" s="1"/>
      <c r="W17" s="1"/>
    </row>
    <row r="18" spans="1:23" ht="52.5" customHeight="1" x14ac:dyDescent="0.3">
      <c r="A18" s="1504"/>
      <c r="B18" s="5" t="s">
        <v>23</v>
      </c>
      <c r="C18" s="1"/>
      <c r="D18" s="1"/>
      <c r="E18" s="1"/>
      <c r="F18" s="1"/>
      <c r="G18" s="1"/>
      <c r="H18" s="1"/>
      <c r="I18" s="1"/>
      <c r="J18" s="1"/>
      <c r="K18" s="1"/>
      <c r="L18" s="1"/>
      <c r="M18" s="1"/>
      <c r="N18" s="1"/>
      <c r="O18" s="1"/>
      <c r="P18" s="1"/>
      <c r="Q18" s="1"/>
      <c r="R18" s="1"/>
      <c r="S18" s="1"/>
      <c r="T18" s="1"/>
      <c r="U18" s="1"/>
      <c r="V18" s="1"/>
      <c r="W18" s="1"/>
    </row>
    <row r="19" spans="1:23" ht="46.5" customHeight="1" x14ac:dyDescent="0.3">
      <c r="A19" s="1502" t="s">
        <v>24</v>
      </c>
      <c r="B19" s="5" t="s">
        <v>25</v>
      </c>
      <c r="C19" s="1"/>
      <c r="D19" s="1"/>
      <c r="E19" s="1"/>
      <c r="F19" s="1"/>
      <c r="G19" s="1"/>
      <c r="H19" s="1"/>
      <c r="I19" s="1"/>
      <c r="J19" s="1"/>
      <c r="K19" s="1"/>
      <c r="L19" s="1"/>
      <c r="M19" s="1"/>
      <c r="N19" s="1"/>
      <c r="O19" s="1"/>
      <c r="P19" s="1"/>
      <c r="Q19" s="1"/>
      <c r="R19" s="1"/>
      <c r="S19" s="1"/>
      <c r="T19" s="1"/>
      <c r="U19" s="1"/>
      <c r="V19" s="1"/>
      <c r="W19" s="1"/>
    </row>
    <row r="20" spans="1:23" ht="92.25" customHeight="1" x14ac:dyDescent="0.3">
      <c r="A20" s="1503"/>
      <c r="B20" s="5" t="s">
        <v>26</v>
      </c>
      <c r="C20" s="1" t="s">
        <v>27</v>
      </c>
      <c r="D20" s="1"/>
      <c r="E20" s="1"/>
      <c r="F20" s="1"/>
      <c r="G20" s="1"/>
      <c r="H20" s="1"/>
      <c r="I20" s="1"/>
      <c r="J20" s="1"/>
      <c r="K20" s="1"/>
      <c r="L20" s="1"/>
      <c r="M20" s="1"/>
      <c r="N20" s="1"/>
      <c r="O20" s="1"/>
      <c r="P20" s="1"/>
      <c r="Q20" s="1"/>
      <c r="R20" s="1"/>
      <c r="S20" s="1"/>
      <c r="T20" s="1"/>
      <c r="U20" s="1"/>
      <c r="V20" s="1"/>
      <c r="W20" s="1"/>
    </row>
    <row r="21" spans="1:23" ht="65.25" customHeight="1" x14ac:dyDescent="0.3">
      <c r="A21" s="1503"/>
      <c r="B21" s="5" t="s">
        <v>28</v>
      </c>
      <c r="C21" s="1" t="s">
        <v>29</v>
      </c>
      <c r="D21" s="1"/>
      <c r="E21" s="1"/>
      <c r="F21" s="1"/>
      <c r="G21" s="1"/>
      <c r="H21" s="1"/>
      <c r="I21" s="1"/>
      <c r="J21" s="1"/>
      <c r="K21" s="1"/>
      <c r="L21" s="1"/>
      <c r="M21" s="1"/>
      <c r="N21" s="1"/>
      <c r="O21" s="1"/>
      <c r="P21" s="1"/>
      <c r="Q21" s="1"/>
      <c r="R21" s="1"/>
      <c r="S21" s="1"/>
      <c r="T21" s="1"/>
      <c r="U21" s="1"/>
      <c r="V21" s="1"/>
      <c r="W21" s="1"/>
    </row>
    <row r="22" spans="1:23" ht="56.25" customHeight="1" x14ac:dyDescent="0.3">
      <c r="A22" s="1504"/>
      <c r="B22" s="6" t="s">
        <v>30</v>
      </c>
      <c r="C22" s="1"/>
      <c r="D22" s="1"/>
      <c r="E22" s="1"/>
      <c r="F22" s="1"/>
      <c r="G22" s="1"/>
      <c r="H22" s="1"/>
      <c r="I22" s="1"/>
      <c r="J22" s="1"/>
      <c r="K22" s="1"/>
      <c r="L22" s="1"/>
      <c r="M22" s="1"/>
      <c r="N22" s="1"/>
      <c r="O22" s="1"/>
      <c r="P22" s="1"/>
      <c r="Q22" s="1"/>
      <c r="R22" s="1"/>
      <c r="S22" s="1"/>
      <c r="T22" s="1"/>
      <c r="U22" s="1"/>
      <c r="V22" s="1"/>
      <c r="W22" s="1"/>
    </row>
    <row r="23" spans="1:23" ht="69" customHeight="1" x14ac:dyDescent="0.3">
      <c r="A23" s="1505" t="s">
        <v>31</v>
      </c>
      <c r="B23" s="5" t="s">
        <v>32</v>
      </c>
      <c r="C23" s="1"/>
      <c r="D23" s="1"/>
      <c r="E23" s="1"/>
      <c r="F23" s="1"/>
      <c r="G23" s="1"/>
      <c r="H23" s="1"/>
      <c r="I23" s="1"/>
      <c r="J23" s="1"/>
      <c r="K23" s="1"/>
      <c r="L23" s="1"/>
      <c r="M23" s="1"/>
      <c r="N23" s="1"/>
      <c r="O23" s="1"/>
      <c r="P23" s="1"/>
      <c r="Q23" s="1"/>
      <c r="R23" s="1"/>
      <c r="S23" s="1"/>
      <c r="T23" s="1"/>
      <c r="U23" s="1"/>
      <c r="V23" s="1"/>
      <c r="W23" s="1"/>
    </row>
    <row r="24" spans="1:23" ht="30.75" customHeight="1" x14ac:dyDescent="0.3">
      <c r="A24" s="1503"/>
      <c r="B24" s="5" t="s">
        <v>33</v>
      </c>
      <c r="C24" s="1"/>
      <c r="D24" s="1"/>
      <c r="E24" s="1"/>
      <c r="F24" s="1"/>
      <c r="G24" s="1"/>
      <c r="H24" s="1"/>
      <c r="I24" s="1"/>
      <c r="J24" s="1"/>
      <c r="K24" s="1"/>
      <c r="L24" s="1"/>
      <c r="M24" s="1"/>
      <c r="N24" s="1"/>
      <c r="O24" s="1"/>
      <c r="P24" s="1"/>
      <c r="Q24" s="1"/>
      <c r="R24" s="1"/>
      <c r="S24" s="1"/>
      <c r="T24" s="1"/>
      <c r="U24" s="1"/>
      <c r="V24" s="1"/>
      <c r="W24" s="1"/>
    </row>
    <row r="25" spans="1:23" ht="63" customHeight="1" x14ac:dyDescent="0.3">
      <c r="A25" s="1503"/>
      <c r="B25" s="5" t="s">
        <v>34</v>
      </c>
      <c r="C25" s="1"/>
      <c r="D25" s="1"/>
      <c r="E25" s="1"/>
      <c r="F25" s="1"/>
      <c r="G25" s="1"/>
      <c r="H25" s="1"/>
      <c r="I25" s="1"/>
      <c r="J25" s="1"/>
      <c r="K25" s="1"/>
      <c r="L25" s="1"/>
      <c r="M25" s="1"/>
      <c r="N25" s="1"/>
      <c r="O25" s="1"/>
      <c r="P25" s="1"/>
      <c r="Q25" s="1"/>
      <c r="R25" s="1"/>
      <c r="S25" s="1"/>
      <c r="T25" s="1"/>
      <c r="U25" s="1"/>
      <c r="V25" s="1"/>
      <c r="W25" s="1"/>
    </row>
    <row r="26" spans="1:23" ht="58.5" customHeight="1" x14ac:dyDescent="0.3">
      <c r="A26" s="1503"/>
      <c r="B26" s="6" t="s">
        <v>35</v>
      </c>
      <c r="C26" s="1"/>
      <c r="D26" s="1"/>
      <c r="E26" s="1"/>
      <c r="F26" s="1"/>
      <c r="G26" s="1"/>
      <c r="H26" s="1"/>
      <c r="I26" s="1"/>
      <c r="J26" s="1"/>
      <c r="K26" s="1"/>
      <c r="L26" s="1"/>
      <c r="M26" s="1"/>
      <c r="N26" s="1"/>
      <c r="O26" s="1"/>
      <c r="P26" s="1"/>
      <c r="Q26" s="1"/>
      <c r="R26" s="1"/>
      <c r="S26" s="1"/>
      <c r="T26" s="1"/>
      <c r="U26" s="1"/>
      <c r="V26" s="1"/>
      <c r="W26" s="1"/>
    </row>
    <row r="27" spans="1:23" ht="69" customHeight="1" x14ac:dyDescent="0.3">
      <c r="A27" s="1503"/>
      <c r="B27" s="7" t="s">
        <v>36</v>
      </c>
      <c r="C27" s="1"/>
      <c r="D27" s="1"/>
      <c r="E27" s="1"/>
      <c r="F27" s="1"/>
      <c r="G27" s="1"/>
      <c r="H27" s="1"/>
      <c r="I27" s="1"/>
      <c r="J27" s="1"/>
      <c r="K27" s="1"/>
      <c r="L27" s="1"/>
      <c r="M27" s="1"/>
      <c r="N27" s="1"/>
      <c r="O27" s="1"/>
      <c r="P27" s="1"/>
      <c r="Q27" s="1"/>
      <c r="R27" s="1"/>
      <c r="S27" s="1"/>
      <c r="T27" s="1"/>
      <c r="U27" s="1"/>
      <c r="V27" s="1"/>
      <c r="W27" s="1"/>
    </row>
    <row r="28" spans="1:23" ht="64.5" customHeight="1" x14ac:dyDescent="0.3">
      <c r="A28" s="1503"/>
      <c r="B28" s="6" t="s">
        <v>37</v>
      </c>
      <c r="C28" s="1"/>
      <c r="D28" s="1"/>
      <c r="E28" s="1"/>
      <c r="F28" s="1"/>
      <c r="G28" s="1"/>
      <c r="H28" s="1"/>
      <c r="I28" s="1"/>
      <c r="J28" s="1"/>
      <c r="K28" s="1"/>
      <c r="L28" s="1"/>
      <c r="M28" s="1"/>
      <c r="N28" s="1"/>
      <c r="O28" s="1"/>
      <c r="P28" s="1"/>
      <c r="Q28" s="1"/>
      <c r="R28" s="1"/>
      <c r="S28" s="1"/>
      <c r="T28" s="1"/>
      <c r="U28" s="1"/>
      <c r="V28" s="1"/>
      <c r="W28" s="1"/>
    </row>
    <row r="29" spans="1:23" ht="120" customHeight="1" x14ac:dyDescent="0.3">
      <c r="A29" s="1504"/>
      <c r="B29" s="6" t="s">
        <v>38</v>
      </c>
      <c r="C29" s="1"/>
      <c r="D29" s="1"/>
      <c r="E29" s="1"/>
      <c r="F29" s="1"/>
      <c r="G29" s="1"/>
      <c r="H29" s="1"/>
      <c r="I29" s="1"/>
      <c r="J29" s="1"/>
      <c r="K29" s="1"/>
      <c r="L29" s="1"/>
      <c r="M29" s="1"/>
      <c r="N29" s="1"/>
      <c r="O29" s="1"/>
      <c r="P29" s="1"/>
      <c r="Q29" s="1"/>
      <c r="R29" s="1"/>
      <c r="S29" s="1"/>
      <c r="T29" s="1"/>
      <c r="U29" s="1"/>
      <c r="V29" s="1"/>
      <c r="W29" s="1"/>
    </row>
    <row r="30" spans="1:23" ht="37.5" customHeight="1" x14ac:dyDescent="0.3">
      <c r="A30" s="1506" t="s">
        <v>39</v>
      </c>
      <c r="B30" s="8" t="s">
        <v>40</v>
      </c>
      <c r="C30" s="1"/>
      <c r="D30" s="1"/>
      <c r="E30" s="1"/>
      <c r="F30" s="1"/>
      <c r="G30" s="1"/>
      <c r="H30" s="1"/>
      <c r="I30" s="1"/>
      <c r="J30" s="1"/>
      <c r="K30" s="1"/>
      <c r="L30" s="1"/>
      <c r="M30" s="1"/>
      <c r="N30" s="1"/>
      <c r="O30" s="1"/>
      <c r="P30" s="1"/>
      <c r="Q30" s="1"/>
      <c r="R30" s="1"/>
      <c r="S30" s="1"/>
      <c r="T30" s="1"/>
      <c r="U30" s="1"/>
      <c r="V30" s="1"/>
      <c r="W30" s="1"/>
    </row>
    <row r="31" spans="1:23" ht="39" customHeight="1" x14ac:dyDescent="0.3">
      <c r="A31" s="1507"/>
      <c r="B31" s="6" t="s">
        <v>41</v>
      </c>
      <c r="C31" s="1"/>
      <c r="D31" s="1"/>
      <c r="E31" s="1"/>
      <c r="F31" s="1"/>
      <c r="G31" s="1"/>
      <c r="H31" s="1"/>
      <c r="I31" s="1"/>
      <c r="J31" s="1"/>
      <c r="K31" s="1"/>
      <c r="L31" s="1"/>
      <c r="M31" s="1"/>
      <c r="N31" s="1"/>
      <c r="O31" s="1"/>
      <c r="P31" s="1"/>
      <c r="Q31" s="1"/>
      <c r="R31" s="1"/>
      <c r="S31" s="1"/>
      <c r="T31" s="1"/>
      <c r="U31" s="1"/>
      <c r="V31" s="1"/>
      <c r="W31" s="1"/>
    </row>
    <row r="32" spans="1:23" ht="44.25" customHeight="1" x14ac:dyDescent="0.3">
      <c r="A32" s="1508"/>
      <c r="B32" s="6" t="s">
        <v>42</v>
      </c>
      <c r="C32" s="1"/>
      <c r="D32" s="1"/>
      <c r="E32" s="1"/>
      <c r="F32" s="1"/>
      <c r="G32" s="1"/>
      <c r="H32" s="1"/>
      <c r="I32" s="1"/>
      <c r="J32" s="1"/>
      <c r="K32" s="1"/>
      <c r="L32" s="1"/>
      <c r="M32" s="1"/>
      <c r="N32" s="1"/>
      <c r="O32" s="1"/>
      <c r="P32" s="1"/>
      <c r="Q32" s="1"/>
      <c r="R32" s="1"/>
      <c r="S32" s="1"/>
      <c r="T32" s="1"/>
      <c r="U32" s="1"/>
      <c r="V32" s="1"/>
      <c r="W32" s="1"/>
    </row>
    <row r="33" spans="1:23" ht="36" customHeight="1" x14ac:dyDescent="0.3">
      <c r="A33" s="1506" t="s">
        <v>43</v>
      </c>
      <c r="B33" s="8" t="s">
        <v>44</v>
      </c>
      <c r="C33" s="1"/>
      <c r="D33" s="1"/>
      <c r="E33" s="1"/>
      <c r="F33" s="1"/>
      <c r="G33" s="1"/>
      <c r="H33" s="1"/>
      <c r="I33" s="1"/>
      <c r="J33" s="1"/>
      <c r="K33" s="1"/>
      <c r="L33" s="1"/>
      <c r="M33" s="1"/>
      <c r="N33" s="1"/>
      <c r="O33" s="1"/>
      <c r="P33" s="1"/>
      <c r="Q33" s="1"/>
      <c r="R33" s="1"/>
      <c r="S33" s="1"/>
      <c r="T33" s="1"/>
      <c r="U33" s="1"/>
      <c r="V33" s="1"/>
      <c r="W33" s="1"/>
    </row>
    <row r="34" spans="1:23" ht="36" customHeight="1" x14ac:dyDescent="0.3">
      <c r="A34" s="1507"/>
      <c r="B34" s="6" t="s">
        <v>45</v>
      </c>
      <c r="C34" s="1"/>
      <c r="D34" s="1"/>
      <c r="E34" s="1"/>
      <c r="F34" s="1"/>
      <c r="G34" s="1"/>
      <c r="H34" s="1"/>
      <c r="I34" s="1"/>
      <c r="J34" s="1"/>
      <c r="K34" s="1"/>
      <c r="L34" s="1"/>
      <c r="M34" s="1"/>
      <c r="N34" s="1"/>
      <c r="O34" s="1"/>
      <c r="P34" s="1"/>
      <c r="Q34" s="1"/>
      <c r="R34" s="1"/>
      <c r="S34" s="1"/>
      <c r="T34" s="1"/>
      <c r="U34" s="1"/>
      <c r="V34" s="1"/>
      <c r="W34" s="1"/>
    </row>
    <row r="35" spans="1:23" ht="36" customHeight="1" x14ac:dyDescent="0.3">
      <c r="A35" s="1507"/>
      <c r="B35" s="6" t="s">
        <v>46</v>
      </c>
      <c r="C35" s="1"/>
      <c r="D35" s="1"/>
      <c r="E35" s="1"/>
      <c r="F35" s="1"/>
      <c r="G35" s="1"/>
      <c r="H35" s="1"/>
      <c r="I35" s="1"/>
      <c r="J35" s="1"/>
      <c r="K35" s="1"/>
      <c r="L35" s="1"/>
      <c r="M35" s="1"/>
      <c r="N35" s="1"/>
      <c r="O35" s="1"/>
      <c r="P35" s="1"/>
      <c r="Q35" s="1"/>
      <c r="R35" s="1"/>
      <c r="S35" s="1"/>
      <c r="T35" s="1"/>
      <c r="U35" s="1"/>
      <c r="V35" s="1"/>
      <c r="W35" s="1"/>
    </row>
    <row r="36" spans="1:23" ht="49.5" customHeight="1" x14ac:dyDescent="0.3">
      <c r="A36" s="1507"/>
      <c r="B36" s="8" t="s">
        <v>47</v>
      </c>
      <c r="C36" s="1"/>
      <c r="D36" s="1"/>
      <c r="E36" s="1"/>
      <c r="F36" s="1"/>
      <c r="G36" s="1"/>
      <c r="H36" s="1"/>
      <c r="I36" s="1"/>
      <c r="J36" s="1"/>
      <c r="K36" s="1"/>
      <c r="L36" s="1"/>
      <c r="M36" s="1"/>
      <c r="N36" s="1"/>
      <c r="O36" s="1"/>
      <c r="P36" s="1"/>
      <c r="Q36" s="1"/>
      <c r="R36" s="1"/>
      <c r="S36" s="1"/>
      <c r="T36" s="1"/>
      <c r="U36" s="1"/>
      <c r="V36" s="1"/>
      <c r="W36" s="1"/>
    </row>
    <row r="37" spans="1:23" ht="49.5" customHeight="1" x14ac:dyDescent="0.3">
      <c r="A37" s="1507"/>
      <c r="B37" s="6" t="s">
        <v>48</v>
      </c>
      <c r="C37" s="1"/>
      <c r="D37" s="1"/>
      <c r="E37" s="1"/>
      <c r="F37" s="1"/>
      <c r="G37" s="1"/>
      <c r="H37" s="1"/>
      <c r="I37" s="1"/>
      <c r="J37" s="1"/>
      <c r="K37" s="1"/>
      <c r="L37" s="1"/>
      <c r="M37" s="1"/>
      <c r="N37" s="1"/>
      <c r="O37" s="1"/>
      <c r="P37" s="1"/>
      <c r="Q37" s="1"/>
      <c r="R37" s="1"/>
      <c r="S37" s="1"/>
      <c r="T37" s="1"/>
      <c r="U37" s="1"/>
      <c r="V37" s="1"/>
      <c r="W37" s="1"/>
    </row>
    <row r="38" spans="1:23" ht="49.5" customHeight="1" x14ac:dyDescent="0.3">
      <c r="A38" s="1508"/>
      <c r="B38" s="6" t="s">
        <v>49</v>
      </c>
      <c r="C38" s="1"/>
      <c r="D38" s="1"/>
      <c r="E38" s="1"/>
      <c r="F38" s="1"/>
      <c r="G38" s="1"/>
      <c r="H38" s="1"/>
      <c r="I38" s="1"/>
      <c r="J38" s="1"/>
      <c r="K38" s="1"/>
      <c r="L38" s="1"/>
      <c r="M38" s="1"/>
      <c r="N38" s="1"/>
      <c r="O38" s="1"/>
      <c r="P38" s="1"/>
      <c r="Q38" s="1"/>
      <c r="R38" s="1"/>
      <c r="S38" s="1"/>
      <c r="T38" s="1"/>
      <c r="U38" s="1"/>
      <c r="V38" s="1"/>
      <c r="W38" s="1"/>
    </row>
    <row r="39" spans="1:23" ht="15.75" customHeight="1" x14ac:dyDescent="0.3">
      <c r="A39" s="1"/>
      <c r="B39" s="1"/>
      <c r="C39" s="1"/>
      <c r="D39" s="1"/>
      <c r="E39" s="1"/>
      <c r="F39" s="1"/>
      <c r="G39" s="1"/>
      <c r="H39" s="1"/>
      <c r="I39" s="1"/>
      <c r="J39" s="1"/>
      <c r="K39" s="1"/>
      <c r="L39" s="1"/>
      <c r="M39" s="1"/>
      <c r="N39" s="1"/>
      <c r="O39" s="1"/>
      <c r="P39" s="1"/>
      <c r="Q39" s="1"/>
      <c r="R39" s="1"/>
      <c r="S39" s="1"/>
      <c r="T39" s="1"/>
      <c r="U39" s="1"/>
      <c r="V39" s="1"/>
      <c r="W39" s="1"/>
    </row>
    <row r="40" spans="1:23" ht="15.75" customHeight="1" x14ac:dyDescent="0.3">
      <c r="A40" s="1"/>
      <c r="B40" s="1"/>
      <c r="C40" s="1"/>
      <c r="D40" s="1"/>
      <c r="E40" s="1"/>
      <c r="F40" s="1"/>
      <c r="G40" s="1"/>
      <c r="H40" s="1"/>
      <c r="I40" s="1"/>
      <c r="J40" s="1"/>
      <c r="K40" s="1"/>
      <c r="L40" s="1"/>
      <c r="M40" s="1"/>
      <c r="N40" s="1"/>
      <c r="O40" s="1"/>
      <c r="P40" s="1"/>
      <c r="Q40" s="1"/>
      <c r="R40" s="1"/>
      <c r="S40" s="1"/>
      <c r="T40" s="1"/>
      <c r="U40" s="1"/>
      <c r="V40" s="1"/>
      <c r="W40" s="1"/>
    </row>
    <row r="41" spans="1:23" ht="15.75" customHeight="1" x14ac:dyDescent="0.3">
      <c r="A41" s="1"/>
      <c r="B41" s="1"/>
      <c r="C41" s="1"/>
      <c r="D41" s="1"/>
      <c r="E41" s="1"/>
      <c r="F41" s="1"/>
      <c r="G41" s="1"/>
      <c r="H41" s="1"/>
      <c r="I41" s="1"/>
      <c r="J41" s="1"/>
      <c r="K41" s="1"/>
      <c r="L41" s="1"/>
      <c r="M41" s="1"/>
      <c r="N41" s="1"/>
      <c r="O41" s="1"/>
      <c r="P41" s="1"/>
      <c r="Q41" s="1"/>
      <c r="R41" s="1"/>
      <c r="S41" s="1"/>
      <c r="T41" s="1"/>
      <c r="U41" s="1"/>
      <c r="V41" s="1"/>
      <c r="W41" s="1"/>
    </row>
    <row r="42" spans="1:23" ht="15.75" customHeight="1" x14ac:dyDescent="0.3">
      <c r="A42" s="1"/>
      <c r="B42" s="1"/>
      <c r="C42" s="1"/>
      <c r="D42" s="1"/>
      <c r="E42" s="1"/>
      <c r="F42" s="1"/>
      <c r="G42" s="1"/>
      <c r="H42" s="1"/>
      <c r="I42" s="1"/>
      <c r="J42" s="1"/>
      <c r="K42" s="1"/>
      <c r="L42" s="1"/>
      <c r="M42" s="1"/>
      <c r="N42" s="1"/>
      <c r="O42" s="1"/>
      <c r="P42" s="1"/>
      <c r="Q42" s="1"/>
      <c r="R42" s="1"/>
      <c r="S42" s="1"/>
      <c r="T42" s="1"/>
      <c r="U42" s="1"/>
      <c r="V42" s="1"/>
      <c r="W42" s="1"/>
    </row>
    <row r="43" spans="1:23" ht="15.75" customHeight="1" x14ac:dyDescent="0.3">
      <c r="A43" s="1"/>
      <c r="B43" s="1"/>
      <c r="C43" s="1"/>
      <c r="D43" s="1"/>
      <c r="E43" s="1"/>
      <c r="F43" s="1"/>
      <c r="G43" s="1"/>
      <c r="H43" s="1"/>
      <c r="I43" s="1"/>
      <c r="J43" s="1"/>
      <c r="K43" s="1"/>
      <c r="L43" s="1"/>
      <c r="M43" s="1"/>
      <c r="N43" s="1"/>
      <c r="O43" s="1"/>
      <c r="P43" s="1"/>
      <c r="Q43" s="1"/>
      <c r="R43" s="1"/>
      <c r="S43" s="1"/>
      <c r="T43" s="1"/>
      <c r="U43" s="1"/>
      <c r="V43" s="1"/>
      <c r="W43" s="1"/>
    </row>
    <row r="44" spans="1:23" ht="15.75" customHeight="1" x14ac:dyDescent="0.3">
      <c r="A44" s="1"/>
      <c r="B44" s="1"/>
      <c r="C44" s="1"/>
      <c r="D44" s="1"/>
      <c r="E44" s="1"/>
      <c r="F44" s="1"/>
      <c r="G44" s="1"/>
      <c r="H44" s="1"/>
      <c r="I44" s="1"/>
      <c r="J44" s="1"/>
      <c r="K44" s="1"/>
      <c r="L44" s="1"/>
      <c r="M44" s="1"/>
      <c r="N44" s="1"/>
      <c r="O44" s="1"/>
      <c r="P44" s="1"/>
      <c r="Q44" s="1"/>
      <c r="R44" s="1"/>
      <c r="S44" s="1"/>
      <c r="T44" s="1"/>
      <c r="U44" s="1"/>
      <c r="V44" s="1"/>
      <c r="W44" s="1"/>
    </row>
    <row r="45" spans="1:23" ht="15.75" customHeight="1" x14ac:dyDescent="0.3">
      <c r="A45" s="1"/>
      <c r="B45" s="1"/>
      <c r="C45" s="1"/>
      <c r="D45" s="1"/>
      <c r="E45" s="1"/>
      <c r="F45" s="1"/>
      <c r="G45" s="1"/>
      <c r="H45" s="1"/>
      <c r="I45" s="1"/>
      <c r="J45" s="1"/>
      <c r="K45" s="1"/>
      <c r="L45" s="1"/>
      <c r="M45" s="1"/>
      <c r="N45" s="1"/>
      <c r="O45" s="1"/>
      <c r="P45" s="1"/>
      <c r="Q45" s="1"/>
      <c r="R45" s="1"/>
      <c r="S45" s="1"/>
      <c r="T45" s="1"/>
      <c r="U45" s="1"/>
      <c r="V45" s="1"/>
      <c r="W45" s="1"/>
    </row>
    <row r="46" spans="1:23" ht="15.75" customHeight="1" x14ac:dyDescent="0.3">
      <c r="A46" s="1"/>
      <c r="B46" s="1"/>
      <c r="C46" s="1"/>
      <c r="D46" s="1"/>
      <c r="E46" s="1"/>
      <c r="F46" s="1"/>
      <c r="G46" s="1"/>
      <c r="H46" s="1"/>
      <c r="I46" s="1"/>
      <c r="J46" s="1"/>
      <c r="K46" s="1"/>
      <c r="L46" s="1"/>
      <c r="M46" s="1"/>
      <c r="N46" s="1"/>
      <c r="O46" s="1"/>
      <c r="P46" s="1"/>
      <c r="Q46" s="1"/>
      <c r="R46" s="1"/>
      <c r="S46" s="1"/>
      <c r="T46" s="1"/>
      <c r="U46" s="1"/>
      <c r="V46" s="1"/>
      <c r="W46" s="1"/>
    </row>
    <row r="47" spans="1:23" ht="15.75" customHeight="1" x14ac:dyDescent="0.3">
      <c r="A47" s="1"/>
      <c r="B47" s="1"/>
      <c r="C47" s="1"/>
      <c r="D47" s="1"/>
      <c r="E47" s="1"/>
      <c r="F47" s="1"/>
      <c r="G47" s="1"/>
      <c r="H47" s="1"/>
      <c r="I47" s="1"/>
      <c r="J47" s="1"/>
      <c r="K47" s="1"/>
      <c r="L47" s="1"/>
      <c r="M47" s="1"/>
      <c r="N47" s="1"/>
      <c r="O47" s="1"/>
      <c r="P47" s="1"/>
      <c r="Q47" s="1"/>
      <c r="R47" s="1"/>
      <c r="S47" s="1"/>
      <c r="T47" s="1"/>
      <c r="U47" s="1"/>
      <c r="V47" s="1"/>
      <c r="W47" s="1"/>
    </row>
    <row r="48" spans="1:23" ht="15.75" customHeight="1" x14ac:dyDescent="0.3">
      <c r="A48" s="1"/>
      <c r="B48" s="1"/>
      <c r="C48" s="1"/>
      <c r="D48" s="1"/>
      <c r="E48" s="1"/>
      <c r="F48" s="1"/>
      <c r="G48" s="1"/>
      <c r="H48" s="1"/>
      <c r="I48" s="1"/>
      <c r="J48" s="1"/>
      <c r="K48" s="1"/>
      <c r="L48" s="1"/>
      <c r="M48" s="1"/>
      <c r="N48" s="1"/>
      <c r="O48" s="1"/>
      <c r="P48" s="1"/>
      <c r="Q48" s="1"/>
      <c r="R48" s="1"/>
      <c r="S48" s="1"/>
      <c r="T48" s="1"/>
      <c r="U48" s="1"/>
      <c r="V48" s="1"/>
      <c r="W48" s="1"/>
    </row>
    <row r="49" spans="1:23" ht="15.75" customHeight="1" x14ac:dyDescent="0.3">
      <c r="A49" s="1"/>
      <c r="B49" s="1"/>
      <c r="C49" s="1"/>
      <c r="D49" s="1"/>
      <c r="E49" s="1"/>
      <c r="F49" s="1"/>
      <c r="G49" s="1"/>
      <c r="H49" s="1"/>
      <c r="I49" s="1"/>
      <c r="J49" s="1"/>
      <c r="K49" s="1"/>
      <c r="L49" s="1"/>
      <c r="M49" s="1"/>
      <c r="N49" s="1"/>
      <c r="O49" s="1"/>
      <c r="P49" s="1"/>
      <c r="Q49" s="1"/>
      <c r="R49" s="1"/>
      <c r="S49" s="1"/>
      <c r="T49" s="1"/>
      <c r="U49" s="1"/>
      <c r="V49" s="1"/>
      <c r="W49" s="1"/>
    </row>
    <row r="50" spans="1:23" ht="15.75" customHeight="1" x14ac:dyDescent="0.3">
      <c r="A50" s="1"/>
      <c r="B50" s="1"/>
      <c r="C50" s="1"/>
      <c r="D50" s="1"/>
      <c r="E50" s="1"/>
      <c r="F50" s="1"/>
      <c r="G50" s="1"/>
      <c r="H50" s="1"/>
      <c r="I50" s="1"/>
      <c r="J50" s="1"/>
      <c r="K50" s="1"/>
      <c r="L50" s="1"/>
      <c r="M50" s="1"/>
      <c r="N50" s="1"/>
      <c r="O50" s="1"/>
      <c r="P50" s="1"/>
      <c r="Q50" s="1"/>
      <c r="R50" s="1"/>
      <c r="S50" s="1"/>
      <c r="T50" s="1"/>
      <c r="U50" s="1"/>
      <c r="V50" s="1"/>
      <c r="W50" s="1"/>
    </row>
    <row r="51" spans="1:23" ht="15.75" customHeight="1" x14ac:dyDescent="0.3">
      <c r="A51" s="1"/>
      <c r="B51" s="1"/>
      <c r="C51" s="1"/>
      <c r="D51" s="1"/>
      <c r="E51" s="1"/>
      <c r="F51" s="1"/>
      <c r="G51" s="1"/>
      <c r="H51" s="1"/>
      <c r="I51" s="1"/>
      <c r="J51" s="1"/>
      <c r="K51" s="1"/>
      <c r="L51" s="1"/>
      <c r="M51" s="1"/>
      <c r="N51" s="1"/>
      <c r="O51" s="1"/>
      <c r="P51" s="1"/>
      <c r="Q51" s="1"/>
      <c r="R51" s="1"/>
      <c r="S51" s="1"/>
      <c r="T51" s="1"/>
      <c r="U51" s="1"/>
      <c r="V51" s="1"/>
      <c r="W51" s="1"/>
    </row>
    <row r="52" spans="1:23" ht="15.75" customHeight="1" x14ac:dyDescent="0.3">
      <c r="A52" s="1"/>
      <c r="B52" s="1"/>
      <c r="C52" s="1"/>
      <c r="D52" s="1"/>
      <c r="E52" s="1"/>
      <c r="F52" s="1"/>
      <c r="G52" s="1"/>
      <c r="H52" s="1"/>
      <c r="I52" s="1"/>
      <c r="J52" s="1"/>
      <c r="K52" s="1"/>
      <c r="L52" s="1"/>
      <c r="M52" s="1"/>
      <c r="N52" s="1"/>
      <c r="O52" s="1"/>
      <c r="P52" s="1"/>
      <c r="Q52" s="1"/>
      <c r="R52" s="1"/>
      <c r="S52" s="1"/>
      <c r="T52" s="1"/>
      <c r="U52" s="1"/>
      <c r="V52" s="1"/>
      <c r="W52" s="1"/>
    </row>
    <row r="53" spans="1:23" ht="15.75" customHeight="1" x14ac:dyDescent="0.3">
      <c r="A53" s="1"/>
      <c r="B53" s="1"/>
      <c r="C53" s="1"/>
      <c r="D53" s="1"/>
      <c r="E53" s="1"/>
      <c r="F53" s="1"/>
      <c r="G53" s="1"/>
      <c r="H53" s="1"/>
      <c r="I53" s="1"/>
      <c r="J53" s="1"/>
      <c r="K53" s="1"/>
      <c r="L53" s="1"/>
      <c r="M53" s="1"/>
      <c r="N53" s="1"/>
      <c r="O53" s="1"/>
      <c r="P53" s="1"/>
      <c r="Q53" s="1"/>
      <c r="R53" s="1"/>
      <c r="S53" s="1"/>
      <c r="T53" s="1"/>
      <c r="U53" s="1"/>
      <c r="V53" s="1"/>
      <c r="W53" s="1"/>
    </row>
    <row r="54" spans="1:23" ht="15.75" customHeight="1" x14ac:dyDescent="0.3">
      <c r="A54" s="1"/>
      <c r="B54" s="1"/>
      <c r="C54" s="1"/>
      <c r="D54" s="1"/>
      <c r="E54" s="1"/>
      <c r="F54" s="1"/>
      <c r="G54" s="1"/>
      <c r="H54" s="1"/>
      <c r="I54" s="1"/>
      <c r="J54" s="1"/>
      <c r="K54" s="1"/>
      <c r="L54" s="1"/>
      <c r="M54" s="1"/>
      <c r="N54" s="1"/>
      <c r="O54" s="1"/>
      <c r="P54" s="1"/>
      <c r="Q54" s="1"/>
      <c r="R54" s="1"/>
      <c r="S54" s="1"/>
      <c r="T54" s="1"/>
      <c r="U54" s="1"/>
      <c r="V54" s="1"/>
      <c r="W54" s="1"/>
    </row>
    <row r="55" spans="1:23" ht="15.75" customHeight="1" x14ac:dyDescent="0.3">
      <c r="A55" s="1"/>
      <c r="B55" s="1"/>
      <c r="C55" s="1"/>
      <c r="D55" s="1"/>
      <c r="E55" s="1"/>
      <c r="F55" s="1"/>
      <c r="G55" s="1"/>
      <c r="H55" s="1"/>
      <c r="I55" s="1"/>
      <c r="J55" s="1"/>
      <c r="K55" s="1"/>
      <c r="L55" s="1"/>
      <c r="M55" s="1"/>
      <c r="N55" s="1"/>
      <c r="O55" s="1"/>
      <c r="P55" s="1"/>
      <c r="Q55" s="1"/>
      <c r="R55" s="1"/>
      <c r="S55" s="1"/>
      <c r="T55" s="1"/>
      <c r="U55" s="1"/>
      <c r="V55" s="1"/>
      <c r="W55" s="1"/>
    </row>
    <row r="56" spans="1:23" ht="15.75" customHeight="1" x14ac:dyDescent="0.3">
      <c r="A56" s="1"/>
      <c r="B56" s="1"/>
      <c r="C56" s="1"/>
      <c r="D56" s="1"/>
      <c r="E56" s="1"/>
      <c r="F56" s="1"/>
      <c r="G56" s="1"/>
      <c r="H56" s="1"/>
      <c r="I56" s="1"/>
      <c r="J56" s="1"/>
      <c r="K56" s="1"/>
      <c r="L56" s="1"/>
      <c r="M56" s="1"/>
      <c r="N56" s="1"/>
      <c r="O56" s="1"/>
      <c r="P56" s="1"/>
      <c r="Q56" s="1"/>
      <c r="R56" s="1"/>
      <c r="S56" s="1"/>
      <c r="T56" s="1"/>
      <c r="U56" s="1"/>
      <c r="V56" s="1"/>
      <c r="W56" s="1"/>
    </row>
    <row r="57" spans="1:23" ht="15.75" customHeight="1" x14ac:dyDescent="0.3">
      <c r="A57" s="1"/>
      <c r="B57" s="1"/>
      <c r="C57" s="1"/>
      <c r="D57" s="1"/>
      <c r="E57" s="1"/>
      <c r="F57" s="1"/>
      <c r="G57" s="1"/>
      <c r="H57" s="1"/>
      <c r="I57" s="1"/>
      <c r="J57" s="1"/>
      <c r="K57" s="1"/>
      <c r="L57" s="1"/>
      <c r="M57" s="1"/>
      <c r="N57" s="1"/>
      <c r="O57" s="1"/>
      <c r="P57" s="1"/>
      <c r="Q57" s="1"/>
      <c r="R57" s="1"/>
      <c r="S57" s="1"/>
      <c r="T57" s="1"/>
      <c r="U57" s="1"/>
      <c r="V57" s="1"/>
      <c r="W57" s="1"/>
    </row>
    <row r="58" spans="1:23" ht="15.75" customHeight="1" x14ac:dyDescent="0.3">
      <c r="A58" s="1"/>
      <c r="B58" s="1"/>
      <c r="C58" s="1"/>
      <c r="D58" s="1"/>
      <c r="E58" s="1"/>
      <c r="F58" s="1"/>
      <c r="G58" s="1"/>
      <c r="H58" s="1"/>
      <c r="I58" s="1"/>
      <c r="J58" s="1"/>
      <c r="K58" s="1"/>
      <c r="L58" s="1"/>
      <c r="M58" s="1"/>
      <c r="N58" s="1"/>
      <c r="O58" s="1"/>
      <c r="P58" s="1"/>
      <c r="Q58" s="1"/>
      <c r="R58" s="1"/>
      <c r="S58" s="1"/>
      <c r="T58" s="1"/>
      <c r="U58" s="1"/>
      <c r="V58" s="1"/>
      <c r="W58" s="1"/>
    </row>
    <row r="59" spans="1:23" ht="15.75" customHeight="1" x14ac:dyDescent="0.3">
      <c r="A59" s="1"/>
      <c r="B59" s="1"/>
      <c r="C59" s="1"/>
      <c r="D59" s="1"/>
      <c r="E59" s="1"/>
      <c r="F59" s="1"/>
      <c r="G59" s="1"/>
      <c r="H59" s="1"/>
      <c r="I59" s="1"/>
      <c r="J59" s="1"/>
      <c r="K59" s="1"/>
      <c r="L59" s="1"/>
      <c r="M59" s="1"/>
      <c r="N59" s="1"/>
      <c r="O59" s="1"/>
      <c r="P59" s="1"/>
      <c r="Q59" s="1"/>
      <c r="R59" s="1"/>
      <c r="S59" s="1"/>
      <c r="T59" s="1"/>
      <c r="U59" s="1"/>
      <c r="V59" s="1"/>
      <c r="W59" s="1"/>
    </row>
    <row r="60" spans="1:23" ht="15.75" customHeight="1" x14ac:dyDescent="0.3">
      <c r="A60" s="1"/>
      <c r="B60" s="1"/>
      <c r="C60" s="1"/>
      <c r="D60" s="1"/>
      <c r="E60" s="1"/>
      <c r="F60" s="1"/>
      <c r="G60" s="1"/>
      <c r="H60" s="1"/>
      <c r="I60" s="1"/>
      <c r="J60" s="1"/>
      <c r="K60" s="1"/>
      <c r="L60" s="1"/>
      <c r="M60" s="1"/>
      <c r="N60" s="1"/>
      <c r="O60" s="1"/>
      <c r="P60" s="1"/>
      <c r="Q60" s="1"/>
      <c r="R60" s="1"/>
      <c r="S60" s="1"/>
      <c r="T60" s="1"/>
      <c r="U60" s="1"/>
      <c r="V60" s="1"/>
      <c r="W60" s="1"/>
    </row>
    <row r="61" spans="1:23" ht="15.75" customHeight="1" x14ac:dyDescent="0.3">
      <c r="A61" s="1"/>
      <c r="B61" s="1"/>
      <c r="C61" s="1"/>
      <c r="D61" s="1"/>
      <c r="E61" s="1"/>
      <c r="F61" s="1"/>
      <c r="G61" s="1"/>
      <c r="H61" s="1"/>
      <c r="I61" s="1"/>
      <c r="J61" s="1"/>
      <c r="K61" s="1"/>
      <c r="L61" s="1"/>
      <c r="M61" s="1"/>
      <c r="N61" s="1"/>
      <c r="O61" s="1"/>
      <c r="P61" s="1"/>
      <c r="Q61" s="1"/>
      <c r="R61" s="1"/>
      <c r="S61" s="1"/>
      <c r="T61" s="1"/>
      <c r="U61" s="1"/>
      <c r="V61" s="1"/>
      <c r="W61" s="1"/>
    </row>
    <row r="62" spans="1:23" ht="15.75" customHeight="1" x14ac:dyDescent="0.3">
      <c r="A62" s="1"/>
      <c r="B62" s="1"/>
      <c r="C62" s="1"/>
      <c r="D62" s="1"/>
      <c r="E62" s="1"/>
      <c r="F62" s="1"/>
      <c r="G62" s="1"/>
      <c r="H62" s="1"/>
      <c r="I62" s="1"/>
      <c r="J62" s="1"/>
      <c r="K62" s="1"/>
      <c r="L62" s="1"/>
      <c r="M62" s="1"/>
      <c r="N62" s="1"/>
      <c r="O62" s="1"/>
      <c r="P62" s="1"/>
      <c r="Q62" s="1"/>
      <c r="R62" s="1"/>
      <c r="S62" s="1"/>
      <c r="T62" s="1"/>
      <c r="U62" s="1"/>
      <c r="V62" s="1"/>
      <c r="W62" s="1"/>
    </row>
    <row r="63" spans="1:23" ht="15.75" customHeight="1" x14ac:dyDescent="0.3">
      <c r="A63" s="1"/>
      <c r="B63" s="1"/>
      <c r="C63" s="1"/>
      <c r="D63" s="1"/>
      <c r="E63" s="1"/>
      <c r="F63" s="1"/>
      <c r="G63" s="1"/>
      <c r="H63" s="1"/>
      <c r="I63" s="1"/>
      <c r="J63" s="1"/>
      <c r="K63" s="1"/>
      <c r="L63" s="1"/>
      <c r="M63" s="1"/>
      <c r="N63" s="1"/>
      <c r="O63" s="1"/>
      <c r="P63" s="1"/>
      <c r="Q63" s="1"/>
      <c r="R63" s="1"/>
      <c r="S63" s="1"/>
      <c r="T63" s="1"/>
      <c r="U63" s="1"/>
      <c r="V63" s="1"/>
      <c r="W63" s="1"/>
    </row>
    <row r="64" spans="1:23" ht="15.75" customHeight="1" x14ac:dyDescent="0.3">
      <c r="A64" s="1"/>
      <c r="B64" s="1"/>
      <c r="C64" s="1"/>
      <c r="D64" s="1"/>
      <c r="E64" s="1"/>
      <c r="F64" s="1"/>
      <c r="G64" s="1"/>
      <c r="H64" s="1"/>
      <c r="I64" s="1"/>
      <c r="J64" s="1"/>
      <c r="K64" s="1"/>
      <c r="L64" s="1"/>
      <c r="M64" s="1"/>
      <c r="N64" s="1"/>
      <c r="O64" s="1"/>
      <c r="P64" s="1"/>
      <c r="Q64" s="1"/>
      <c r="R64" s="1"/>
      <c r="S64" s="1"/>
      <c r="T64" s="1"/>
      <c r="U64" s="1"/>
      <c r="V64" s="1"/>
      <c r="W64" s="1"/>
    </row>
    <row r="65" spans="1:23" ht="15.75" customHeight="1" x14ac:dyDescent="0.3">
      <c r="A65" s="1"/>
      <c r="B65" s="1"/>
      <c r="C65" s="1"/>
      <c r="D65" s="1"/>
      <c r="E65" s="1"/>
      <c r="F65" s="1"/>
      <c r="G65" s="1"/>
      <c r="H65" s="1"/>
      <c r="I65" s="1"/>
      <c r="J65" s="1"/>
      <c r="K65" s="1"/>
      <c r="L65" s="1"/>
      <c r="M65" s="1"/>
      <c r="N65" s="1"/>
      <c r="O65" s="1"/>
      <c r="P65" s="1"/>
      <c r="Q65" s="1"/>
      <c r="R65" s="1"/>
      <c r="S65" s="1"/>
      <c r="T65" s="1"/>
      <c r="U65" s="1"/>
      <c r="V65" s="1"/>
      <c r="W65" s="1"/>
    </row>
    <row r="66" spans="1:23" ht="15.75" customHeight="1" x14ac:dyDescent="0.3">
      <c r="A66" s="1"/>
      <c r="B66" s="1"/>
      <c r="C66" s="1"/>
      <c r="D66" s="1"/>
      <c r="E66" s="1"/>
      <c r="F66" s="1"/>
      <c r="G66" s="1"/>
      <c r="H66" s="1"/>
      <c r="I66" s="1"/>
      <c r="J66" s="1"/>
      <c r="K66" s="1"/>
      <c r="L66" s="1"/>
      <c r="M66" s="1"/>
      <c r="N66" s="1"/>
      <c r="O66" s="1"/>
      <c r="P66" s="1"/>
      <c r="Q66" s="1"/>
      <c r="R66" s="1"/>
      <c r="S66" s="1"/>
      <c r="T66" s="1"/>
      <c r="U66" s="1"/>
      <c r="V66" s="1"/>
      <c r="W66" s="1"/>
    </row>
    <row r="67" spans="1:23" ht="15.75" customHeight="1" x14ac:dyDescent="0.3">
      <c r="A67" s="1"/>
      <c r="B67" s="1"/>
      <c r="C67" s="1"/>
      <c r="D67" s="1"/>
      <c r="E67" s="1"/>
      <c r="F67" s="1"/>
      <c r="G67" s="1"/>
      <c r="H67" s="1"/>
      <c r="I67" s="1"/>
      <c r="J67" s="1"/>
      <c r="K67" s="1"/>
      <c r="L67" s="1"/>
      <c r="M67" s="1"/>
      <c r="N67" s="1"/>
      <c r="O67" s="1"/>
      <c r="P67" s="1"/>
      <c r="Q67" s="1"/>
      <c r="R67" s="1"/>
      <c r="S67" s="1"/>
      <c r="T67" s="1"/>
      <c r="U67" s="1"/>
      <c r="V67" s="1"/>
      <c r="W67" s="1"/>
    </row>
    <row r="68" spans="1:23" ht="15.75" customHeight="1" x14ac:dyDescent="0.3">
      <c r="A68" s="1"/>
      <c r="B68" s="1"/>
      <c r="C68" s="1"/>
      <c r="D68" s="1"/>
      <c r="E68" s="1"/>
      <c r="F68" s="1"/>
      <c r="G68" s="1"/>
      <c r="H68" s="1"/>
      <c r="I68" s="1"/>
      <c r="J68" s="1"/>
      <c r="K68" s="1"/>
      <c r="L68" s="1"/>
      <c r="M68" s="1"/>
      <c r="N68" s="1"/>
      <c r="O68" s="1"/>
      <c r="P68" s="1"/>
      <c r="Q68" s="1"/>
      <c r="R68" s="1"/>
      <c r="S68" s="1"/>
      <c r="T68" s="1"/>
      <c r="U68" s="1"/>
      <c r="V68" s="1"/>
      <c r="W68" s="1"/>
    </row>
    <row r="69" spans="1:23" ht="15.75" customHeight="1" x14ac:dyDescent="0.3">
      <c r="A69" s="1"/>
      <c r="B69" s="1"/>
      <c r="C69" s="1"/>
      <c r="D69" s="1"/>
      <c r="E69" s="1"/>
      <c r="F69" s="1"/>
      <c r="G69" s="1"/>
      <c r="H69" s="1"/>
      <c r="I69" s="1"/>
      <c r="J69" s="1"/>
      <c r="K69" s="1"/>
      <c r="L69" s="1"/>
      <c r="M69" s="1"/>
      <c r="N69" s="1"/>
      <c r="O69" s="1"/>
      <c r="P69" s="1"/>
      <c r="Q69" s="1"/>
      <c r="R69" s="1"/>
      <c r="S69" s="1"/>
      <c r="T69" s="1"/>
      <c r="U69" s="1"/>
      <c r="V69" s="1"/>
      <c r="W69" s="1"/>
    </row>
    <row r="70" spans="1:23" ht="15.75" customHeight="1" x14ac:dyDescent="0.3">
      <c r="A70" s="1"/>
      <c r="B70" s="1"/>
      <c r="C70" s="1"/>
      <c r="D70" s="1"/>
      <c r="E70" s="1"/>
      <c r="F70" s="1"/>
      <c r="G70" s="1"/>
      <c r="H70" s="1"/>
      <c r="I70" s="1"/>
      <c r="J70" s="1"/>
      <c r="K70" s="1"/>
      <c r="L70" s="1"/>
      <c r="M70" s="1"/>
      <c r="N70" s="1"/>
      <c r="O70" s="1"/>
      <c r="P70" s="1"/>
      <c r="Q70" s="1"/>
      <c r="R70" s="1"/>
      <c r="S70" s="1"/>
      <c r="T70" s="1"/>
      <c r="U70" s="1"/>
      <c r="V70" s="1"/>
      <c r="W70" s="1"/>
    </row>
    <row r="71" spans="1:23" ht="15.75" customHeight="1" x14ac:dyDescent="0.3">
      <c r="A71" s="1"/>
      <c r="B71" s="1"/>
      <c r="C71" s="1"/>
      <c r="D71" s="1"/>
      <c r="E71" s="1"/>
      <c r="F71" s="1"/>
      <c r="G71" s="1"/>
      <c r="H71" s="1"/>
      <c r="I71" s="1"/>
      <c r="J71" s="1"/>
      <c r="K71" s="1"/>
      <c r="L71" s="1"/>
      <c r="M71" s="1"/>
      <c r="N71" s="1"/>
      <c r="O71" s="1"/>
      <c r="P71" s="1"/>
      <c r="Q71" s="1"/>
      <c r="R71" s="1"/>
      <c r="S71" s="1"/>
      <c r="T71" s="1"/>
      <c r="U71" s="1"/>
      <c r="V71" s="1"/>
      <c r="W71" s="1"/>
    </row>
    <row r="72" spans="1:23" ht="15.75" customHeight="1" x14ac:dyDescent="0.3">
      <c r="A72" s="1"/>
      <c r="B72" s="1"/>
      <c r="C72" s="1"/>
      <c r="D72" s="1"/>
      <c r="E72" s="1"/>
      <c r="F72" s="1"/>
      <c r="G72" s="1"/>
      <c r="H72" s="1"/>
      <c r="I72" s="1"/>
      <c r="J72" s="1"/>
      <c r="K72" s="1"/>
      <c r="L72" s="1"/>
      <c r="M72" s="1"/>
      <c r="N72" s="1"/>
      <c r="O72" s="1"/>
      <c r="P72" s="1"/>
      <c r="Q72" s="1"/>
      <c r="R72" s="1"/>
      <c r="S72" s="1"/>
      <c r="T72" s="1"/>
      <c r="U72" s="1"/>
      <c r="V72" s="1"/>
      <c r="W72" s="1"/>
    </row>
    <row r="73" spans="1:23" ht="15.75" customHeight="1" x14ac:dyDescent="0.3">
      <c r="A73" s="1"/>
      <c r="B73" s="1"/>
      <c r="C73" s="1"/>
      <c r="D73" s="1"/>
      <c r="E73" s="1"/>
      <c r="F73" s="1"/>
      <c r="G73" s="1"/>
      <c r="H73" s="1"/>
      <c r="I73" s="1"/>
      <c r="J73" s="1"/>
      <c r="K73" s="1"/>
      <c r="L73" s="1"/>
      <c r="M73" s="1"/>
      <c r="N73" s="1"/>
      <c r="O73" s="1"/>
      <c r="P73" s="1"/>
      <c r="Q73" s="1"/>
      <c r="R73" s="1"/>
      <c r="S73" s="1"/>
      <c r="T73" s="1"/>
      <c r="U73" s="1"/>
      <c r="V73" s="1"/>
      <c r="W73" s="1"/>
    </row>
    <row r="74" spans="1:23" ht="15.75" customHeight="1" x14ac:dyDescent="0.3">
      <c r="A74" s="1"/>
      <c r="B74" s="1"/>
      <c r="C74" s="1"/>
      <c r="D74" s="1"/>
      <c r="E74" s="1"/>
      <c r="F74" s="1"/>
      <c r="G74" s="1"/>
      <c r="H74" s="1"/>
      <c r="I74" s="1"/>
      <c r="J74" s="1"/>
      <c r="K74" s="1"/>
      <c r="L74" s="1"/>
      <c r="M74" s="1"/>
      <c r="N74" s="1"/>
      <c r="O74" s="1"/>
      <c r="P74" s="1"/>
      <c r="Q74" s="1"/>
      <c r="R74" s="1"/>
      <c r="S74" s="1"/>
      <c r="T74" s="1"/>
      <c r="U74" s="1"/>
      <c r="V74" s="1"/>
      <c r="W74" s="1"/>
    </row>
    <row r="75" spans="1:23" ht="15.75" customHeight="1" x14ac:dyDescent="0.3">
      <c r="A75" s="1"/>
      <c r="B75" s="1"/>
      <c r="C75" s="1"/>
      <c r="D75" s="1"/>
      <c r="E75" s="1"/>
      <c r="F75" s="1"/>
      <c r="G75" s="1"/>
      <c r="H75" s="1"/>
      <c r="I75" s="1"/>
      <c r="J75" s="1"/>
      <c r="K75" s="1"/>
      <c r="L75" s="1"/>
      <c r="M75" s="1"/>
      <c r="N75" s="1"/>
      <c r="O75" s="1"/>
      <c r="P75" s="1"/>
      <c r="Q75" s="1"/>
      <c r="R75" s="1"/>
      <c r="S75" s="1"/>
      <c r="T75" s="1"/>
      <c r="U75" s="1"/>
      <c r="V75" s="1"/>
      <c r="W75" s="1"/>
    </row>
    <row r="76" spans="1:23" ht="15.75" customHeight="1" x14ac:dyDescent="0.3">
      <c r="A76" s="1"/>
      <c r="B76" s="1"/>
      <c r="C76" s="1"/>
      <c r="D76" s="1"/>
      <c r="E76" s="1"/>
      <c r="F76" s="1"/>
      <c r="G76" s="1"/>
      <c r="H76" s="1"/>
      <c r="I76" s="1"/>
      <c r="J76" s="1"/>
      <c r="K76" s="1"/>
      <c r="L76" s="1"/>
      <c r="M76" s="1"/>
      <c r="N76" s="1"/>
      <c r="O76" s="1"/>
      <c r="P76" s="1"/>
      <c r="Q76" s="1"/>
      <c r="R76" s="1"/>
      <c r="S76" s="1"/>
      <c r="T76" s="1"/>
      <c r="U76" s="1"/>
      <c r="V76" s="1"/>
      <c r="W76" s="1"/>
    </row>
    <row r="77" spans="1:23" ht="15.75" customHeight="1" x14ac:dyDescent="0.3">
      <c r="A77" s="1"/>
      <c r="B77" s="1"/>
      <c r="C77" s="1"/>
      <c r="D77" s="1"/>
      <c r="E77" s="1"/>
      <c r="F77" s="1"/>
      <c r="G77" s="1"/>
      <c r="H77" s="1"/>
      <c r="I77" s="1"/>
      <c r="J77" s="1"/>
      <c r="K77" s="1"/>
      <c r="L77" s="1"/>
      <c r="M77" s="1"/>
      <c r="N77" s="1"/>
      <c r="O77" s="1"/>
      <c r="P77" s="1"/>
      <c r="Q77" s="1"/>
      <c r="R77" s="1"/>
      <c r="S77" s="1"/>
      <c r="T77" s="1"/>
      <c r="U77" s="1"/>
      <c r="V77" s="1"/>
      <c r="W77" s="1"/>
    </row>
    <row r="78" spans="1:23" ht="15.75" customHeight="1" x14ac:dyDescent="0.3">
      <c r="A78" s="1"/>
      <c r="B78" s="1"/>
      <c r="C78" s="1"/>
      <c r="D78" s="1"/>
      <c r="E78" s="1"/>
      <c r="F78" s="1"/>
      <c r="G78" s="1"/>
      <c r="H78" s="1"/>
      <c r="I78" s="1"/>
      <c r="J78" s="1"/>
      <c r="K78" s="1"/>
      <c r="L78" s="1"/>
      <c r="M78" s="1"/>
      <c r="N78" s="1"/>
      <c r="O78" s="1"/>
      <c r="P78" s="1"/>
      <c r="Q78" s="1"/>
      <c r="R78" s="1"/>
      <c r="S78" s="1"/>
      <c r="T78" s="1"/>
      <c r="U78" s="1"/>
      <c r="V78" s="1"/>
      <c r="W78" s="1"/>
    </row>
    <row r="79" spans="1:23" ht="15.75" customHeight="1" x14ac:dyDescent="0.3">
      <c r="A79" s="1"/>
      <c r="B79" s="1"/>
      <c r="C79" s="1"/>
      <c r="D79" s="1"/>
      <c r="E79" s="1"/>
      <c r="F79" s="1"/>
      <c r="G79" s="1"/>
      <c r="H79" s="1"/>
      <c r="I79" s="1"/>
      <c r="J79" s="1"/>
      <c r="K79" s="1"/>
      <c r="L79" s="1"/>
      <c r="M79" s="1"/>
      <c r="N79" s="1"/>
      <c r="O79" s="1"/>
      <c r="P79" s="1"/>
      <c r="Q79" s="1"/>
      <c r="R79" s="1"/>
      <c r="S79" s="1"/>
      <c r="T79" s="1"/>
      <c r="U79" s="1"/>
      <c r="V79" s="1"/>
      <c r="W79" s="1"/>
    </row>
    <row r="80" spans="1:23" ht="15.75" customHeight="1" x14ac:dyDescent="0.3">
      <c r="A80" s="1"/>
      <c r="B80" s="1"/>
      <c r="C80" s="1"/>
      <c r="D80" s="1"/>
      <c r="E80" s="1"/>
      <c r="F80" s="1"/>
      <c r="G80" s="1"/>
      <c r="H80" s="1"/>
      <c r="I80" s="1"/>
      <c r="J80" s="1"/>
      <c r="K80" s="1"/>
      <c r="L80" s="1"/>
      <c r="M80" s="1"/>
      <c r="N80" s="1"/>
      <c r="O80" s="1"/>
      <c r="P80" s="1"/>
      <c r="Q80" s="1"/>
      <c r="R80" s="1"/>
      <c r="S80" s="1"/>
      <c r="T80" s="1"/>
      <c r="U80" s="1"/>
      <c r="V80" s="1"/>
      <c r="W80" s="1"/>
    </row>
    <row r="81" spans="1:23" ht="15.75" customHeight="1" x14ac:dyDescent="0.3">
      <c r="A81" s="1"/>
      <c r="B81" s="1"/>
      <c r="C81" s="1"/>
      <c r="D81" s="1"/>
      <c r="E81" s="1"/>
      <c r="F81" s="1"/>
      <c r="G81" s="1"/>
      <c r="H81" s="1"/>
      <c r="I81" s="1"/>
      <c r="J81" s="1"/>
      <c r="K81" s="1"/>
      <c r="L81" s="1"/>
      <c r="M81" s="1"/>
      <c r="N81" s="1"/>
      <c r="O81" s="1"/>
      <c r="P81" s="1"/>
      <c r="Q81" s="1"/>
      <c r="R81" s="1"/>
      <c r="S81" s="1"/>
      <c r="T81" s="1"/>
      <c r="U81" s="1"/>
      <c r="V81" s="1"/>
      <c r="W81" s="1"/>
    </row>
    <row r="82" spans="1:23" ht="15.75" customHeight="1" x14ac:dyDescent="0.3">
      <c r="A82" s="1"/>
      <c r="B82" s="1"/>
      <c r="C82" s="1"/>
      <c r="D82" s="1"/>
      <c r="E82" s="1"/>
      <c r="F82" s="1"/>
      <c r="G82" s="1"/>
      <c r="H82" s="1"/>
      <c r="I82" s="1"/>
      <c r="J82" s="1"/>
      <c r="K82" s="1"/>
      <c r="L82" s="1"/>
      <c r="M82" s="1"/>
      <c r="N82" s="1"/>
      <c r="O82" s="1"/>
      <c r="P82" s="1"/>
      <c r="Q82" s="1"/>
      <c r="R82" s="1"/>
      <c r="S82" s="1"/>
      <c r="T82" s="1"/>
      <c r="U82" s="1"/>
      <c r="V82" s="1"/>
      <c r="W82" s="1"/>
    </row>
    <row r="83" spans="1:23" ht="15.75" customHeight="1" x14ac:dyDescent="0.3">
      <c r="A83" s="1"/>
      <c r="B83" s="1"/>
      <c r="C83" s="1"/>
      <c r="D83" s="1"/>
      <c r="E83" s="1"/>
      <c r="F83" s="1"/>
      <c r="G83" s="1"/>
      <c r="H83" s="1"/>
      <c r="I83" s="1"/>
      <c r="J83" s="1"/>
      <c r="K83" s="1"/>
      <c r="L83" s="1"/>
      <c r="M83" s="1"/>
      <c r="N83" s="1"/>
      <c r="O83" s="1"/>
      <c r="P83" s="1"/>
      <c r="Q83" s="1"/>
      <c r="R83" s="1"/>
      <c r="S83" s="1"/>
      <c r="T83" s="1"/>
      <c r="U83" s="1"/>
      <c r="V83" s="1"/>
      <c r="W83" s="1"/>
    </row>
    <row r="84" spans="1:23" ht="15.75" customHeight="1" x14ac:dyDescent="0.3">
      <c r="A84" s="1"/>
      <c r="B84" s="1"/>
      <c r="C84" s="1"/>
      <c r="D84" s="1"/>
      <c r="E84" s="1"/>
      <c r="F84" s="1"/>
      <c r="G84" s="1"/>
      <c r="H84" s="1"/>
      <c r="I84" s="1"/>
      <c r="J84" s="1"/>
      <c r="K84" s="1"/>
      <c r="L84" s="1"/>
      <c r="M84" s="1"/>
      <c r="N84" s="1"/>
      <c r="O84" s="1"/>
      <c r="P84" s="1"/>
      <c r="Q84" s="1"/>
      <c r="R84" s="1"/>
      <c r="S84" s="1"/>
      <c r="T84" s="1"/>
      <c r="U84" s="1"/>
      <c r="V84" s="1"/>
      <c r="W84" s="1"/>
    </row>
    <row r="85" spans="1:23" ht="15.75" customHeight="1" x14ac:dyDescent="0.3">
      <c r="A85" s="1"/>
      <c r="B85" s="1"/>
      <c r="C85" s="1"/>
      <c r="D85" s="1"/>
      <c r="E85" s="1"/>
      <c r="F85" s="1"/>
      <c r="G85" s="1"/>
      <c r="H85" s="1"/>
      <c r="I85" s="1"/>
      <c r="J85" s="1"/>
      <c r="K85" s="1"/>
      <c r="L85" s="1"/>
      <c r="M85" s="1"/>
      <c r="N85" s="1"/>
      <c r="O85" s="1"/>
      <c r="P85" s="1"/>
      <c r="Q85" s="1"/>
      <c r="R85" s="1"/>
      <c r="S85" s="1"/>
      <c r="T85" s="1"/>
      <c r="U85" s="1"/>
      <c r="V85" s="1"/>
      <c r="W85" s="1"/>
    </row>
    <row r="86" spans="1:23" ht="15.75" customHeight="1" x14ac:dyDescent="0.3">
      <c r="A86" s="1"/>
      <c r="B86" s="1"/>
      <c r="C86" s="1"/>
      <c r="D86" s="1"/>
      <c r="E86" s="1"/>
      <c r="F86" s="1"/>
      <c r="G86" s="1"/>
      <c r="H86" s="1"/>
      <c r="I86" s="1"/>
      <c r="J86" s="1"/>
      <c r="K86" s="1"/>
      <c r="L86" s="1"/>
      <c r="M86" s="1"/>
      <c r="N86" s="1"/>
      <c r="O86" s="1"/>
      <c r="P86" s="1"/>
      <c r="Q86" s="1"/>
      <c r="R86" s="1"/>
      <c r="S86" s="1"/>
      <c r="T86" s="1"/>
      <c r="U86" s="1"/>
      <c r="V86" s="1"/>
      <c r="W86" s="1"/>
    </row>
    <row r="87" spans="1:23" ht="15.75" customHeight="1" x14ac:dyDescent="0.3">
      <c r="A87" s="1"/>
      <c r="B87" s="1"/>
      <c r="C87" s="1"/>
      <c r="D87" s="1"/>
      <c r="E87" s="1"/>
      <c r="F87" s="1"/>
      <c r="G87" s="1"/>
      <c r="H87" s="1"/>
      <c r="I87" s="1"/>
      <c r="J87" s="1"/>
      <c r="K87" s="1"/>
      <c r="L87" s="1"/>
      <c r="M87" s="1"/>
      <c r="N87" s="1"/>
      <c r="O87" s="1"/>
      <c r="P87" s="1"/>
      <c r="Q87" s="1"/>
      <c r="R87" s="1"/>
      <c r="S87" s="1"/>
      <c r="T87" s="1"/>
      <c r="U87" s="1"/>
      <c r="V87" s="1"/>
      <c r="W87" s="1"/>
    </row>
    <row r="88" spans="1:23" ht="15.75" customHeight="1" x14ac:dyDescent="0.3">
      <c r="A88" s="1"/>
      <c r="B88" s="1"/>
      <c r="C88" s="1"/>
      <c r="D88" s="1"/>
      <c r="E88" s="1"/>
      <c r="F88" s="1"/>
      <c r="G88" s="1"/>
      <c r="H88" s="1"/>
      <c r="I88" s="1"/>
      <c r="J88" s="1"/>
      <c r="K88" s="1"/>
      <c r="L88" s="1"/>
      <c r="M88" s="1"/>
      <c r="N88" s="1"/>
      <c r="O88" s="1"/>
      <c r="P88" s="1"/>
      <c r="Q88" s="1"/>
      <c r="R88" s="1"/>
      <c r="S88" s="1"/>
      <c r="T88" s="1"/>
      <c r="U88" s="1"/>
      <c r="V88" s="1"/>
      <c r="W88" s="1"/>
    </row>
    <row r="89" spans="1:23" ht="15.75" customHeight="1" x14ac:dyDescent="0.3">
      <c r="A89" s="1"/>
      <c r="B89" s="1"/>
      <c r="C89" s="1"/>
      <c r="D89" s="1"/>
      <c r="E89" s="1"/>
      <c r="F89" s="1"/>
      <c r="G89" s="1"/>
      <c r="H89" s="1"/>
      <c r="I89" s="1"/>
      <c r="J89" s="1"/>
      <c r="K89" s="1"/>
      <c r="L89" s="1"/>
      <c r="M89" s="1"/>
      <c r="N89" s="1"/>
      <c r="O89" s="1"/>
      <c r="P89" s="1"/>
      <c r="Q89" s="1"/>
      <c r="R89" s="1"/>
      <c r="S89" s="1"/>
      <c r="T89" s="1"/>
      <c r="U89" s="1"/>
      <c r="V89" s="1"/>
      <c r="W89" s="1"/>
    </row>
    <row r="90" spans="1:23" ht="15.75" customHeight="1" x14ac:dyDescent="0.3">
      <c r="A90" s="1"/>
      <c r="B90" s="1"/>
      <c r="C90" s="1"/>
      <c r="D90" s="1"/>
      <c r="E90" s="1"/>
      <c r="F90" s="1"/>
      <c r="G90" s="1"/>
      <c r="H90" s="1"/>
      <c r="I90" s="1"/>
      <c r="J90" s="1"/>
      <c r="K90" s="1"/>
      <c r="L90" s="1"/>
      <c r="M90" s="1"/>
      <c r="N90" s="1"/>
      <c r="O90" s="1"/>
      <c r="P90" s="1"/>
      <c r="Q90" s="1"/>
      <c r="R90" s="1"/>
      <c r="S90" s="1"/>
      <c r="T90" s="1"/>
      <c r="U90" s="1"/>
      <c r="V90" s="1"/>
      <c r="W90" s="1"/>
    </row>
    <row r="91" spans="1:23" ht="15.75" customHeight="1" x14ac:dyDescent="0.3">
      <c r="A91" s="1"/>
      <c r="B91" s="1"/>
      <c r="C91" s="1"/>
      <c r="D91" s="1"/>
      <c r="E91" s="1"/>
      <c r="F91" s="1"/>
      <c r="G91" s="1"/>
      <c r="H91" s="1"/>
      <c r="I91" s="1"/>
      <c r="J91" s="1"/>
      <c r="K91" s="1"/>
      <c r="L91" s="1"/>
      <c r="M91" s="1"/>
      <c r="N91" s="1"/>
      <c r="O91" s="1"/>
      <c r="P91" s="1"/>
      <c r="Q91" s="1"/>
      <c r="R91" s="1"/>
      <c r="S91" s="1"/>
      <c r="T91" s="1"/>
      <c r="U91" s="1"/>
      <c r="V91" s="1"/>
      <c r="W91" s="1"/>
    </row>
    <row r="92" spans="1:23" ht="15.75" customHeight="1" x14ac:dyDescent="0.3">
      <c r="A92" s="1"/>
      <c r="B92" s="1"/>
      <c r="C92" s="1"/>
      <c r="D92" s="1"/>
      <c r="E92" s="1"/>
      <c r="F92" s="1"/>
      <c r="G92" s="1"/>
      <c r="H92" s="1"/>
      <c r="I92" s="1"/>
      <c r="J92" s="1"/>
      <c r="K92" s="1"/>
      <c r="L92" s="1"/>
      <c r="M92" s="1"/>
      <c r="N92" s="1"/>
      <c r="O92" s="1"/>
      <c r="P92" s="1"/>
      <c r="Q92" s="1"/>
      <c r="R92" s="1"/>
      <c r="S92" s="1"/>
      <c r="T92" s="1"/>
      <c r="U92" s="1"/>
      <c r="V92" s="1"/>
      <c r="W92" s="1"/>
    </row>
    <row r="93" spans="1:23" ht="15.75" customHeight="1" x14ac:dyDescent="0.3">
      <c r="A93" s="1"/>
      <c r="B93" s="1"/>
      <c r="C93" s="1"/>
      <c r="D93" s="1"/>
      <c r="E93" s="1"/>
      <c r="F93" s="1"/>
      <c r="G93" s="1"/>
      <c r="H93" s="1"/>
      <c r="I93" s="1"/>
      <c r="J93" s="1"/>
      <c r="K93" s="1"/>
      <c r="L93" s="1"/>
      <c r="M93" s="1"/>
      <c r="N93" s="1"/>
      <c r="O93" s="1"/>
      <c r="P93" s="1"/>
      <c r="Q93" s="1"/>
      <c r="R93" s="1"/>
      <c r="S93" s="1"/>
      <c r="T93" s="1"/>
      <c r="U93" s="1"/>
      <c r="V93" s="1"/>
      <c r="W93" s="1"/>
    </row>
    <row r="94" spans="1:23" ht="15.75" customHeight="1" x14ac:dyDescent="0.3">
      <c r="A94" s="1"/>
      <c r="B94" s="1"/>
      <c r="C94" s="1"/>
      <c r="D94" s="1"/>
      <c r="E94" s="1"/>
      <c r="F94" s="1"/>
      <c r="G94" s="1"/>
      <c r="H94" s="1"/>
      <c r="I94" s="1"/>
      <c r="J94" s="1"/>
      <c r="K94" s="1"/>
      <c r="L94" s="1"/>
      <c r="M94" s="1"/>
      <c r="N94" s="1"/>
      <c r="O94" s="1"/>
      <c r="P94" s="1"/>
      <c r="Q94" s="1"/>
      <c r="R94" s="1"/>
      <c r="S94" s="1"/>
      <c r="T94" s="1"/>
      <c r="U94" s="1"/>
      <c r="V94" s="1"/>
      <c r="W94" s="1"/>
    </row>
    <row r="95" spans="1:23" ht="15.75" customHeight="1" x14ac:dyDescent="0.3">
      <c r="A95" s="1"/>
      <c r="B95" s="1"/>
      <c r="C95" s="1"/>
      <c r="D95" s="1"/>
      <c r="E95" s="1"/>
      <c r="F95" s="1"/>
      <c r="G95" s="1"/>
      <c r="H95" s="1"/>
      <c r="I95" s="1"/>
      <c r="J95" s="1"/>
      <c r="K95" s="1"/>
      <c r="L95" s="1"/>
      <c r="M95" s="1"/>
      <c r="N95" s="1"/>
      <c r="O95" s="1"/>
      <c r="P95" s="1"/>
      <c r="Q95" s="1"/>
      <c r="R95" s="1"/>
      <c r="S95" s="1"/>
      <c r="T95" s="1"/>
      <c r="U95" s="1"/>
      <c r="V95" s="1"/>
      <c r="W95" s="1"/>
    </row>
    <row r="96" spans="1:23" ht="15.75" customHeight="1" x14ac:dyDescent="0.3">
      <c r="A96" s="1"/>
      <c r="B96" s="1"/>
      <c r="C96" s="1"/>
      <c r="D96" s="1"/>
      <c r="E96" s="1"/>
      <c r="F96" s="1"/>
      <c r="G96" s="1"/>
      <c r="H96" s="1"/>
      <c r="I96" s="1"/>
      <c r="J96" s="1"/>
      <c r="K96" s="1"/>
      <c r="L96" s="1"/>
      <c r="M96" s="1"/>
      <c r="N96" s="1"/>
      <c r="O96" s="1"/>
      <c r="P96" s="1"/>
      <c r="Q96" s="1"/>
      <c r="R96" s="1"/>
      <c r="S96" s="1"/>
      <c r="T96" s="1"/>
      <c r="U96" s="1"/>
      <c r="V96" s="1"/>
      <c r="W96" s="1"/>
    </row>
    <row r="97" spans="1:23" ht="15.75" customHeight="1" x14ac:dyDescent="0.3">
      <c r="A97" s="1"/>
      <c r="B97" s="1"/>
      <c r="C97" s="1"/>
      <c r="D97" s="1"/>
      <c r="E97" s="1"/>
      <c r="F97" s="1"/>
      <c r="G97" s="1"/>
      <c r="H97" s="1"/>
      <c r="I97" s="1"/>
      <c r="J97" s="1"/>
      <c r="K97" s="1"/>
      <c r="L97" s="1"/>
      <c r="M97" s="1"/>
      <c r="N97" s="1"/>
      <c r="O97" s="1"/>
      <c r="P97" s="1"/>
      <c r="Q97" s="1"/>
      <c r="R97" s="1"/>
      <c r="S97" s="1"/>
      <c r="T97" s="1"/>
      <c r="U97" s="1"/>
      <c r="V97" s="1"/>
      <c r="W97" s="1"/>
    </row>
    <row r="98" spans="1:23" ht="15.75" customHeight="1" x14ac:dyDescent="0.3">
      <c r="A98" s="1"/>
      <c r="B98" s="1"/>
      <c r="C98" s="1"/>
      <c r="D98" s="1"/>
      <c r="E98" s="1"/>
      <c r="F98" s="1"/>
      <c r="G98" s="1"/>
      <c r="H98" s="1"/>
      <c r="I98" s="1"/>
      <c r="J98" s="1"/>
      <c r="K98" s="1"/>
      <c r="L98" s="1"/>
      <c r="M98" s="1"/>
      <c r="N98" s="1"/>
      <c r="O98" s="1"/>
      <c r="P98" s="1"/>
      <c r="Q98" s="1"/>
      <c r="R98" s="1"/>
      <c r="S98" s="1"/>
      <c r="T98" s="1"/>
      <c r="U98" s="1"/>
      <c r="V98" s="1"/>
      <c r="W98" s="1"/>
    </row>
    <row r="99" spans="1:23" ht="15.75" customHeight="1" x14ac:dyDescent="0.3">
      <c r="A99" s="1"/>
      <c r="B99" s="1"/>
      <c r="C99" s="1"/>
      <c r="D99" s="1"/>
      <c r="E99" s="1"/>
      <c r="F99" s="1"/>
      <c r="G99" s="1"/>
      <c r="H99" s="1"/>
      <c r="I99" s="1"/>
      <c r="J99" s="1"/>
      <c r="K99" s="1"/>
      <c r="L99" s="1"/>
      <c r="M99" s="1"/>
      <c r="N99" s="1"/>
      <c r="O99" s="1"/>
      <c r="P99" s="1"/>
      <c r="Q99" s="1"/>
      <c r="R99" s="1"/>
      <c r="S99" s="1"/>
      <c r="T99" s="1"/>
      <c r="U99" s="1"/>
      <c r="V99" s="1"/>
      <c r="W99" s="1"/>
    </row>
    <row r="100" spans="1:23"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row>
    <row r="101" spans="1:23"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row>
    <row r="102" spans="1:23"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row>
    <row r="103" spans="1:23"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row>
    <row r="104" spans="1:23"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row>
    <row r="105" spans="1:23"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row>
    <row r="106" spans="1:23"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row>
    <row r="107" spans="1:23"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row>
    <row r="108" spans="1:23"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row>
    <row r="109" spans="1:23"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row>
    <row r="110" spans="1:23"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row>
    <row r="111" spans="1:23"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row>
    <row r="112" spans="1:23"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row>
    <row r="113" spans="1:23"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row>
    <row r="114" spans="1:23"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row>
    <row r="115" spans="1:23"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row>
    <row r="116" spans="1:23"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row>
    <row r="117" spans="1:23"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row>
    <row r="118" spans="1:23"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row>
    <row r="119" spans="1:23"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row>
    <row r="120" spans="1:23"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row>
    <row r="121" spans="1:23"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row>
    <row r="122" spans="1:23"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row>
    <row r="123" spans="1:23"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row>
    <row r="124" spans="1:23"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row>
    <row r="125" spans="1:23"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row>
    <row r="126" spans="1:23"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row>
    <row r="127" spans="1:23"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row>
    <row r="128" spans="1:23"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row>
    <row r="129" spans="1:23"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row>
    <row r="130" spans="1:23"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row>
    <row r="131" spans="1:23"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row>
    <row r="132" spans="1:23"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row>
    <row r="133" spans="1:23"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row>
    <row r="134" spans="1:23"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row>
    <row r="135" spans="1:23"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row>
    <row r="136" spans="1:23"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row>
    <row r="137" spans="1:23"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row>
    <row r="138" spans="1:23"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row>
    <row r="139" spans="1:23"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row>
    <row r="140" spans="1:23"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row>
    <row r="141" spans="1:23"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row>
    <row r="142" spans="1:23"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row>
    <row r="143" spans="1:23"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row>
    <row r="144" spans="1:23"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row>
    <row r="145" spans="1:23"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row>
    <row r="146" spans="1:23"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row>
    <row r="147" spans="1:23"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row>
    <row r="148" spans="1:23"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row>
    <row r="149" spans="1:23"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row>
    <row r="150" spans="1:23"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row>
    <row r="151" spans="1:23"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row>
    <row r="152" spans="1:23"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row>
    <row r="153" spans="1:23"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row>
    <row r="154" spans="1:23"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row>
    <row r="155" spans="1:23"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row>
    <row r="156" spans="1:23"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row>
    <row r="157" spans="1:23"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row>
    <row r="158" spans="1:23"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row>
    <row r="159" spans="1:23"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row>
    <row r="160" spans="1:23"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row>
    <row r="161" spans="1:23"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row>
    <row r="162" spans="1:23"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row>
    <row r="163" spans="1:23"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row>
    <row r="164" spans="1:23"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row>
    <row r="165" spans="1:23"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row>
    <row r="166" spans="1:23"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row>
    <row r="167" spans="1:23"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row>
    <row r="168" spans="1:23"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row>
    <row r="169" spans="1:23"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row>
    <row r="170" spans="1:23"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row>
    <row r="171" spans="1:23"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row>
    <row r="172" spans="1:23"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row>
    <row r="173" spans="1:23"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row>
    <row r="174" spans="1:23"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row>
    <row r="175" spans="1:23"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row>
    <row r="176" spans="1:23"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row>
    <row r="177" spans="1:23"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row>
    <row r="178" spans="1:23"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row>
    <row r="179" spans="1:23"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row>
    <row r="180" spans="1:23"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row>
    <row r="181" spans="1:23"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row>
    <row r="182" spans="1:23"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row>
    <row r="183" spans="1:23"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row>
    <row r="184" spans="1:23"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row>
    <row r="185" spans="1:23"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row>
    <row r="186" spans="1:23"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row>
    <row r="187" spans="1:23"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row>
    <row r="188" spans="1:23"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row>
    <row r="189" spans="1:23"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row>
    <row r="190" spans="1:23"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row>
    <row r="191" spans="1:23"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row>
    <row r="192" spans="1:23"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row>
    <row r="193" spans="1:23"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row>
    <row r="194" spans="1:23"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row>
    <row r="195" spans="1:23"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row>
    <row r="196" spans="1:23"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row>
    <row r="197" spans="1:23"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row>
    <row r="198" spans="1:23"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row>
    <row r="199" spans="1:23"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row>
    <row r="200" spans="1:23"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row>
    <row r="201" spans="1:23"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row>
    <row r="202" spans="1:23"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row>
    <row r="203" spans="1:23"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row>
    <row r="204" spans="1:23"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row>
    <row r="205" spans="1:23"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row>
    <row r="206" spans="1:23"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row>
    <row r="207" spans="1:23"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row>
    <row r="208" spans="1:23"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row>
    <row r="209" spans="1:23"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row>
    <row r="210" spans="1:23"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row>
    <row r="211" spans="1:23"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row>
    <row r="212" spans="1:23"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row>
    <row r="213" spans="1:23"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row>
    <row r="214" spans="1:23"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row>
    <row r="215" spans="1:23"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row>
    <row r="216" spans="1:23"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row>
    <row r="217" spans="1:23"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row>
    <row r="218" spans="1:23"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row>
    <row r="219" spans="1:23"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row>
    <row r="220" spans="1:23"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row>
    <row r="221" spans="1:23"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row>
    <row r="222" spans="1:23"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row>
    <row r="223" spans="1:23"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row>
    <row r="224" spans="1:23"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row>
    <row r="225" spans="1:23"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row>
    <row r="226" spans="1:23"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row>
    <row r="227" spans="1:23"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row>
    <row r="228" spans="1:23"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row>
    <row r="229" spans="1:23"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row>
    <row r="230" spans="1:23"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row>
    <row r="231" spans="1:23"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row>
    <row r="232" spans="1:23"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row>
    <row r="233" spans="1:23"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row>
    <row r="234" spans="1:23"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row>
    <row r="235" spans="1:23"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row>
    <row r="236" spans="1:23"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row>
    <row r="237" spans="1:23"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row>
    <row r="238" spans="1:23"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row>
    <row r="239" spans="1:23" ht="15.75" customHeight="1" x14ac:dyDescent="0.25"/>
    <row r="240" spans="1:23"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1">
    <mergeCell ref="A19:A22"/>
    <mergeCell ref="A23:A29"/>
    <mergeCell ref="A30:A32"/>
    <mergeCell ref="A33:A38"/>
    <mergeCell ref="A1:B1"/>
    <mergeCell ref="A2:B2"/>
    <mergeCell ref="A4:A7"/>
    <mergeCell ref="A8:A10"/>
    <mergeCell ref="A11:A14"/>
    <mergeCell ref="A15:A16"/>
    <mergeCell ref="A17:A1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CJ219"/>
  <sheetViews>
    <sheetView topLeftCell="A8" zoomScale="70" zoomScaleNormal="70" workbookViewId="0">
      <pane xSplit="1" ySplit="82" topLeftCell="AD90" activePane="bottomRight" state="frozen"/>
      <selection pane="topRight" activeCell="B8" sqref="B8"/>
      <selection pane="bottomLeft" activeCell="A90" sqref="A90"/>
      <selection pane="bottomRight" activeCell="AE104" sqref="AE104"/>
    </sheetView>
  </sheetViews>
  <sheetFormatPr baseColWidth="10" defaultColWidth="12.5" defaultRowHeight="23.55" customHeight="1" x14ac:dyDescent="0.25"/>
  <cols>
    <col min="1" max="1" width="5" style="105" customWidth="1"/>
    <col min="2" max="2" width="10.796875" style="105" customWidth="1"/>
    <col min="3" max="3" width="21.19921875" style="105" customWidth="1"/>
    <col min="4" max="4" width="13.296875" style="105" customWidth="1"/>
    <col min="5" max="5" width="39.69921875" style="102" customWidth="1"/>
    <col min="6" max="6" width="9.796875" style="105" customWidth="1"/>
    <col min="7" max="7" width="14.296875" style="105" customWidth="1"/>
    <col min="8" max="8" width="16" style="105" customWidth="1"/>
    <col min="9" max="9" width="10.796875" style="105" customWidth="1"/>
    <col min="10" max="10" width="14.69921875" style="105" customWidth="1"/>
    <col min="11" max="12" width="22" style="105" customWidth="1"/>
    <col min="13" max="13" width="14.296875" style="105" customWidth="1"/>
    <col min="14" max="14" width="12.296875" style="105" hidden="1" customWidth="1"/>
    <col min="15" max="15" width="8.5" style="105" hidden="1" customWidth="1"/>
    <col min="16" max="16" width="8.796875" style="105" hidden="1" customWidth="1"/>
    <col min="17" max="17" width="8.5" style="105" hidden="1" customWidth="1"/>
    <col min="18" max="18" width="17.796875" style="105" hidden="1" customWidth="1"/>
    <col min="19" max="19" width="8.5" style="105" hidden="1" customWidth="1"/>
    <col min="20" max="20" width="20.796875" style="105" hidden="1" customWidth="1"/>
    <col min="21" max="21" width="8.5" style="105" hidden="1" customWidth="1"/>
    <col min="22" max="22" width="17.796875" style="105" hidden="1" customWidth="1"/>
    <col min="23" max="23" width="11.69921875" style="105" customWidth="1"/>
    <col min="24" max="24" width="15.69921875" style="1450" customWidth="1"/>
    <col min="25" max="25" width="9.69921875" style="105" customWidth="1"/>
    <col min="26" max="26" width="20" style="105" customWidth="1"/>
    <col min="27" max="27" width="16.5" style="105" customWidth="1"/>
    <col min="28" max="28" width="15" style="105" customWidth="1"/>
    <col min="29" max="29" width="16" style="105" customWidth="1"/>
    <col min="30" max="30" width="13.5" style="105" customWidth="1"/>
    <col min="31" max="31" width="47.796875" style="105" customWidth="1"/>
    <col min="32" max="32" width="29.69921875" style="105" customWidth="1"/>
    <col min="33" max="33" width="31" style="105" customWidth="1"/>
    <col min="34" max="34" width="19" style="105" customWidth="1"/>
    <col min="35" max="35" width="15.19921875" style="105" customWidth="1"/>
    <col min="36" max="36" width="19.5" style="105" customWidth="1"/>
    <col min="37" max="37" width="12" style="105" customWidth="1"/>
    <col min="38" max="38" width="71.296875" style="204" customWidth="1"/>
    <col min="39" max="39" width="24" style="83" customWidth="1"/>
    <col min="40" max="40" width="48" style="105" customWidth="1"/>
    <col min="41" max="41" width="18.296875" hidden="1" customWidth="1"/>
    <col min="42" max="42" width="11.5" hidden="1" customWidth="1"/>
    <col min="43" max="43" width="15.19921875" hidden="1" customWidth="1"/>
    <col min="44" max="44" width="12.5" hidden="1" customWidth="1"/>
    <col min="45" max="45" width="59.296875" hidden="1" customWidth="1"/>
    <col min="46" max="47" width="31.296875" hidden="1" customWidth="1"/>
    <col min="48" max="48" width="18.296875" hidden="1" customWidth="1"/>
    <col min="49" max="51" width="11.796875" hidden="1" customWidth="1"/>
    <col min="52" max="52" width="54.5" hidden="1" customWidth="1"/>
    <col min="53" max="53" width="35.69921875" hidden="1" customWidth="1"/>
    <col min="54" max="54" width="44.5" hidden="1" customWidth="1"/>
    <col min="55" max="56" width="12.296875" style="105" customWidth="1"/>
    <col min="57" max="57" width="13" style="105" customWidth="1"/>
    <col min="58" max="58" width="14.19921875" style="105" customWidth="1"/>
    <col min="59" max="59" width="11.296875" style="105" customWidth="1"/>
    <col min="60" max="60" width="14.69921875" style="105" customWidth="1"/>
    <col min="61" max="61" width="12.796875" style="105" customWidth="1"/>
    <col min="62" max="62" width="15" style="105" customWidth="1"/>
    <col min="63" max="63" width="23.69921875" style="105" customWidth="1"/>
    <col min="64" max="64" width="26.5" hidden="1" customWidth="1"/>
    <col min="65" max="65" width="49.5" hidden="1" customWidth="1"/>
    <col min="66" max="66" width="4.296875" hidden="1" customWidth="1"/>
    <col min="67" max="67" width="5" hidden="1" customWidth="1"/>
    <col min="68" max="68" width="8.69921875" hidden="1" customWidth="1"/>
    <col min="69" max="74" width="12.5" hidden="1"/>
    <col min="75" max="75" width="23.296875" style="105" hidden="1" customWidth="1"/>
    <col min="76" max="76" width="0" style="118" hidden="1" customWidth="1"/>
    <col min="77" max="16384" width="12.5" style="105"/>
  </cols>
  <sheetData>
    <row r="1" spans="1:74" customFormat="1" ht="15.75" hidden="1" customHeight="1" x14ac:dyDescent="0.25">
      <c r="A1" s="9"/>
      <c r="B1" s="1535" t="s">
        <v>4</v>
      </c>
      <c r="C1" s="1536" t="s">
        <v>50</v>
      </c>
      <c r="D1" s="1526"/>
      <c r="E1" s="1526"/>
      <c r="F1" s="1526"/>
      <c r="G1" s="1526"/>
      <c r="H1" s="1526"/>
      <c r="I1" s="1526"/>
      <c r="J1" s="1526"/>
      <c r="K1" s="1526"/>
      <c r="L1" s="1526"/>
      <c r="M1" s="1510"/>
      <c r="N1" s="10"/>
      <c r="O1" s="11"/>
      <c r="P1" s="12"/>
      <c r="Q1" s="11"/>
      <c r="R1" s="12"/>
      <c r="S1" s="11"/>
      <c r="T1" s="12"/>
      <c r="U1" s="11"/>
      <c r="V1" s="12"/>
      <c r="W1" s="11"/>
      <c r="X1" s="12"/>
      <c r="Y1" s="11"/>
      <c r="Z1" s="12"/>
      <c r="AA1" s="12"/>
      <c r="AB1" s="13"/>
      <c r="AC1" s="11"/>
      <c r="AD1" s="13"/>
      <c r="AE1" s="11"/>
      <c r="AF1" s="11"/>
      <c r="AG1" s="11"/>
      <c r="AH1" s="12"/>
      <c r="AI1" s="13"/>
      <c r="AJ1" s="11"/>
      <c r="AK1" s="13"/>
      <c r="AL1" s="10"/>
      <c r="AM1" s="10"/>
      <c r="AN1" s="14"/>
      <c r="AO1" s="14"/>
      <c r="AP1" s="15"/>
      <c r="AQ1" s="16"/>
      <c r="AR1" s="15"/>
      <c r="AS1" s="10"/>
      <c r="AT1" s="10"/>
      <c r="AU1" s="14"/>
      <c r="AV1" s="17"/>
      <c r="AW1" s="18"/>
      <c r="AX1" s="10"/>
      <c r="AY1" s="18"/>
      <c r="AZ1" s="10"/>
      <c r="BA1" s="10"/>
      <c r="BB1" s="19"/>
      <c r="BC1" s="10"/>
      <c r="BD1" s="10"/>
      <c r="BE1" s="10"/>
      <c r="BF1" s="20"/>
      <c r="BG1" s="10"/>
      <c r="BH1" s="10"/>
      <c r="BI1" s="10"/>
      <c r="BJ1" s="10"/>
      <c r="BK1" s="10"/>
      <c r="BL1" s="10"/>
      <c r="BM1" s="21"/>
      <c r="BN1" s="21"/>
      <c r="BO1" s="21"/>
      <c r="BP1" s="21"/>
    </row>
    <row r="2" spans="1:74" customFormat="1" ht="15.75" hidden="1" customHeight="1" x14ac:dyDescent="0.25">
      <c r="A2" s="9"/>
      <c r="B2" s="1503"/>
      <c r="C2" s="584" t="s">
        <v>51</v>
      </c>
      <c r="D2" s="1537" t="s">
        <v>52</v>
      </c>
      <c r="E2" s="1526"/>
      <c r="F2" s="1526"/>
      <c r="G2" s="1526"/>
      <c r="H2" s="1526"/>
      <c r="I2" s="1526"/>
      <c r="J2" s="1526"/>
      <c r="K2" s="1526"/>
      <c r="L2" s="1526"/>
      <c r="M2" s="1510"/>
      <c r="N2" s="20"/>
      <c r="O2" s="22"/>
      <c r="P2" s="23"/>
      <c r="Q2" s="22"/>
      <c r="R2" s="23"/>
      <c r="S2" s="22"/>
      <c r="T2" s="23"/>
      <c r="U2" s="22"/>
      <c r="V2" s="23"/>
      <c r="W2" s="22"/>
      <c r="X2" s="23"/>
      <c r="Y2" s="22"/>
      <c r="Z2" s="23"/>
      <c r="AA2" s="23"/>
      <c r="AB2" s="24"/>
      <c r="AC2" s="22"/>
      <c r="AD2" s="24"/>
      <c r="AE2" s="22"/>
      <c r="AF2" s="22"/>
      <c r="AG2" s="22"/>
      <c r="AH2" s="23"/>
      <c r="AI2" s="24"/>
      <c r="AJ2" s="22"/>
      <c r="AK2" s="24"/>
      <c r="AL2" s="20"/>
      <c r="AM2" s="20"/>
      <c r="AN2" s="25"/>
      <c r="AO2" s="25"/>
      <c r="AP2" s="26"/>
      <c r="AQ2" s="27"/>
      <c r="AR2" s="26"/>
      <c r="AS2" s="20"/>
      <c r="AT2" s="20"/>
      <c r="AU2" s="25"/>
      <c r="AV2" s="28"/>
      <c r="AW2" s="29"/>
      <c r="AX2" s="20"/>
      <c r="AY2" s="29"/>
      <c r="AZ2" s="20"/>
      <c r="BA2" s="20"/>
      <c r="BB2" s="30"/>
      <c r="BC2" s="20"/>
      <c r="BD2" s="20"/>
      <c r="BE2" s="20"/>
      <c r="BF2" s="20"/>
      <c r="BG2" s="20"/>
      <c r="BH2" s="20"/>
      <c r="BI2" s="20"/>
      <c r="BJ2" s="20"/>
      <c r="BK2" s="20"/>
      <c r="BL2" s="20"/>
      <c r="BM2" s="31"/>
      <c r="BN2" s="31"/>
      <c r="BO2" s="31"/>
      <c r="BP2" s="31"/>
    </row>
    <row r="3" spans="1:74" customFormat="1" ht="15.75" hidden="1" customHeight="1" x14ac:dyDescent="0.25">
      <c r="A3" s="9"/>
      <c r="B3" s="1503"/>
      <c r="C3" s="585" t="s">
        <v>53</v>
      </c>
      <c r="D3" s="1538" t="s">
        <v>54</v>
      </c>
      <c r="E3" s="1526"/>
      <c r="F3" s="1526"/>
      <c r="G3" s="1526"/>
      <c r="H3" s="1526"/>
      <c r="I3" s="1526"/>
      <c r="J3" s="1526"/>
      <c r="K3" s="1526"/>
      <c r="L3" s="1526"/>
      <c r="M3" s="1510"/>
      <c r="N3" s="20"/>
      <c r="O3" s="22"/>
      <c r="P3" s="23"/>
      <c r="Q3" s="22"/>
      <c r="R3" s="23"/>
      <c r="S3" s="22"/>
      <c r="T3" s="23"/>
      <c r="U3" s="22"/>
      <c r="V3" s="23"/>
      <c r="W3" s="22"/>
      <c r="X3" s="23"/>
      <c r="Y3" s="22"/>
      <c r="Z3" s="23"/>
      <c r="AA3" s="23"/>
      <c r="AB3" s="24"/>
      <c r="AC3" s="22"/>
      <c r="AD3" s="24"/>
      <c r="AE3" s="22"/>
      <c r="AF3" s="22"/>
      <c r="AG3" s="22"/>
      <c r="AH3" s="23"/>
      <c r="AI3" s="24"/>
      <c r="AJ3" s="22"/>
      <c r="AK3" s="24"/>
      <c r="AL3" s="20"/>
      <c r="AM3" s="20"/>
      <c r="AN3" s="25"/>
      <c r="AO3" s="25"/>
      <c r="AP3" s="26"/>
      <c r="AQ3" s="27"/>
      <c r="AR3" s="26"/>
      <c r="AS3" s="20"/>
      <c r="AT3" s="20"/>
      <c r="AU3" s="25"/>
      <c r="AV3" s="28"/>
      <c r="AW3" s="29"/>
      <c r="AX3" s="20"/>
      <c r="AY3" s="29"/>
      <c r="AZ3" s="20"/>
      <c r="BA3" s="20"/>
      <c r="BB3" s="30"/>
      <c r="BC3" s="20"/>
      <c r="BD3" s="20"/>
      <c r="BE3" s="20"/>
      <c r="BF3" s="20"/>
      <c r="BG3" s="20"/>
      <c r="BH3" s="20"/>
      <c r="BI3" s="20"/>
      <c r="BJ3" s="20"/>
      <c r="BK3" s="20"/>
      <c r="BL3" s="20"/>
      <c r="BM3" s="31"/>
      <c r="BN3" s="31"/>
      <c r="BO3" s="31"/>
      <c r="BP3" s="31"/>
    </row>
    <row r="4" spans="1:74" customFormat="1" ht="15.75" hidden="1" customHeight="1" x14ac:dyDescent="0.25">
      <c r="A4" s="9"/>
      <c r="B4" s="1503"/>
      <c r="C4" s="584" t="s">
        <v>55</v>
      </c>
      <c r="D4" s="1539">
        <v>45003</v>
      </c>
      <c r="E4" s="1526"/>
      <c r="F4" s="1526"/>
      <c r="G4" s="1526"/>
      <c r="H4" s="1526"/>
      <c r="I4" s="1526"/>
      <c r="J4" s="1526"/>
      <c r="K4" s="1526"/>
      <c r="L4" s="1526"/>
      <c r="M4" s="1510"/>
      <c r="N4" s="20"/>
      <c r="O4" s="22"/>
      <c r="P4" s="23"/>
      <c r="Q4" s="22"/>
      <c r="R4" s="23"/>
      <c r="S4" s="22"/>
      <c r="T4" s="23"/>
      <c r="U4" s="22"/>
      <c r="V4" s="23"/>
      <c r="W4" s="22"/>
      <c r="X4" s="23"/>
      <c r="Y4" s="22"/>
      <c r="Z4" s="23"/>
      <c r="AA4" s="23"/>
      <c r="AB4" s="24"/>
      <c r="AC4" s="22"/>
      <c r="AD4" s="24"/>
      <c r="AE4" s="22"/>
      <c r="AF4" s="22"/>
      <c r="AG4" s="22"/>
      <c r="AH4" s="23"/>
      <c r="AI4" s="24"/>
      <c r="AJ4" s="22"/>
      <c r="AK4" s="24"/>
      <c r="AL4" s="20"/>
      <c r="AM4" s="20"/>
      <c r="AN4" s="25"/>
      <c r="AO4" s="25"/>
      <c r="AP4" s="26"/>
      <c r="AQ4" s="27"/>
      <c r="AR4" s="26"/>
      <c r="AS4" s="20"/>
      <c r="AT4" s="20"/>
      <c r="AU4" s="25"/>
      <c r="AV4" s="28"/>
      <c r="AW4" s="29"/>
      <c r="AX4" s="20"/>
      <c r="AY4" s="29"/>
      <c r="AZ4" s="20"/>
      <c r="BA4" s="20"/>
      <c r="BB4" s="20"/>
      <c r="BC4" s="20"/>
      <c r="BD4" s="20"/>
      <c r="BE4" s="20"/>
      <c r="BF4" s="20"/>
      <c r="BG4" s="20"/>
      <c r="BH4" s="20"/>
      <c r="BI4" s="20"/>
      <c r="BJ4" s="20"/>
      <c r="BK4" s="20"/>
      <c r="BL4" s="20"/>
      <c r="BM4" s="31"/>
      <c r="BN4" s="31"/>
      <c r="BO4" s="31"/>
      <c r="BP4" s="31"/>
    </row>
    <row r="5" spans="1:74" customFormat="1" ht="15.75" hidden="1" customHeight="1" x14ac:dyDescent="0.25">
      <c r="A5" s="9"/>
      <c r="B5" s="1503"/>
      <c r="C5" s="585" t="s">
        <v>56</v>
      </c>
      <c r="D5" s="1538" t="s">
        <v>57</v>
      </c>
      <c r="E5" s="1526"/>
      <c r="F5" s="1526"/>
      <c r="G5" s="1526"/>
      <c r="H5" s="1526"/>
      <c r="I5" s="1526"/>
      <c r="J5" s="1526"/>
      <c r="K5" s="1526"/>
      <c r="L5" s="1526"/>
      <c r="M5" s="1510"/>
      <c r="N5" s="20"/>
      <c r="O5" s="22"/>
      <c r="P5" s="32"/>
      <c r="Q5" s="22"/>
      <c r="R5" s="32"/>
      <c r="S5" s="22"/>
      <c r="T5" s="32"/>
      <c r="U5" s="22"/>
      <c r="V5" s="32"/>
      <c r="W5" s="33"/>
      <c r="X5" s="32"/>
      <c r="Y5" s="33"/>
      <c r="Z5" s="23"/>
      <c r="AA5" s="32"/>
      <c r="AB5" s="34"/>
      <c r="AC5" s="33"/>
      <c r="AD5" s="34"/>
      <c r="AE5" s="33"/>
      <c r="AF5" s="33"/>
      <c r="AG5" s="33"/>
      <c r="AH5" s="32"/>
      <c r="AI5" s="34"/>
      <c r="AJ5" s="33"/>
      <c r="AK5" s="34"/>
      <c r="AL5" s="35"/>
      <c r="AM5" s="35"/>
      <c r="AN5" s="36"/>
      <c r="AO5" s="36"/>
      <c r="AP5" s="37"/>
      <c r="AQ5" s="38"/>
      <c r="AR5" s="37"/>
      <c r="AS5" s="35"/>
      <c r="AT5" s="35"/>
      <c r="AU5" s="36"/>
      <c r="AV5" s="39"/>
      <c r="AW5" s="40"/>
      <c r="AX5" s="35"/>
      <c r="AY5" s="40"/>
      <c r="AZ5" s="35"/>
      <c r="BA5" s="35"/>
      <c r="BB5" s="20"/>
      <c r="BC5" s="35"/>
      <c r="BD5" s="35"/>
      <c r="BE5" s="35"/>
      <c r="BF5" s="35"/>
      <c r="BG5" s="35"/>
      <c r="BH5" s="35"/>
      <c r="BI5" s="35"/>
      <c r="BJ5" s="20"/>
      <c r="BK5" s="20"/>
      <c r="BL5" s="20"/>
      <c r="BM5" s="31"/>
      <c r="BN5" s="31"/>
      <c r="BO5" s="31"/>
      <c r="BP5" s="31"/>
    </row>
    <row r="6" spans="1:74" customFormat="1" ht="15.75" hidden="1" customHeight="1" x14ac:dyDescent="0.25">
      <c r="A6" s="9"/>
      <c r="B6" s="1504"/>
      <c r="C6" s="584" t="s">
        <v>58</v>
      </c>
      <c r="D6" s="1537" t="s">
        <v>59</v>
      </c>
      <c r="E6" s="1526"/>
      <c r="F6" s="1526"/>
      <c r="G6" s="1526"/>
      <c r="H6" s="1526"/>
      <c r="I6" s="1526"/>
      <c r="J6" s="1526"/>
      <c r="K6" s="1526"/>
      <c r="L6" s="1526"/>
      <c r="M6" s="1510"/>
      <c r="N6" s="20"/>
      <c r="O6" s="22"/>
      <c r="P6" s="32"/>
      <c r="Q6" s="22"/>
      <c r="R6" s="32"/>
      <c r="S6" s="22"/>
      <c r="T6" s="32"/>
      <c r="U6" s="22"/>
      <c r="V6" s="32"/>
      <c r="W6" s="33"/>
      <c r="X6" s="32"/>
      <c r="Y6" s="33">
        <v>0</v>
      </c>
      <c r="Z6" s="23"/>
      <c r="AA6" s="32"/>
      <c r="AB6" s="34"/>
      <c r="AC6" s="33"/>
      <c r="AD6" s="34"/>
      <c r="AE6" s="33"/>
      <c r="AF6" s="33"/>
      <c r="AG6" s="33"/>
      <c r="AH6" s="32"/>
      <c r="AI6" s="34"/>
      <c r="AJ6" s="33"/>
      <c r="AK6" s="34"/>
      <c r="AL6" s="35"/>
      <c r="AM6" s="35"/>
      <c r="AN6" s="36"/>
      <c r="AO6" s="36"/>
      <c r="AP6" s="37"/>
      <c r="AQ6" s="38"/>
      <c r="AR6" s="37"/>
      <c r="AS6" s="35"/>
      <c r="AT6" s="35"/>
      <c r="AU6" s="36"/>
      <c r="AV6" s="39"/>
      <c r="AW6" s="40"/>
      <c r="AX6" s="35"/>
      <c r="AY6" s="40"/>
      <c r="AZ6" s="35"/>
      <c r="BA6" s="35"/>
      <c r="BB6" s="20"/>
      <c r="BC6" s="35"/>
      <c r="BD6" s="35"/>
      <c r="BE6" s="35"/>
      <c r="BF6" s="35"/>
      <c r="BG6" s="35"/>
      <c r="BH6" s="35"/>
      <c r="BI6" s="35"/>
      <c r="BJ6" s="20"/>
      <c r="BK6" s="20"/>
      <c r="BL6" s="20"/>
      <c r="BM6" s="31"/>
      <c r="BN6" s="31"/>
      <c r="BO6" s="31"/>
      <c r="BP6" s="31"/>
    </row>
    <row r="7" spans="1:74" customFormat="1" ht="15.75" hidden="1" customHeight="1" x14ac:dyDescent="0.25">
      <c r="A7" s="9"/>
      <c r="B7" s="876"/>
      <c r="C7" s="876"/>
      <c r="D7" s="877"/>
      <c r="E7" s="877"/>
      <c r="F7" s="877"/>
      <c r="G7" s="877"/>
      <c r="H7" s="877"/>
      <c r="I7" s="877"/>
      <c r="J7" s="877"/>
      <c r="K7" s="877"/>
      <c r="L7" s="877"/>
      <c r="M7" s="20"/>
      <c r="N7" s="20"/>
      <c r="O7" s="22"/>
      <c r="P7" s="32"/>
      <c r="Q7" s="22"/>
      <c r="R7" s="32"/>
      <c r="S7" s="22"/>
      <c r="T7" s="32"/>
      <c r="U7" s="22"/>
      <c r="V7" s="32"/>
      <c r="W7" s="33"/>
      <c r="X7" s="32"/>
      <c r="Y7" s="33"/>
      <c r="Z7" s="23"/>
      <c r="AA7" s="32"/>
      <c r="AB7" s="34"/>
      <c r="AC7" s="33"/>
      <c r="AD7" s="34"/>
      <c r="AE7" s="33"/>
      <c r="AF7" s="33"/>
      <c r="AG7" s="33"/>
      <c r="AH7" s="32"/>
      <c r="AI7" s="34"/>
      <c r="AJ7" s="33"/>
      <c r="AK7" s="34"/>
      <c r="AL7" s="35"/>
      <c r="AM7" s="35"/>
      <c r="AN7" s="36"/>
      <c r="AO7" s="36"/>
      <c r="AP7" s="37"/>
      <c r="AQ7" s="38"/>
      <c r="AR7" s="37"/>
      <c r="AS7" s="35"/>
      <c r="AT7" s="35"/>
      <c r="AU7" s="36"/>
      <c r="AV7" s="39"/>
      <c r="AW7" s="40"/>
      <c r="AX7" s="35"/>
      <c r="AY7" s="40"/>
      <c r="AZ7" s="35"/>
      <c r="BA7" s="35"/>
      <c r="BB7" s="20"/>
      <c r="BC7" s="35"/>
      <c r="BD7" s="35"/>
      <c r="BE7" s="35"/>
      <c r="BF7" s="35"/>
      <c r="BG7" s="35"/>
      <c r="BH7" s="35"/>
      <c r="BI7" s="35"/>
      <c r="BJ7" s="20"/>
      <c r="BK7" s="20"/>
      <c r="BL7" s="20"/>
      <c r="BM7" s="41"/>
      <c r="BN7" s="41"/>
      <c r="BO7" s="41"/>
      <c r="BP7" s="41"/>
    </row>
    <row r="8" spans="1:74" ht="23.55" customHeight="1" x14ac:dyDescent="0.25">
      <c r="B8" s="1516" t="s">
        <v>9</v>
      </c>
      <c r="C8" s="1517"/>
      <c r="D8" s="1518"/>
      <c r="E8" s="1519" t="s">
        <v>13</v>
      </c>
      <c r="F8" s="1517"/>
      <c r="G8" s="1517"/>
      <c r="H8" s="1518"/>
      <c r="I8" s="1520" t="s">
        <v>18</v>
      </c>
      <c r="J8" s="1521"/>
      <c r="K8" s="1522" t="s">
        <v>21</v>
      </c>
      <c r="L8" s="1523"/>
      <c r="M8" s="1524"/>
      <c r="N8" s="1525" t="s">
        <v>24</v>
      </c>
      <c r="O8" s="1526"/>
      <c r="P8" s="1526"/>
      <c r="Q8" s="1526"/>
      <c r="R8" s="1526"/>
      <c r="S8" s="1526"/>
      <c r="T8" s="1526"/>
      <c r="U8" s="1526"/>
      <c r="V8" s="1526"/>
      <c r="W8" s="1526"/>
      <c r="X8" s="1527"/>
      <c r="Y8" s="1526"/>
      <c r="Z8" s="1510"/>
      <c r="AA8" s="1532" t="s">
        <v>60</v>
      </c>
      <c r="AB8" s="1526"/>
      <c r="AC8" s="1526"/>
      <c r="AD8" s="1526"/>
      <c r="AE8" s="1526"/>
      <c r="AF8" s="1510"/>
      <c r="AG8" s="1302"/>
      <c r="AH8" s="1532" t="s">
        <v>61</v>
      </c>
      <c r="AI8" s="1526"/>
      <c r="AJ8" s="1526"/>
      <c r="AK8" s="1526"/>
      <c r="AL8" s="1533"/>
      <c r="AM8" s="1534"/>
      <c r="AN8" s="1510"/>
      <c r="AO8" s="1529" t="s">
        <v>62</v>
      </c>
      <c r="AP8" s="1526"/>
      <c r="AQ8" s="1526"/>
      <c r="AR8" s="1526"/>
      <c r="AS8" s="1526"/>
      <c r="AT8" s="1526"/>
      <c r="AU8" s="1510"/>
      <c r="AV8" s="586"/>
      <c r="AW8" s="1529" t="s">
        <v>63</v>
      </c>
      <c r="AX8" s="1526"/>
      <c r="AY8" s="1526"/>
      <c r="AZ8" s="1526"/>
      <c r="BA8" s="1526"/>
      <c r="BB8" s="1510"/>
      <c r="BC8" s="1530" t="s">
        <v>39</v>
      </c>
      <c r="BD8" s="1526"/>
      <c r="BE8" s="1510"/>
      <c r="BF8" s="1531" t="s">
        <v>43</v>
      </c>
      <c r="BG8" s="1526"/>
      <c r="BH8" s="1526"/>
      <c r="BI8" s="1526"/>
      <c r="BJ8" s="1526"/>
      <c r="BK8" s="1510"/>
      <c r="BL8" s="587"/>
      <c r="BM8" s="31"/>
      <c r="BN8" s="31"/>
      <c r="BO8" s="31"/>
      <c r="BP8" s="31"/>
    </row>
    <row r="9" spans="1:74" customFormat="1" ht="15" hidden="1" customHeight="1" x14ac:dyDescent="0.25">
      <c r="N9" s="588"/>
    </row>
    <row r="10" spans="1:74" customFormat="1" ht="15.75" hidden="1" customHeight="1" x14ac:dyDescent="0.25">
      <c r="A10" s="9"/>
      <c r="B10" s="589"/>
      <c r="C10" s="43"/>
      <c r="D10" s="43"/>
      <c r="E10" s="43"/>
      <c r="F10" s="589"/>
      <c r="G10" s="43"/>
      <c r="H10" s="43"/>
      <c r="I10" s="590"/>
      <c r="J10" s="590"/>
      <c r="K10" s="590"/>
      <c r="L10" s="590"/>
      <c r="M10" s="43"/>
      <c r="N10" s="591"/>
      <c r="O10" s="44"/>
      <c r="P10" s="44"/>
      <c r="Q10" s="878"/>
      <c r="R10" s="44"/>
      <c r="S10" s="878"/>
      <c r="T10" s="44"/>
      <c r="U10" s="878"/>
      <c r="V10" s="44"/>
      <c r="W10" s="878"/>
      <c r="X10" s="44"/>
      <c r="Y10" s="878"/>
      <c r="Z10" s="44"/>
      <c r="AA10" s="879"/>
      <c r="AB10" s="880"/>
      <c r="AC10" s="881"/>
      <c r="AD10" s="882"/>
      <c r="AE10" s="592"/>
      <c r="AF10" s="881"/>
      <c r="AG10" s="593"/>
      <c r="AH10" s="879"/>
      <c r="AI10" s="882"/>
      <c r="AJ10" s="881"/>
      <c r="AK10" s="882"/>
      <c r="AL10" s="592"/>
      <c r="AM10" s="881"/>
      <c r="AN10" s="594"/>
      <c r="AO10" s="883"/>
      <c r="AP10" s="884"/>
      <c r="AQ10" s="885"/>
      <c r="AR10" s="884"/>
      <c r="AS10" s="885"/>
      <c r="AT10" s="885"/>
      <c r="AU10" s="595"/>
      <c r="AV10" s="596"/>
      <c r="AW10" s="597"/>
      <c r="AX10" s="598"/>
      <c r="AY10" s="597"/>
      <c r="AZ10" s="599"/>
      <c r="BA10" s="598"/>
      <c r="BB10" s="598"/>
      <c r="BC10" s="43"/>
      <c r="BD10" s="43"/>
      <c r="BE10" s="43"/>
      <c r="BF10" s="45"/>
      <c r="BG10" s="46"/>
      <c r="BH10" s="886"/>
      <c r="BI10" s="43"/>
      <c r="BJ10" s="43"/>
      <c r="BK10" s="43"/>
      <c r="BL10" s="600"/>
      <c r="BM10" s="9"/>
      <c r="BN10" s="601"/>
      <c r="BO10" s="47"/>
      <c r="BP10" s="47"/>
      <c r="BQ10" s="47"/>
      <c r="BR10" s="601"/>
      <c r="BS10" s="47"/>
      <c r="BT10" s="47"/>
      <c r="BU10" s="602"/>
      <c r="BV10" s="602"/>
    </row>
    <row r="11" spans="1:74" customFormat="1" ht="15.75" hidden="1" customHeight="1" x14ac:dyDescent="0.25">
      <c r="A11" s="9"/>
      <c r="B11" s="589"/>
      <c r="C11" s="43"/>
      <c r="D11" s="43"/>
      <c r="E11" s="43"/>
      <c r="F11" s="589"/>
      <c r="G11" s="43"/>
      <c r="H11" s="43"/>
      <c r="I11" s="590"/>
      <c r="J11" s="590"/>
      <c r="K11" s="590"/>
      <c r="L11" s="590"/>
      <c r="M11" s="43"/>
      <c r="N11" s="591"/>
      <c r="O11" s="44"/>
      <c r="P11" s="44"/>
      <c r="Q11" s="878"/>
      <c r="R11" s="44"/>
      <c r="S11" s="878"/>
      <c r="T11" s="44"/>
      <c r="U11" s="878"/>
      <c r="V11" s="44"/>
      <c r="W11" s="878"/>
      <c r="X11" s="44"/>
      <c r="Y11" s="878"/>
      <c r="Z11" s="44"/>
      <c r="AA11" s="879"/>
      <c r="AB11" s="880"/>
      <c r="AC11" s="881"/>
      <c r="AD11" s="882"/>
      <c r="AE11" s="592"/>
      <c r="AF11" s="881"/>
      <c r="AG11" s="593"/>
      <c r="AH11" s="879"/>
      <c r="AI11" s="882"/>
      <c r="AJ11" s="881"/>
      <c r="AK11" s="882"/>
      <c r="AL11" s="592"/>
      <c r="AM11" s="881"/>
      <c r="AN11" s="594"/>
      <c r="AO11" s="883"/>
      <c r="AP11" s="884"/>
      <c r="AQ11" s="885"/>
      <c r="AR11" s="884"/>
      <c r="AS11" s="885"/>
      <c r="AT11" s="885"/>
      <c r="AU11" s="595"/>
      <c r="AV11" s="596"/>
      <c r="AW11" s="597"/>
      <c r="AX11" s="598"/>
      <c r="AY11" s="597"/>
      <c r="AZ11" s="599"/>
      <c r="BA11" s="598"/>
      <c r="BB11" s="598"/>
      <c r="BC11" s="43"/>
      <c r="BD11" s="43"/>
      <c r="BE11" s="43"/>
      <c r="BF11" s="45"/>
      <c r="BG11" s="46"/>
      <c r="BH11" s="886"/>
      <c r="BI11" s="43"/>
      <c r="BJ11" s="43"/>
      <c r="BK11" s="43"/>
      <c r="BL11" s="600"/>
      <c r="BM11" s="9"/>
      <c r="BN11" s="601"/>
      <c r="BO11" s="47"/>
      <c r="BP11" s="47"/>
      <c r="BQ11" s="47"/>
      <c r="BR11" s="601"/>
      <c r="BS11" s="47"/>
      <c r="BT11" s="47"/>
      <c r="BU11" s="602"/>
      <c r="BV11" s="602"/>
    </row>
    <row r="12" spans="1:74" customFormat="1" ht="15.75" hidden="1" customHeight="1" x14ac:dyDescent="0.25">
      <c r="A12" s="9"/>
      <c r="B12" s="589"/>
      <c r="C12" s="43"/>
      <c r="D12" s="43"/>
      <c r="E12" s="43"/>
      <c r="F12" s="589"/>
      <c r="G12" s="43"/>
      <c r="H12" s="43"/>
      <c r="I12" s="590"/>
      <c r="J12" s="590"/>
      <c r="K12" s="590"/>
      <c r="L12" s="590"/>
      <c r="M12" s="43"/>
      <c r="N12" s="591"/>
      <c r="O12" s="44"/>
      <c r="P12" s="44"/>
      <c r="Q12" s="878"/>
      <c r="R12" s="44"/>
      <c r="S12" s="878"/>
      <c r="T12" s="44"/>
      <c r="U12" s="878"/>
      <c r="V12" s="44"/>
      <c r="W12" s="878"/>
      <c r="X12" s="44"/>
      <c r="Y12" s="878"/>
      <c r="Z12" s="44"/>
      <c r="AA12" s="879"/>
      <c r="AB12" s="880"/>
      <c r="AC12" s="881"/>
      <c r="AD12" s="882"/>
      <c r="AE12" s="592"/>
      <c r="AF12" s="881"/>
      <c r="AG12" s="593"/>
      <c r="AH12" s="879"/>
      <c r="AI12" s="882"/>
      <c r="AJ12" s="881"/>
      <c r="AK12" s="882"/>
      <c r="AL12" s="592"/>
      <c r="AM12" s="881"/>
      <c r="AN12" s="594"/>
      <c r="AO12" s="883"/>
      <c r="AP12" s="884"/>
      <c r="AQ12" s="885"/>
      <c r="AR12" s="884"/>
      <c r="AS12" s="885"/>
      <c r="AT12" s="885"/>
      <c r="AU12" s="595"/>
      <c r="AV12" s="596"/>
      <c r="AW12" s="597"/>
      <c r="AX12" s="598"/>
      <c r="AY12" s="597"/>
      <c r="AZ12" s="599"/>
      <c r="BA12" s="598"/>
      <c r="BB12" s="598"/>
      <c r="BC12" s="43"/>
      <c r="BD12" s="43"/>
      <c r="BE12" s="43"/>
      <c r="BF12" s="45"/>
      <c r="BG12" s="46"/>
      <c r="BH12" s="886"/>
      <c r="BI12" s="43"/>
      <c r="BJ12" s="43"/>
      <c r="BK12" s="43"/>
      <c r="BL12" s="600"/>
      <c r="BM12" s="9"/>
      <c r="BN12" s="601"/>
      <c r="BO12" s="47"/>
      <c r="BP12" s="47"/>
      <c r="BQ12" s="47"/>
      <c r="BR12" s="601"/>
      <c r="BS12" s="47"/>
      <c r="BT12" s="47"/>
      <c r="BU12" s="602"/>
      <c r="BV12" s="602"/>
    </row>
    <row r="13" spans="1:74" customFormat="1" ht="15.75" hidden="1" customHeight="1" x14ac:dyDescent="0.25">
      <c r="A13" s="9"/>
      <c r="B13" s="589"/>
      <c r="C13" s="43"/>
      <c r="D13" s="43"/>
      <c r="E13" s="43"/>
      <c r="F13" s="589"/>
      <c r="G13" s="43"/>
      <c r="H13" s="43"/>
      <c r="I13" s="590"/>
      <c r="J13" s="590"/>
      <c r="K13" s="590"/>
      <c r="L13" s="590"/>
      <c r="M13" s="43"/>
      <c r="N13" s="591"/>
      <c r="O13" s="44"/>
      <c r="P13" s="44"/>
      <c r="Q13" s="878"/>
      <c r="R13" s="44"/>
      <c r="S13" s="878"/>
      <c r="T13" s="44"/>
      <c r="U13" s="878"/>
      <c r="V13" s="44"/>
      <c r="W13" s="878"/>
      <c r="X13" s="44"/>
      <c r="Y13" s="878"/>
      <c r="Z13" s="44"/>
      <c r="AA13" s="879"/>
      <c r="AB13" s="880"/>
      <c r="AC13" s="881"/>
      <c r="AD13" s="882"/>
      <c r="AE13" s="592"/>
      <c r="AF13" s="881"/>
      <c r="AG13" s="593"/>
      <c r="AH13" s="879"/>
      <c r="AI13" s="882"/>
      <c r="AJ13" s="881"/>
      <c r="AK13" s="882"/>
      <c r="AL13" s="592"/>
      <c r="AM13" s="881"/>
      <c r="AN13" s="594"/>
      <c r="AO13" s="883"/>
      <c r="AP13" s="884"/>
      <c r="AQ13" s="885"/>
      <c r="AR13" s="884"/>
      <c r="AS13" s="885"/>
      <c r="AT13" s="885"/>
      <c r="AU13" s="595"/>
      <c r="AV13" s="596"/>
      <c r="AW13" s="597"/>
      <c r="AX13" s="598"/>
      <c r="AY13" s="597"/>
      <c r="AZ13" s="599"/>
      <c r="BA13" s="598"/>
      <c r="BB13" s="598"/>
      <c r="BC13" s="43"/>
      <c r="BD13" s="43"/>
      <c r="BE13" s="43"/>
      <c r="BF13" s="45"/>
      <c r="BG13" s="46"/>
      <c r="BH13" s="886"/>
      <c r="BI13" s="43"/>
      <c r="BJ13" s="43"/>
      <c r="BK13" s="43"/>
      <c r="BL13" s="600"/>
      <c r="BM13" s="9"/>
      <c r="BN13" s="601"/>
      <c r="BO13" s="47"/>
      <c r="BP13" s="47"/>
      <c r="BQ13" s="47"/>
      <c r="BR13" s="601"/>
      <c r="BS13" s="47"/>
      <c r="BT13" s="47"/>
      <c r="BU13" s="602"/>
      <c r="BV13" s="602"/>
    </row>
    <row r="14" spans="1:74" customFormat="1" ht="15.75" hidden="1" customHeight="1" x14ac:dyDescent="0.25">
      <c r="A14" s="9"/>
      <c r="B14" s="589"/>
      <c r="C14" s="43"/>
      <c r="D14" s="43"/>
      <c r="E14" s="43"/>
      <c r="F14" s="589"/>
      <c r="G14" s="43"/>
      <c r="H14" s="43"/>
      <c r="I14" s="590"/>
      <c r="J14" s="590"/>
      <c r="K14" s="590"/>
      <c r="L14" s="590"/>
      <c r="M14" s="43"/>
      <c r="N14" s="591"/>
      <c r="O14" s="44"/>
      <c r="P14" s="44"/>
      <c r="Q14" s="878"/>
      <c r="R14" s="44"/>
      <c r="S14" s="878"/>
      <c r="T14" s="44"/>
      <c r="U14" s="878"/>
      <c r="V14" s="44"/>
      <c r="W14" s="878"/>
      <c r="X14" s="44"/>
      <c r="Y14" s="878"/>
      <c r="Z14" s="44"/>
      <c r="AA14" s="879"/>
      <c r="AB14" s="880"/>
      <c r="AC14" s="881"/>
      <c r="AD14" s="882"/>
      <c r="AE14" s="592"/>
      <c r="AF14" s="881"/>
      <c r="AG14" s="593"/>
      <c r="AH14" s="879"/>
      <c r="AI14" s="882"/>
      <c r="AJ14" s="881"/>
      <c r="AK14" s="882"/>
      <c r="AL14" s="592"/>
      <c r="AM14" s="881"/>
      <c r="AN14" s="594"/>
      <c r="AO14" s="883"/>
      <c r="AP14" s="884"/>
      <c r="AQ14" s="885"/>
      <c r="AR14" s="884"/>
      <c r="AS14" s="885"/>
      <c r="AT14" s="885"/>
      <c r="AU14" s="595"/>
      <c r="AV14" s="596"/>
      <c r="AW14" s="597"/>
      <c r="AX14" s="598"/>
      <c r="AY14" s="597"/>
      <c r="AZ14" s="599"/>
      <c r="BA14" s="598"/>
      <c r="BB14" s="598"/>
      <c r="BC14" s="43"/>
      <c r="BD14" s="43"/>
      <c r="BE14" s="43"/>
      <c r="BF14" s="45"/>
      <c r="BG14" s="46"/>
      <c r="BH14" s="886"/>
      <c r="BI14" s="43"/>
      <c r="BJ14" s="43"/>
      <c r="BK14" s="43"/>
      <c r="BL14" s="600"/>
      <c r="BM14" s="9"/>
      <c r="BN14" s="601"/>
      <c r="BO14" s="47"/>
      <c r="BP14" s="47"/>
      <c r="BQ14" s="47"/>
      <c r="BR14" s="601"/>
      <c r="BS14" s="47"/>
      <c r="BT14" s="47"/>
      <c r="BU14" s="602"/>
      <c r="BV14" s="602"/>
    </row>
    <row r="15" spans="1:74" customFormat="1" ht="15.75" hidden="1" customHeight="1" x14ac:dyDescent="0.25">
      <c r="A15" s="9"/>
      <c r="B15" s="589"/>
      <c r="C15" s="43"/>
      <c r="D15" s="43"/>
      <c r="E15" s="43"/>
      <c r="F15" s="589"/>
      <c r="G15" s="43"/>
      <c r="H15" s="43"/>
      <c r="I15" s="590"/>
      <c r="J15" s="590"/>
      <c r="K15" s="590"/>
      <c r="L15" s="590"/>
      <c r="M15" s="43"/>
      <c r="N15" s="591"/>
      <c r="O15" s="44"/>
      <c r="P15" s="44"/>
      <c r="Q15" s="878"/>
      <c r="R15" s="44"/>
      <c r="S15" s="878"/>
      <c r="T15" s="44"/>
      <c r="U15" s="878"/>
      <c r="V15" s="44"/>
      <c r="W15" s="878"/>
      <c r="X15" s="44"/>
      <c r="Y15" s="878"/>
      <c r="Z15" s="44"/>
      <c r="AA15" s="879"/>
      <c r="AB15" s="880"/>
      <c r="AC15" s="881"/>
      <c r="AD15" s="882"/>
      <c r="AE15" s="592"/>
      <c r="AF15" s="881"/>
      <c r="AG15" s="593"/>
      <c r="AH15" s="879"/>
      <c r="AI15" s="882"/>
      <c r="AJ15" s="881"/>
      <c r="AK15" s="882"/>
      <c r="AL15" s="592"/>
      <c r="AM15" s="881"/>
      <c r="AN15" s="594"/>
      <c r="AO15" s="883"/>
      <c r="AP15" s="884"/>
      <c r="AQ15" s="885"/>
      <c r="AR15" s="884"/>
      <c r="AS15" s="885"/>
      <c r="AT15" s="885"/>
      <c r="AU15" s="595"/>
      <c r="AV15" s="596"/>
      <c r="AW15" s="597"/>
      <c r="AX15" s="598"/>
      <c r="AY15" s="597"/>
      <c r="AZ15" s="599"/>
      <c r="BA15" s="598"/>
      <c r="BB15" s="598"/>
      <c r="BC15" s="43"/>
      <c r="BD15" s="43"/>
      <c r="BE15" s="43"/>
      <c r="BF15" s="45"/>
      <c r="BG15" s="46"/>
      <c r="BH15" s="886"/>
      <c r="BI15" s="43"/>
      <c r="BJ15" s="43"/>
      <c r="BK15" s="43"/>
      <c r="BL15" s="600"/>
      <c r="BM15" s="9"/>
      <c r="BN15" s="601"/>
      <c r="BO15" s="47"/>
      <c r="BP15" s="47"/>
      <c r="BQ15" s="47"/>
      <c r="BR15" s="601"/>
      <c r="BS15" s="47"/>
      <c r="BT15" s="47"/>
      <c r="BU15" s="602"/>
      <c r="BV15" s="602"/>
    </row>
    <row r="16" spans="1:74" customFormat="1" ht="15.75" hidden="1" customHeight="1" x14ac:dyDescent="0.25">
      <c r="A16" s="9"/>
      <c r="B16" s="589"/>
      <c r="C16" s="43"/>
      <c r="D16" s="43"/>
      <c r="E16" s="43"/>
      <c r="F16" s="589"/>
      <c r="G16" s="43"/>
      <c r="H16" s="43"/>
      <c r="I16" s="590"/>
      <c r="J16" s="590"/>
      <c r="K16" s="590"/>
      <c r="L16" s="590"/>
      <c r="M16" s="43"/>
      <c r="N16" s="591"/>
      <c r="O16" s="44"/>
      <c r="P16" s="44"/>
      <c r="Q16" s="878"/>
      <c r="R16" s="44"/>
      <c r="S16" s="878"/>
      <c r="T16" s="44"/>
      <c r="U16" s="878"/>
      <c r="V16" s="44"/>
      <c r="W16" s="878"/>
      <c r="X16" s="44"/>
      <c r="Y16" s="878"/>
      <c r="Z16" s="44"/>
      <c r="AA16" s="879"/>
      <c r="AB16" s="880"/>
      <c r="AC16" s="881"/>
      <c r="AD16" s="882"/>
      <c r="AE16" s="592"/>
      <c r="AF16" s="881"/>
      <c r="AG16" s="593"/>
      <c r="AH16" s="879"/>
      <c r="AI16" s="882"/>
      <c r="AJ16" s="881"/>
      <c r="AK16" s="882"/>
      <c r="AL16" s="592"/>
      <c r="AM16" s="881"/>
      <c r="AN16" s="594"/>
      <c r="AO16" s="883"/>
      <c r="AP16" s="884"/>
      <c r="AQ16" s="885"/>
      <c r="AR16" s="884"/>
      <c r="AS16" s="885"/>
      <c r="AT16" s="885"/>
      <c r="AU16" s="595"/>
      <c r="AV16" s="596"/>
      <c r="AW16" s="597"/>
      <c r="AX16" s="598"/>
      <c r="AY16" s="597"/>
      <c r="AZ16" s="599"/>
      <c r="BA16" s="598"/>
      <c r="BB16" s="598"/>
      <c r="BC16" s="43"/>
      <c r="BD16" s="43"/>
      <c r="BE16" s="43"/>
      <c r="BF16" s="45"/>
      <c r="BG16" s="46"/>
      <c r="BH16" s="886"/>
      <c r="BI16" s="43"/>
      <c r="BJ16" s="43"/>
      <c r="BK16" s="43"/>
      <c r="BL16" s="600"/>
      <c r="BM16" s="9"/>
      <c r="BN16" s="601"/>
      <c r="BO16" s="47"/>
      <c r="BP16" s="47"/>
      <c r="BQ16" s="47"/>
      <c r="BR16" s="601"/>
      <c r="BS16" s="47"/>
      <c r="BT16" s="47"/>
      <c r="BU16" s="602"/>
      <c r="BV16" s="602"/>
    </row>
    <row r="17" spans="1:74" customFormat="1" ht="15.75" hidden="1" customHeight="1" x14ac:dyDescent="0.25">
      <c r="A17" s="9"/>
      <c r="B17" s="589"/>
      <c r="C17" s="43"/>
      <c r="D17" s="43"/>
      <c r="E17" s="43"/>
      <c r="F17" s="589"/>
      <c r="G17" s="43"/>
      <c r="H17" s="43"/>
      <c r="I17" s="590"/>
      <c r="J17" s="590"/>
      <c r="K17" s="590"/>
      <c r="L17" s="590"/>
      <c r="M17" s="43"/>
      <c r="N17" s="591"/>
      <c r="O17" s="44"/>
      <c r="P17" s="44"/>
      <c r="Q17" s="878"/>
      <c r="R17" s="44"/>
      <c r="S17" s="878"/>
      <c r="T17" s="44"/>
      <c r="U17" s="878"/>
      <c r="V17" s="44"/>
      <c r="W17" s="878"/>
      <c r="X17" s="44"/>
      <c r="Y17" s="878"/>
      <c r="Z17" s="44"/>
      <c r="AA17" s="879"/>
      <c r="AB17" s="880"/>
      <c r="AC17" s="881"/>
      <c r="AD17" s="882"/>
      <c r="AE17" s="592"/>
      <c r="AF17" s="881"/>
      <c r="AG17" s="593"/>
      <c r="AH17" s="879"/>
      <c r="AI17" s="882"/>
      <c r="AJ17" s="881"/>
      <c r="AK17" s="882"/>
      <c r="AL17" s="592"/>
      <c r="AM17" s="881"/>
      <c r="AN17" s="594"/>
      <c r="AO17" s="883"/>
      <c r="AP17" s="884"/>
      <c r="AQ17" s="885"/>
      <c r="AR17" s="884"/>
      <c r="AS17" s="885"/>
      <c r="AT17" s="885"/>
      <c r="AU17" s="595"/>
      <c r="AV17" s="596"/>
      <c r="AW17" s="597"/>
      <c r="AX17" s="598"/>
      <c r="AY17" s="597"/>
      <c r="AZ17" s="599"/>
      <c r="BA17" s="598"/>
      <c r="BB17" s="598"/>
      <c r="BC17" s="43"/>
      <c r="BD17" s="43"/>
      <c r="BE17" s="43"/>
      <c r="BF17" s="45"/>
      <c r="BG17" s="46"/>
      <c r="BH17" s="886"/>
      <c r="BI17" s="43"/>
      <c r="BJ17" s="43"/>
      <c r="BK17" s="43"/>
      <c r="BL17" s="600"/>
      <c r="BM17" s="9"/>
      <c r="BN17" s="601"/>
      <c r="BO17" s="47"/>
      <c r="BP17" s="47"/>
      <c r="BQ17" s="47"/>
      <c r="BR17" s="601"/>
      <c r="BS17" s="47"/>
      <c r="BT17" s="47"/>
      <c r="BU17" s="602"/>
      <c r="BV17" s="602"/>
    </row>
    <row r="18" spans="1:74" customFormat="1" ht="15.75" hidden="1" customHeight="1" x14ac:dyDescent="0.25">
      <c r="A18" s="9"/>
      <c r="B18" s="589"/>
      <c r="C18" s="43"/>
      <c r="D18" s="43"/>
      <c r="E18" s="43"/>
      <c r="F18" s="589"/>
      <c r="G18" s="43"/>
      <c r="H18" s="43"/>
      <c r="I18" s="590"/>
      <c r="J18" s="590"/>
      <c r="K18" s="590"/>
      <c r="L18" s="590"/>
      <c r="M18" s="43"/>
      <c r="N18" s="591"/>
      <c r="O18" s="44"/>
      <c r="P18" s="44"/>
      <c r="Q18" s="878"/>
      <c r="R18" s="44"/>
      <c r="S18" s="878"/>
      <c r="T18" s="44"/>
      <c r="U18" s="878"/>
      <c r="V18" s="44"/>
      <c r="W18" s="878"/>
      <c r="X18" s="44"/>
      <c r="Y18" s="878"/>
      <c r="Z18" s="44"/>
      <c r="AA18" s="879"/>
      <c r="AB18" s="880"/>
      <c r="AC18" s="881"/>
      <c r="AD18" s="882"/>
      <c r="AE18" s="592"/>
      <c r="AF18" s="881"/>
      <c r="AG18" s="593"/>
      <c r="AH18" s="879"/>
      <c r="AI18" s="882"/>
      <c r="AJ18" s="881"/>
      <c r="AK18" s="882"/>
      <c r="AL18" s="592"/>
      <c r="AM18" s="881"/>
      <c r="AN18" s="594"/>
      <c r="AO18" s="883"/>
      <c r="AP18" s="884"/>
      <c r="AQ18" s="885"/>
      <c r="AR18" s="884"/>
      <c r="AS18" s="885"/>
      <c r="AT18" s="885"/>
      <c r="AU18" s="595"/>
      <c r="AV18" s="596"/>
      <c r="AW18" s="597"/>
      <c r="AX18" s="598"/>
      <c r="AY18" s="597"/>
      <c r="AZ18" s="599"/>
      <c r="BA18" s="598"/>
      <c r="BB18" s="598"/>
      <c r="BC18" s="43"/>
      <c r="BD18" s="43"/>
      <c r="BE18" s="43"/>
      <c r="BF18" s="45"/>
      <c r="BG18" s="46"/>
      <c r="BH18" s="886"/>
      <c r="BI18" s="43"/>
      <c r="BJ18" s="43"/>
      <c r="BK18" s="43"/>
      <c r="BL18" s="600"/>
      <c r="BM18" s="9"/>
      <c r="BN18" s="601"/>
      <c r="BO18" s="47"/>
      <c r="BP18" s="47"/>
      <c r="BQ18" s="47"/>
      <c r="BR18" s="601"/>
      <c r="BS18" s="47"/>
      <c r="BT18" s="47"/>
      <c r="BU18" s="602"/>
      <c r="BV18" s="602"/>
    </row>
    <row r="19" spans="1:74" customFormat="1" ht="15.75" hidden="1" customHeight="1" x14ac:dyDescent="0.25">
      <c r="A19" s="9"/>
      <c r="B19" s="589"/>
      <c r="C19" s="43"/>
      <c r="D19" s="43"/>
      <c r="E19" s="43"/>
      <c r="F19" s="589"/>
      <c r="G19" s="43"/>
      <c r="H19" s="43"/>
      <c r="I19" s="590"/>
      <c r="J19" s="590"/>
      <c r="K19" s="590"/>
      <c r="L19" s="590"/>
      <c r="M19" s="43"/>
      <c r="N19" s="591"/>
      <c r="O19" s="44"/>
      <c r="P19" s="44"/>
      <c r="Q19" s="878"/>
      <c r="R19" s="44"/>
      <c r="S19" s="878"/>
      <c r="T19" s="44"/>
      <c r="U19" s="878"/>
      <c r="V19" s="44"/>
      <c r="W19" s="878"/>
      <c r="X19" s="44"/>
      <c r="Y19" s="878"/>
      <c r="Z19" s="44"/>
      <c r="AA19" s="879"/>
      <c r="AB19" s="880"/>
      <c r="AC19" s="881"/>
      <c r="AD19" s="882"/>
      <c r="AE19" s="592"/>
      <c r="AF19" s="881"/>
      <c r="AG19" s="593"/>
      <c r="AH19" s="879"/>
      <c r="AI19" s="882"/>
      <c r="AJ19" s="881"/>
      <c r="AK19" s="882"/>
      <c r="AL19" s="592"/>
      <c r="AM19" s="881"/>
      <c r="AN19" s="594"/>
      <c r="AO19" s="883"/>
      <c r="AP19" s="884"/>
      <c r="AQ19" s="885"/>
      <c r="AR19" s="884"/>
      <c r="AS19" s="885"/>
      <c r="AT19" s="885"/>
      <c r="AU19" s="595"/>
      <c r="AV19" s="596"/>
      <c r="AW19" s="597"/>
      <c r="AX19" s="598"/>
      <c r="AY19" s="597"/>
      <c r="AZ19" s="599"/>
      <c r="BA19" s="598"/>
      <c r="BB19" s="598"/>
      <c r="BC19" s="43"/>
      <c r="BD19" s="43"/>
      <c r="BE19" s="43"/>
      <c r="BF19" s="45"/>
      <c r="BG19" s="46"/>
      <c r="BH19" s="886"/>
      <c r="BI19" s="43"/>
      <c r="BJ19" s="43"/>
      <c r="BK19" s="43"/>
      <c r="BL19" s="600"/>
      <c r="BM19" s="9"/>
      <c r="BN19" s="601"/>
      <c r="BO19" s="47"/>
      <c r="BP19" s="47"/>
      <c r="BQ19" s="47"/>
      <c r="BR19" s="601"/>
      <c r="BS19" s="47"/>
      <c r="BT19" s="47"/>
      <c r="BU19" s="602"/>
      <c r="BV19" s="602"/>
    </row>
    <row r="20" spans="1:74" customFormat="1" ht="15.75" hidden="1" customHeight="1" x14ac:dyDescent="0.25">
      <c r="A20" s="9"/>
      <c r="B20" s="589"/>
      <c r="C20" s="43"/>
      <c r="D20" s="43"/>
      <c r="E20" s="43"/>
      <c r="F20" s="589"/>
      <c r="G20" s="43"/>
      <c r="H20" s="43"/>
      <c r="I20" s="590"/>
      <c r="J20" s="590"/>
      <c r="K20" s="590"/>
      <c r="L20" s="590"/>
      <c r="M20" s="43"/>
      <c r="N20" s="591"/>
      <c r="O20" s="44"/>
      <c r="P20" s="44"/>
      <c r="Q20" s="878"/>
      <c r="R20" s="44"/>
      <c r="S20" s="878"/>
      <c r="T20" s="44"/>
      <c r="U20" s="878"/>
      <c r="V20" s="44"/>
      <c r="W20" s="878"/>
      <c r="X20" s="44"/>
      <c r="Y20" s="878"/>
      <c r="Z20" s="44"/>
      <c r="AA20" s="879"/>
      <c r="AB20" s="880"/>
      <c r="AC20" s="881"/>
      <c r="AD20" s="882"/>
      <c r="AE20" s="592"/>
      <c r="AF20" s="881"/>
      <c r="AG20" s="593"/>
      <c r="AH20" s="879"/>
      <c r="AI20" s="882"/>
      <c r="AJ20" s="881"/>
      <c r="AK20" s="882"/>
      <c r="AL20" s="592"/>
      <c r="AM20" s="881"/>
      <c r="AN20" s="594"/>
      <c r="AO20" s="883"/>
      <c r="AP20" s="884"/>
      <c r="AQ20" s="885"/>
      <c r="AR20" s="884"/>
      <c r="AS20" s="885"/>
      <c r="AT20" s="885"/>
      <c r="AU20" s="595"/>
      <c r="AV20" s="596"/>
      <c r="AW20" s="597"/>
      <c r="AX20" s="598"/>
      <c r="AY20" s="597"/>
      <c r="AZ20" s="599"/>
      <c r="BA20" s="598"/>
      <c r="BB20" s="598"/>
      <c r="BC20" s="43"/>
      <c r="BD20" s="43"/>
      <c r="BE20" s="43"/>
      <c r="BF20" s="45"/>
      <c r="BG20" s="46"/>
      <c r="BH20" s="886"/>
      <c r="BI20" s="43"/>
      <c r="BJ20" s="43"/>
      <c r="BK20" s="43"/>
      <c r="BL20" s="600"/>
      <c r="BM20" s="9"/>
      <c r="BN20" s="601"/>
      <c r="BO20" s="47"/>
      <c r="BP20" s="47"/>
      <c r="BQ20" s="47"/>
      <c r="BR20" s="601"/>
      <c r="BS20" s="47"/>
      <c r="BT20" s="47"/>
      <c r="BU20" s="602"/>
      <c r="BV20" s="602"/>
    </row>
    <row r="21" spans="1:74" customFormat="1" ht="15.75" hidden="1" customHeight="1" x14ac:dyDescent="0.25">
      <c r="A21" s="9"/>
      <c r="B21" s="589"/>
      <c r="C21" s="43"/>
      <c r="D21" s="43"/>
      <c r="E21" s="43"/>
      <c r="F21" s="589"/>
      <c r="G21" s="43"/>
      <c r="H21" s="43"/>
      <c r="I21" s="590"/>
      <c r="J21" s="590"/>
      <c r="K21" s="590"/>
      <c r="L21" s="590"/>
      <c r="M21" s="43"/>
      <c r="N21" s="591"/>
      <c r="O21" s="44"/>
      <c r="P21" s="44"/>
      <c r="Q21" s="878"/>
      <c r="R21" s="44"/>
      <c r="S21" s="878"/>
      <c r="T21" s="44"/>
      <c r="U21" s="878"/>
      <c r="V21" s="44"/>
      <c r="W21" s="878"/>
      <c r="X21" s="44"/>
      <c r="Y21" s="878"/>
      <c r="Z21" s="44"/>
      <c r="AA21" s="879"/>
      <c r="AB21" s="880"/>
      <c r="AC21" s="881"/>
      <c r="AD21" s="882"/>
      <c r="AE21" s="592"/>
      <c r="AF21" s="881"/>
      <c r="AG21" s="593"/>
      <c r="AH21" s="879"/>
      <c r="AI21" s="882"/>
      <c r="AJ21" s="881"/>
      <c r="AK21" s="882"/>
      <c r="AL21" s="592"/>
      <c r="AM21" s="881"/>
      <c r="AN21" s="594"/>
      <c r="AO21" s="883"/>
      <c r="AP21" s="884"/>
      <c r="AQ21" s="885"/>
      <c r="AR21" s="884"/>
      <c r="AS21" s="885"/>
      <c r="AT21" s="885"/>
      <c r="AU21" s="595"/>
      <c r="AV21" s="596"/>
      <c r="AW21" s="597"/>
      <c r="AX21" s="598"/>
      <c r="AY21" s="597"/>
      <c r="AZ21" s="599"/>
      <c r="BA21" s="598"/>
      <c r="BB21" s="598"/>
      <c r="BC21" s="43"/>
      <c r="BD21" s="43"/>
      <c r="BE21" s="43"/>
      <c r="BF21" s="45"/>
      <c r="BG21" s="46"/>
      <c r="BH21" s="886"/>
      <c r="BI21" s="43"/>
      <c r="BJ21" s="43"/>
      <c r="BK21" s="43"/>
      <c r="BL21" s="600"/>
      <c r="BM21" s="9"/>
      <c r="BN21" s="601"/>
      <c r="BO21" s="47"/>
      <c r="BP21" s="47"/>
      <c r="BQ21" s="47"/>
      <c r="BR21" s="601"/>
      <c r="BS21" s="47"/>
      <c r="BT21" s="47"/>
      <c r="BU21" s="602"/>
      <c r="BV21" s="602"/>
    </row>
    <row r="22" spans="1:74" customFormat="1" ht="15.75" hidden="1" customHeight="1" x14ac:dyDescent="0.25">
      <c r="A22" s="9"/>
      <c r="B22" s="589"/>
      <c r="C22" s="43"/>
      <c r="D22" s="43"/>
      <c r="E22" s="43"/>
      <c r="F22" s="589"/>
      <c r="G22" s="43"/>
      <c r="H22" s="43"/>
      <c r="I22" s="590"/>
      <c r="J22" s="590"/>
      <c r="K22" s="590"/>
      <c r="L22" s="590"/>
      <c r="M22" s="43"/>
      <c r="N22" s="591"/>
      <c r="O22" s="44"/>
      <c r="P22" s="44"/>
      <c r="Q22" s="878"/>
      <c r="R22" s="44"/>
      <c r="S22" s="878"/>
      <c r="T22" s="44"/>
      <c r="U22" s="878"/>
      <c r="V22" s="44"/>
      <c r="W22" s="878"/>
      <c r="X22" s="44"/>
      <c r="Y22" s="878"/>
      <c r="Z22" s="44"/>
      <c r="AA22" s="879"/>
      <c r="AB22" s="880"/>
      <c r="AC22" s="881"/>
      <c r="AD22" s="882"/>
      <c r="AE22" s="592"/>
      <c r="AF22" s="881"/>
      <c r="AG22" s="593"/>
      <c r="AH22" s="879"/>
      <c r="AI22" s="882"/>
      <c r="AJ22" s="881"/>
      <c r="AK22" s="882"/>
      <c r="AL22" s="592"/>
      <c r="AM22" s="881"/>
      <c r="AN22" s="594"/>
      <c r="AO22" s="883"/>
      <c r="AP22" s="884"/>
      <c r="AQ22" s="885"/>
      <c r="AR22" s="884"/>
      <c r="AS22" s="885"/>
      <c r="AT22" s="885"/>
      <c r="AU22" s="595"/>
      <c r="AV22" s="596"/>
      <c r="AW22" s="597"/>
      <c r="AX22" s="598"/>
      <c r="AY22" s="597"/>
      <c r="AZ22" s="599"/>
      <c r="BA22" s="598"/>
      <c r="BB22" s="598"/>
      <c r="BC22" s="43"/>
      <c r="BD22" s="43"/>
      <c r="BE22" s="43"/>
      <c r="BF22" s="45"/>
      <c r="BG22" s="46"/>
      <c r="BH22" s="886"/>
      <c r="BI22" s="43"/>
      <c r="BJ22" s="43"/>
      <c r="BK22" s="43"/>
      <c r="BL22" s="600"/>
      <c r="BM22" s="9"/>
      <c r="BN22" s="601"/>
      <c r="BO22" s="47"/>
      <c r="BP22" s="47"/>
      <c r="BQ22" s="47"/>
      <c r="BR22" s="601"/>
      <c r="BS22" s="47"/>
      <c r="BT22" s="47"/>
      <c r="BU22" s="602"/>
      <c r="BV22" s="602"/>
    </row>
    <row r="23" spans="1:74" customFormat="1" ht="15.75" hidden="1" customHeight="1" x14ac:dyDescent="0.25">
      <c r="A23" s="9"/>
      <c r="B23" s="589"/>
      <c r="C23" s="43"/>
      <c r="D23" s="43"/>
      <c r="E23" s="43"/>
      <c r="F23" s="589"/>
      <c r="G23" s="43"/>
      <c r="H23" s="43"/>
      <c r="I23" s="590"/>
      <c r="J23" s="590"/>
      <c r="K23" s="590"/>
      <c r="L23" s="590"/>
      <c r="M23" s="43"/>
      <c r="N23" s="591"/>
      <c r="O23" s="44"/>
      <c r="P23" s="44"/>
      <c r="Q23" s="878"/>
      <c r="R23" s="44"/>
      <c r="S23" s="878"/>
      <c r="T23" s="44"/>
      <c r="U23" s="878"/>
      <c r="V23" s="44"/>
      <c r="W23" s="878"/>
      <c r="X23" s="44"/>
      <c r="Y23" s="878"/>
      <c r="Z23" s="44"/>
      <c r="AA23" s="879"/>
      <c r="AB23" s="880"/>
      <c r="AC23" s="881"/>
      <c r="AD23" s="882"/>
      <c r="AE23" s="592"/>
      <c r="AF23" s="881"/>
      <c r="AG23" s="593"/>
      <c r="AH23" s="879"/>
      <c r="AI23" s="882"/>
      <c r="AJ23" s="881"/>
      <c r="AK23" s="882"/>
      <c r="AL23" s="592"/>
      <c r="AM23" s="881"/>
      <c r="AN23" s="594"/>
      <c r="AO23" s="883"/>
      <c r="AP23" s="884"/>
      <c r="AQ23" s="885"/>
      <c r="AR23" s="884"/>
      <c r="AS23" s="885"/>
      <c r="AT23" s="885"/>
      <c r="AU23" s="595"/>
      <c r="AV23" s="596"/>
      <c r="AW23" s="597"/>
      <c r="AX23" s="598"/>
      <c r="AY23" s="597"/>
      <c r="AZ23" s="599"/>
      <c r="BA23" s="598"/>
      <c r="BB23" s="598"/>
      <c r="BC23" s="43"/>
      <c r="BD23" s="43"/>
      <c r="BE23" s="43"/>
      <c r="BF23" s="45"/>
      <c r="BG23" s="46"/>
      <c r="BH23" s="886"/>
      <c r="BI23" s="43"/>
      <c r="BJ23" s="43"/>
      <c r="BK23" s="43"/>
      <c r="BL23" s="600"/>
      <c r="BM23" s="9"/>
      <c r="BN23" s="601"/>
      <c r="BO23" s="47"/>
      <c r="BP23" s="47"/>
      <c r="BQ23" s="47"/>
      <c r="BR23" s="601"/>
      <c r="BS23" s="47"/>
      <c r="BT23" s="47"/>
      <c r="BU23" s="602"/>
      <c r="BV23" s="602"/>
    </row>
    <row r="24" spans="1:74" customFormat="1" ht="15.75" hidden="1" customHeight="1" x14ac:dyDescent="0.25">
      <c r="A24" s="9"/>
      <c r="B24" s="589"/>
      <c r="C24" s="43"/>
      <c r="D24" s="43"/>
      <c r="E24" s="43"/>
      <c r="F24" s="589"/>
      <c r="G24" s="43"/>
      <c r="H24" s="43"/>
      <c r="I24" s="590"/>
      <c r="J24" s="590"/>
      <c r="K24" s="590"/>
      <c r="L24" s="590"/>
      <c r="M24" s="43"/>
      <c r="N24" s="591"/>
      <c r="O24" s="44"/>
      <c r="P24" s="44"/>
      <c r="Q24" s="878"/>
      <c r="R24" s="44"/>
      <c r="S24" s="878"/>
      <c r="T24" s="44"/>
      <c r="U24" s="878"/>
      <c r="V24" s="44"/>
      <c r="W24" s="878"/>
      <c r="X24" s="44"/>
      <c r="Y24" s="878"/>
      <c r="Z24" s="44"/>
      <c r="AA24" s="879"/>
      <c r="AB24" s="880"/>
      <c r="AC24" s="881"/>
      <c r="AD24" s="882"/>
      <c r="AE24" s="592"/>
      <c r="AF24" s="881"/>
      <c r="AG24" s="593"/>
      <c r="AH24" s="879"/>
      <c r="AI24" s="882"/>
      <c r="AJ24" s="881"/>
      <c r="AK24" s="882"/>
      <c r="AL24" s="592"/>
      <c r="AM24" s="881"/>
      <c r="AN24" s="594"/>
      <c r="AO24" s="883"/>
      <c r="AP24" s="884"/>
      <c r="AQ24" s="885"/>
      <c r="AR24" s="884"/>
      <c r="AS24" s="885"/>
      <c r="AT24" s="885"/>
      <c r="AU24" s="595"/>
      <c r="AV24" s="596"/>
      <c r="AW24" s="597"/>
      <c r="AX24" s="598"/>
      <c r="AY24" s="597"/>
      <c r="AZ24" s="599"/>
      <c r="BA24" s="598"/>
      <c r="BB24" s="598"/>
      <c r="BC24" s="43"/>
      <c r="BD24" s="43"/>
      <c r="BE24" s="43"/>
      <c r="BF24" s="45"/>
      <c r="BG24" s="46"/>
      <c r="BH24" s="886"/>
      <c r="BI24" s="43"/>
      <c r="BJ24" s="43"/>
      <c r="BK24" s="43"/>
      <c r="BL24" s="600"/>
      <c r="BM24" s="9"/>
      <c r="BN24" s="601"/>
      <c r="BO24" s="47"/>
      <c r="BP24" s="47"/>
      <c r="BQ24" s="47"/>
      <c r="BR24" s="601"/>
      <c r="BS24" s="47"/>
      <c r="BT24" s="47"/>
      <c r="BU24" s="602"/>
      <c r="BV24" s="602"/>
    </row>
    <row r="25" spans="1:74" customFormat="1" ht="15.75" hidden="1" customHeight="1" x14ac:dyDescent="0.25">
      <c r="A25" s="9"/>
      <c r="B25" s="589"/>
      <c r="C25" s="43"/>
      <c r="D25" s="43"/>
      <c r="E25" s="43"/>
      <c r="F25" s="589"/>
      <c r="G25" s="43"/>
      <c r="H25" s="43"/>
      <c r="I25" s="590"/>
      <c r="J25" s="590"/>
      <c r="K25" s="590"/>
      <c r="L25" s="590"/>
      <c r="M25" s="43"/>
      <c r="N25" s="591"/>
      <c r="O25" s="44"/>
      <c r="P25" s="44"/>
      <c r="Q25" s="878"/>
      <c r="R25" s="44"/>
      <c r="S25" s="878"/>
      <c r="T25" s="44"/>
      <c r="U25" s="878"/>
      <c r="V25" s="44"/>
      <c r="W25" s="878"/>
      <c r="X25" s="44"/>
      <c r="Y25" s="878"/>
      <c r="Z25" s="44"/>
      <c r="AA25" s="879"/>
      <c r="AB25" s="880"/>
      <c r="AC25" s="881"/>
      <c r="AD25" s="882"/>
      <c r="AE25" s="592"/>
      <c r="AF25" s="881"/>
      <c r="AG25" s="593"/>
      <c r="AH25" s="879"/>
      <c r="AI25" s="882"/>
      <c r="AJ25" s="881"/>
      <c r="AK25" s="882"/>
      <c r="AL25" s="592"/>
      <c r="AM25" s="881"/>
      <c r="AN25" s="594"/>
      <c r="AO25" s="883"/>
      <c r="AP25" s="884"/>
      <c r="AQ25" s="885"/>
      <c r="AR25" s="884"/>
      <c r="AS25" s="885"/>
      <c r="AT25" s="885"/>
      <c r="AU25" s="595"/>
      <c r="AV25" s="596"/>
      <c r="AW25" s="597"/>
      <c r="AX25" s="598"/>
      <c r="AY25" s="597"/>
      <c r="AZ25" s="599"/>
      <c r="BA25" s="598"/>
      <c r="BB25" s="598"/>
      <c r="BC25" s="43"/>
      <c r="BD25" s="43"/>
      <c r="BE25" s="43"/>
      <c r="BF25" s="45"/>
      <c r="BG25" s="46"/>
      <c r="BH25" s="886"/>
      <c r="BI25" s="43"/>
      <c r="BJ25" s="43"/>
      <c r="BK25" s="43"/>
      <c r="BL25" s="600"/>
      <c r="BM25" s="9"/>
      <c r="BN25" s="601"/>
      <c r="BO25" s="47"/>
      <c r="BP25" s="47"/>
      <c r="BQ25" s="47"/>
      <c r="BR25" s="601"/>
      <c r="BS25" s="47"/>
      <c r="BT25" s="47"/>
      <c r="BU25" s="602"/>
      <c r="BV25" s="602"/>
    </row>
    <row r="26" spans="1:74" customFormat="1" ht="15.75" hidden="1" customHeight="1" x14ac:dyDescent="0.25">
      <c r="A26" s="9"/>
      <c r="B26" s="589"/>
      <c r="C26" s="43"/>
      <c r="D26" s="43"/>
      <c r="E26" s="43"/>
      <c r="F26" s="589"/>
      <c r="G26" s="43"/>
      <c r="H26" s="43"/>
      <c r="I26" s="590"/>
      <c r="J26" s="590"/>
      <c r="K26" s="590"/>
      <c r="L26" s="590"/>
      <c r="M26" s="43"/>
      <c r="N26" s="591"/>
      <c r="O26" s="44"/>
      <c r="P26" s="44"/>
      <c r="Q26" s="878"/>
      <c r="R26" s="44"/>
      <c r="S26" s="878"/>
      <c r="T26" s="44"/>
      <c r="U26" s="878"/>
      <c r="V26" s="44"/>
      <c r="W26" s="878"/>
      <c r="X26" s="44"/>
      <c r="Y26" s="878"/>
      <c r="Z26" s="44"/>
      <c r="AA26" s="879"/>
      <c r="AB26" s="880"/>
      <c r="AC26" s="881"/>
      <c r="AD26" s="882"/>
      <c r="AE26" s="592"/>
      <c r="AF26" s="881"/>
      <c r="AG26" s="593"/>
      <c r="AH26" s="879"/>
      <c r="AI26" s="882"/>
      <c r="AJ26" s="881"/>
      <c r="AK26" s="882"/>
      <c r="AL26" s="592"/>
      <c r="AM26" s="881"/>
      <c r="AN26" s="594"/>
      <c r="AO26" s="883"/>
      <c r="AP26" s="884"/>
      <c r="AQ26" s="885"/>
      <c r="AR26" s="884"/>
      <c r="AS26" s="885"/>
      <c r="AT26" s="885"/>
      <c r="AU26" s="595"/>
      <c r="AV26" s="596"/>
      <c r="AW26" s="597"/>
      <c r="AX26" s="598"/>
      <c r="AY26" s="597"/>
      <c r="AZ26" s="599"/>
      <c r="BA26" s="598"/>
      <c r="BB26" s="598"/>
      <c r="BC26" s="43"/>
      <c r="BD26" s="43"/>
      <c r="BE26" s="43"/>
      <c r="BF26" s="45"/>
      <c r="BG26" s="46"/>
      <c r="BH26" s="886"/>
      <c r="BI26" s="43"/>
      <c r="BJ26" s="43"/>
      <c r="BK26" s="43"/>
      <c r="BL26" s="600"/>
      <c r="BM26" s="9"/>
      <c r="BN26" s="601"/>
      <c r="BO26" s="47"/>
      <c r="BP26" s="47"/>
      <c r="BQ26" s="47"/>
      <c r="BR26" s="601"/>
      <c r="BS26" s="47"/>
      <c r="BT26" s="47"/>
      <c r="BU26" s="602"/>
      <c r="BV26" s="602"/>
    </row>
    <row r="27" spans="1:74" customFormat="1" ht="15.75" hidden="1" customHeight="1" x14ac:dyDescent="0.25">
      <c r="A27" s="9"/>
      <c r="B27" s="589"/>
      <c r="C27" s="43"/>
      <c r="D27" s="43"/>
      <c r="E27" s="43"/>
      <c r="F27" s="589"/>
      <c r="G27" s="43"/>
      <c r="H27" s="43"/>
      <c r="I27" s="590"/>
      <c r="J27" s="590"/>
      <c r="K27" s="590"/>
      <c r="L27" s="590"/>
      <c r="M27" s="43"/>
      <c r="N27" s="591"/>
      <c r="O27" s="44"/>
      <c r="P27" s="44"/>
      <c r="Q27" s="878"/>
      <c r="R27" s="44"/>
      <c r="S27" s="878"/>
      <c r="T27" s="44"/>
      <c r="U27" s="878"/>
      <c r="V27" s="44"/>
      <c r="W27" s="878"/>
      <c r="X27" s="44"/>
      <c r="Y27" s="878"/>
      <c r="Z27" s="44"/>
      <c r="AA27" s="879"/>
      <c r="AB27" s="880"/>
      <c r="AC27" s="881"/>
      <c r="AD27" s="882"/>
      <c r="AE27" s="592"/>
      <c r="AF27" s="881"/>
      <c r="AG27" s="593"/>
      <c r="AH27" s="879"/>
      <c r="AI27" s="882"/>
      <c r="AJ27" s="881"/>
      <c r="AK27" s="882"/>
      <c r="AL27" s="592"/>
      <c r="AM27" s="881"/>
      <c r="AN27" s="594"/>
      <c r="AO27" s="883"/>
      <c r="AP27" s="884"/>
      <c r="AQ27" s="885"/>
      <c r="AR27" s="884"/>
      <c r="AS27" s="885"/>
      <c r="AT27" s="885"/>
      <c r="AU27" s="595"/>
      <c r="AV27" s="596"/>
      <c r="AW27" s="597"/>
      <c r="AX27" s="598"/>
      <c r="AY27" s="597"/>
      <c r="AZ27" s="599"/>
      <c r="BA27" s="598"/>
      <c r="BB27" s="598"/>
      <c r="BC27" s="43"/>
      <c r="BD27" s="43"/>
      <c r="BE27" s="43"/>
      <c r="BF27" s="45"/>
      <c r="BG27" s="46"/>
      <c r="BH27" s="886"/>
      <c r="BI27" s="43"/>
      <c r="BJ27" s="43"/>
      <c r="BK27" s="43"/>
      <c r="BL27" s="600"/>
      <c r="BM27" s="9"/>
      <c r="BN27" s="601"/>
      <c r="BO27" s="47"/>
      <c r="BP27" s="47"/>
      <c r="BQ27" s="47"/>
      <c r="BR27" s="601"/>
      <c r="BS27" s="47"/>
      <c r="BT27" s="47"/>
      <c r="BU27" s="602"/>
      <c r="BV27" s="602"/>
    </row>
    <row r="28" spans="1:74" customFormat="1" ht="15.75" hidden="1" customHeight="1" x14ac:dyDescent="0.25">
      <c r="A28" s="9"/>
      <c r="B28" s="589"/>
      <c r="C28" s="43"/>
      <c r="D28" s="43"/>
      <c r="E28" s="43"/>
      <c r="F28" s="589"/>
      <c r="G28" s="43"/>
      <c r="H28" s="43"/>
      <c r="I28" s="590"/>
      <c r="J28" s="590"/>
      <c r="K28" s="590"/>
      <c r="L28" s="590"/>
      <c r="M28" s="43"/>
      <c r="N28" s="591"/>
      <c r="O28" s="44"/>
      <c r="P28" s="44"/>
      <c r="Q28" s="878"/>
      <c r="R28" s="44"/>
      <c r="S28" s="878"/>
      <c r="T28" s="44"/>
      <c r="U28" s="878"/>
      <c r="V28" s="44"/>
      <c r="W28" s="878"/>
      <c r="X28" s="44"/>
      <c r="Y28" s="878"/>
      <c r="Z28" s="44"/>
      <c r="AA28" s="879"/>
      <c r="AB28" s="880"/>
      <c r="AC28" s="881"/>
      <c r="AD28" s="882"/>
      <c r="AE28" s="592"/>
      <c r="AF28" s="881"/>
      <c r="AG28" s="593"/>
      <c r="AH28" s="879"/>
      <c r="AI28" s="882"/>
      <c r="AJ28" s="881"/>
      <c r="AK28" s="882"/>
      <c r="AL28" s="592"/>
      <c r="AM28" s="881"/>
      <c r="AN28" s="594"/>
      <c r="AO28" s="883"/>
      <c r="AP28" s="884"/>
      <c r="AQ28" s="885"/>
      <c r="AR28" s="884"/>
      <c r="AS28" s="885"/>
      <c r="AT28" s="885"/>
      <c r="AU28" s="595"/>
      <c r="AV28" s="596"/>
      <c r="AW28" s="597"/>
      <c r="AX28" s="598"/>
      <c r="AY28" s="597"/>
      <c r="AZ28" s="599"/>
      <c r="BA28" s="598"/>
      <c r="BB28" s="598"/>
      <c r="BC28" s="43"/>
      <c r="BD28" s="43"/>
      <c r="BE28" s="43"/>
      <c r="BF28" s="45"/>
      <c r="BG28" s="46"/>
      <c r="BH28" s="886"/>
      <c r="BI28" s="43"/>
      <c r="BJ28" s="43"/>
      <c r="BK28" s="43"/>
      <c r="BL28" s="600"/>
      <c r="BM28" s="9"/>
      <c r="BN28" s="601"/>
      <c r="BO28" s="47"/>
      <c r="BP28" s="47"/>
      <c r="BQ28" s="47"/>
      <c r="BR28" s="601"/>
      <c r="BS28" s="47"/>
      <c r="BT28" s="47"/>
      <c r="BU28" s="602"/>
      <c r="BV28" s="602"/>
    </row>
    <row r="29" spans="1:74" customFormat="1" ht="15.75" hidden="1" customHeight="1" x14ac:dyDescent="0.25">
      <c r="A29" s="9"/>
      <c r="B29" s="589"/>
      <c r="C29" s="43"/>
      <c r="D29" s="43"/>
      <c r="E29" s="43"/>
      <c r="F29" s="589"/>
      <c r="G29" s="43"/>
      <c r="H29" s="43"/>
      <c r="I29" s="590"/>
      <c r="J29" s="590"/>
      <c r="K29" s="590"/>
      <c r="L29" s="590"/>
      <c r="M29" s="43"/>
      <c r="N29" s="591"/>
      <c r="O29" s="44"/>
      <c r="P29" s="44"/>
      <c r="Q29" s="878"/>
      <c r="R29" s="44"/>
      <c r="S29" s="878"/>
      <c r="T29" s="44"/>
      <c r="U29" s="878"/>
      <c r="V29" s="44"/>
      <c r="W29" s="878"/>
      <c r="X29" s="44"/>
      <c r="Y29" s="878"/>
      <c r="Z29" s="44"/>
      <c r="AA29" s="879"/>
      <c r="AB29" s="880"/>
      <c r="AC29" s="881"/>
      <c r="AD29" s="882"/>
      <c r="AE29" s="592"/>
      <c r="AF29" s="881"/>
      <c r="AG29" s="593"/>
      <c r="AH29" s="879"/>
      <c r="AI29" s="882"/>
      <c r="AJ29" s="881"/>
      <c r="AK29" s="882"/>
      <c r="AL29" s="592"/>
      <c r="AM29" s="881"/>
      <c r="AN29" s="594"/>
      <c r="AO29" s="883"/>
      <c r="AP29" s="884"/>
      <c r="AQ29" s="885"/>
      <c r="AR29" s="884"/>
      <c r="AS29" s="885"/>
      <c r="AT29" s="885"/>
      <c r="AU29" s="595"/>
      <c r="AV29" s="596"/>
      <c r="AW29" s="597"/>
      <c r="AX29" s="598"/>
      <c r="AY29" s="597"/>
      <c r="AZ29" s="599"/>
      <c r="BA29" s="598"/>
      <c r="BB29" s="598"/>
      <c r="BC29" s="43"/>
      <c r="BD29" s="43"/>
      <c r="BE29" s="43"/>
      <c r="BF29" s="45"/>
      <c r="BG29" s="46"/>
      <c r="BH29" s="886"/>
      <c r="BI29" s="43"/>
      <c r="BJ29" s="43"/>
      <c r="BK29" s="43"/>
      <c r="BL29" s="600"/>
      <c r="BM29" s="9"/>
      <c r="BN29" s="601"/>
      <c r="BO29" s="47"/>
      <c r="BP29" s="47"/>
      <c r="BQ29" s="47"/>
      <c r="BR29" s="601"/>
      <c r="BS29" s="47"/>
      <c r="BT29" s="47"/>
      <c r="BU29" s="602"/>
      <c r="BV29" s="602"/>
    </row>
    <row r="30" spans="1:74" customFormat="1" ht="15.75" hidden="1" customHeight="1" x14ac:dyDescent="0.25">
      <c r="A30" s="9"/>
      <c r="B30" s="589"/>
      <c r="C30" s="43"/>
      <c r="D30" s="43"/>
      <c r="E30" s="43"/>
      <c r="F30" s="589"/>
      <c r="G30" s="43"/>
      <c r="H30" s="43"/>
      <c r="I30" s="590"/>
      <c r="J30" s="590"/>
      <c r="K30" s="590"/>
      <c r="L30" s="590"/>
      <c r="M30" s="43"/>
      <c r="N30" s="591"/>
      <c r="O30" s="44"/>
      <c r="P30" s="44"/>
      <c r="Q30" s="878"/>
      <c r="R30" s="44"/>
      <c r="S30" s="878"/>
      <c r="T30" s="44"/>
      <c r="U30" s="878"/>
      <c r="V30" s="44"/>
      <c r="W30" s="878"/>
      <c r="X30" s="44"/>
      <c r="Y30" s="878"/>
      <c r="Z30" s="44"/>
      <c r="AA30" s="879"/>
      <c r="AB30" s="880"/>
      <c r="AC30" s="881"/>
      <c r="AD30" s="882"/>
      <c r="AE30" s="592"/>
      <c r="AF30" s="881"/>
      <c r="AG30" s="593"/>
      <c r="AH30" s="879"/>
      <c r="AI30" s="882"/>
      <c r="AJ30" s="881"/>
      <c r="AK30" s="882"/>
      <c r="AL30" s="592"/>
      <c r="AM30" s="881"/>
      <c r="AN30" s="594"/>
      <c r="AO30" s="883"/>
      <c r="AP30" s="884"/>
      <c r="AQ30" s="885"/>
      <c r="AR30" s="884"/>
      <c r="AS30" s="885"/>
      <c r="AT30" s="885"/>
      <c r="AU30" s="595"/>
      <c r="AV30" s="596"/>
      <c r="AW30" s="597"/>
      <c r="AX30" s="598"/>
      <c r="AY30" s="597"/>
      <c r="AZ30" s="599"/>
      <c r="BA30" s="598"/>
      <c r="BB30" s="598"/>
      <c r="BC30" s="43"/>
      <c r="BD30" s="43"/>
      <c r="BE30" s="43"/>
      <c r="BF30" s="45"/>
      <c r="BG30" s="46"/>
      <c r="BH30" s="886"/>
      <c r="BI30" s="43"/>
      <c r="BJ30" s="43"/>
      <c r="BK30" s="43"/>
      <c r="BL30" s="600"/>
      <c r="BM30" s="9"/>
      <c r="BN30" s="601"/>
      <c r="BO30" s="47"/>
      <c r="BP30" s="47"/>
      <c r="BQ30" s="47"/>
      <c r="BR30" s="601"/>
      <c r="BS30" s="47"/>
      <c r="BT30" s="47"/>
      <c r="BU30" s="602"/>
      <c r="BV30" s="602"/>
    </row>
    <row r="31" spans="1:74" customFormat="1" ht="15.75" hidden="1" customHeight="1" x14ac:dyDescent="0.25">
      <c r="A31" s="9"/>
      <c r="B31" s="589"/>
      <c r="C31" s="43"/>
      <c r="D31" s="43"/>
      <c r="E31" s="43"/>
      <c r="F31" s="589"/>
      <c r="G31" s="43"/>
      <c r="H31" s="43"/>
      <c r="I31" s="590"/>
      <c r="J31" s="590"/>
      <c r="K31" s="590"/>
      <c r="L31" s="590"/>
      <c r="M31" s="43"/>
      <c r="N31" s="591"/>
      <c r="O31" s="44"/>
      <c r="P31" s="44"/>
      <c r="Q31" s="878"/>
      <c r="R31" s="44"/>
      <c r="S31" s="878"/>
      <c r="T31" s="44"/>
      <c r="U31" s="878"/>
      <c r="V31" s="44"/>
      <c r="W31" s="878"/>
      <c r="X31" s="44"/>
      <c r="Y31" s="878"/>
      <c r="Z31" s="44"/>
      <c r="AA31" s="879"/>
      <c r="AB31" s="880"/>
      <c r="AC31" s="881"/>
      <c r="AD31" s="882"/>
      <c r="AE31" s="592"/>
      <c r="AF31" s="881"/>
      <c r="AG31" s="593"/>
      <c r="AH31" s="879"/>
      <c r="AI31" s="882"/>
      <c r="AJ31" s="881"/>
      <c r="AK31" s="882"/>
      <c r="AL31" s="592"/>
      <c r="AM31" s="881"/>
      <c r="AN31" s="594"/>
      <c r="AO31" s="883"/>
      <c r="AP31" s="884"/>
      <c r="AQ31" s="885"/>
      <c r="AR31" s="884"/>
      <c r="AS31" s="885"/>
      <c r="AT31" s="885"/>
      <c r="AU31" s="595"/>
      <c r="AV31" s="596"/>
      <c r="AW31" s="597"/>
      <c r="AX31" s="598"/>
      <c r="AY31" s="597"/>
      <c r="AZ31" s="599"/>
      <c r="BA31" s="598"/>
      <c r="BB31" s="598"/>
      <c r="BC31" s="43"/>
      <c r="BD31" s="43"/>
      <c r="BE31" s="43"/>
      <c r="BF31" s="45"/>
      <c r="BG31" s="46"/>
      <c r="BH31" s="886"/>
      <c r="BI31" s="43"/>
      <c r="BJ31" s="43"/>
      <c r="BK31" s="43"/>
      <c r="BL31" s="600"/>
      <c r="BM31" s="9"/>
      <c r="BN31" s="601"/>
      <c r="BO31" s="47"/>
      <c r="BP31" s="47"/>
      <c r="BQ31" s="47"/>
      <c r="BR31" s="601"/>
      <c r="BS31" s="47"/>
      <c r="BT31" s="47"/>
      <c r="BU31" s="602"/>
      <c r="BV31" s="602"/>
    </row>
    <row r="32" spans="1:74" customFormat="1" ht="15.75" hidden="1" customHeight="1" x14ac:dyDescent="0.25">
      <c r="A32" s="9"/>
      <c r="B32" s="589"/>
      <c r="C32" s="43"/>
      <c r="D32" s="43"/>
      <c r="E32" s="43"/>
      <c r="F32" s="589"/>
      <c r="G32" s="43"/>
      <c r="H32" s="43"/>
      <c r="I32" s="590"/>
      <c r="J32" s="590"/>
      <c r="K32" s="590"/>
      <c r="L32" s="590"/>
      <c r="M32" s="43"/>
      <c r="N32" s="591"/>
      <c r="O32" s="44"/>
      <c r="P32" s="44"/>
      <c r="Q32" s="878"/>
      <c r="R32" s="44"/>
      <c r="S32" s="878"/>
      <c r="T32" s="44"/>
      <c r="U32" s="878"/>
      <c r="V32" s="44"/>
      <c r="W32" s="878"/>
      <c r="X32" s="44"/>
      <c r="Y32" s="878"/>
      <c r="Z32" s="44"/>
      <c r="AA32" s="879"/>
      <c r="AB32" s="880"/>
      <c r="AC32" s="881"/>
      <c r="AD32" s="882"/>
      <c r="AE32" s="592"/>
      <c r="AF32" s="881"/>
      <c r="AG32" s="593"/>
      <c r="AH32" s="879"/>
      <c r="AI32" s="882"/>
      <c r="AJ32" s="881"/>
      <c r="AK32" s="882"/>
      <c r="AL32" s="592"/>
      <c r="AM32" s="881"/>
      <c r="AN32" s="594"/>
      <c r="AO32" s="883"/>
      <c r="AP32" s="884"/>
      <c r="AQ32" s="885"/>
      <c r="AR32" s="884"/>
      <c r="AS32" s="885"/>
      <c r="AT32" s="885"/>
      <c r="AU32" s="595"/>
      <c r="AV32" s="596"/>
      <c r="AW32" s="597"/>
      <c r="AX32" s="598"/>
      <c r="AY32" s="597"/>
      <c r="AZ32" s="599"/>
      <c r="BA32" s="598"/>
      <c r="BB32" s="598"/>
      <c r="BC32" s="43"/>
      <c r="BD32" s="43"/>
      <c r="BE32" s="43"/>
      <c r="BF32" s="45"/>
      <c r="BG32" s="46"/>
      <c r="BH32" s="886"/>
      <c r="BI32" s="43"/>
      <c r="BJ32" s="43"/>
      <c r="BK32" s="43"/>
      <c r="BL32" s="600"/>
      <c r="BM32" s="9"/>
      <c r="BN32" s="601"/>
      <c r="BO32" s="47"/>
      <c r="BP32" s="47"/>
      <c r="BQ32" s="47"/>
      <c r="BR32" s="601"/>
      <c r="BS32" s="47"/>
      <c r="BT32" s="47"/>
      <c r="BU32" s="602"/>
      <c r="BV32" s="602"/>
    </row>
    <row r="33" spans="1:74" customFormat="1" ht="15.75" hidden="1" customHeight="1" x14ac:dyDescent="0.25">
      <c r="A33" s="9"/>
      <c r="B33" s="589"/>
      <c r="C33" s="43"/>
      <c r="D33" s="43"/>
      <c r="E33" s="43"/>
      <c r="F33" s="589"/>
      <c r="G33" s="43"/>
      <c r="H33" s="43"/>
      <c r="I33" s="590"/>
      <c r="J33" s="590"/>
      <c r="K33" s="590"/>
      <c r="L33" s="590"/>
      <c r="M33" s="43"/>
      <c r="N33" s="591"/>
      <c r="O33" s="44"/>
      <c r="P33" s="44"/>
      <c r="Q33" s="878"/>
      <c r="R33" s="44"/>
      <c r="S33" s="878"/>
      <c r="T33" s="44"/>
      <c r="U33" s="878"/>
      <c r="V33" s="44"/>
      <c r="W33" s="878"/>
      <c r="X33" s="44"/>
      <c r="Y33" s="878"/>
      <c r="Z33" s="44"/>
      <c r="AA33" s="879"/>
      <c r="AB33" s="880"/>
      <c r="AC33" s="881"/>
      <c r="AD33" s="882"/>
      <c r="AE33" s="592"/>
      <c r="AF33" s="881"/>
      <c r="AG33" s="593"/>
      <c r="AH33" s="879"/>
      <c r="AI33" s="882"/>
      <c r="AJ33" s="881"/>
      <c r="AK33" s="882"/>
      <c r="AL33" s="592"/>
      <c r="AM33" s="881"/>
      <c r="AN33" s="594"/>
      <c r="AO33" s="883"/>
      <c r="AP33" s="884"/>
      <c r="AQ33" s="885"/>
      <c r="AR33" s="884"/>
      <c r="AS33" s="885"/>
      <c r="AT33" s="885"/>
      <c r="AU33" s="595"/>
      <c r="AV33" s="596"/>
      <c r="AW33" s="597"/>
      <c r="AX33" s="598"/>
      <c r="AY33" s="597"/>
      <c r="AZ33" s="599"/>
      <c r="BA33" s="598"/>
      <c r="BB33" s="598"/>
      <c r="BC33" s="43"/>
      <c r="BD33" s="43"/>
      <c r="BE33" s="43"/>
      <c r="BF33" s="45"/>
      <c r="BG33" s="46"/>
      <c r="BH33" s="886"/>
      <c r="BI33" s="43"/>
      <c r="BJ33" s="43"/>
      <c r="BK33" s="43"/>
      <c r="BL33" s="600"/>
      <c r="BM33" s="9"/>
      <c r="BN33" s="601"/>
      <c r="BO33" s="47"/>
      <c r="BP33" s="47"/>
      <c r="BQ33" s="47"/>
      <c r="BR33" s="601"/>
      <c r="BS33" s="47"/>
      <c r="BT33" s="47"/>
      <c r="BU33" s="602"/>
      <c r="BV33" s="602"/>
    </row>
    <row r="34" spans="1:74" customFormat="1" ht="15.75" hidden="1" customHeight="1" x14ac:dyDescent="0.25">
      <c r="A34" s="9"/>
      <c r="B34" s="589"/>
      <c r="C34" s="43"/>
      <c r="D34" s="43"/>
      <c r="E34" s="43"/>
      <c r="F34" s="589"/>
      <c r="G34" s="43"/>
      <c r="H34" s="43"/>
      <c r="I34" s="590"/>
      <c r="J34" s="590"/>
      <c r="K34" s="590"/>
      <c r="L34" s="590"/>
      <c r="M34" s="43"/>
      <c r="N34" s="591"/>
      <c r="O34" s="44"/>
      <c r="P34" s="44"/>
      <c r="Q34" s="878"/>
      <c r="R34" s="44"/>
      <c r="S34" s="878"/>
      <c r="T34" s="44"/>
      <c r="U34" s="878"/>
      <c r="V34" s="44"/>
      <c r="W34" s="878"/>
      <c r="X34" s="44"/>
      <c r="Y34" s="878"/>
      <c r="Z34" s="44"/>
      <c r="AA34" s="879"/>
      <c r="AB34" s="880"/>
      <c r="AC34" s="881"/>
      <c r="AD34" s="882"/>
      <c r="AE34" s="592"/>
      <c r="AF34" s="881"/>
      <c r="AG34" s="593"/>
      <c r="AH34" s="879"/>
      <c r="AI34" s="882"/>
      <c r="AJ34" s="881"/>
      <c r="AK34" s="882"/>
      <c r="AL34" s="592"/>
      <c r="AM34" s="881"/>
      <c r="AN34" s="594"/>
      <c r="AO34" s="883"/>
      <c r="AP34" s="884"/>
      <c r="AQ34" s="885"/>
      <c r="AR34" s="884"/>
      <c r="AS34" s="885"/>
      <c r="AT34" s="885"/>
      <c r="AU34" s="595"/>
      <c r="AV34" s="596"/>
      <c r="AW34" s="597"/>
      <c r="AX34" s="598"/>
      <c r="AY34" s="597"/>
      <c r="AZ34" s="599"/>
      <c r="BA34" s="598"/>
      <c r="BB34" s="598"/>
      <c r="BC34" s="43"/>
      <c r="BD34" s="43"/>
      <c r="BE34" s="43"/>
      <c r="BF34" s="45"/>
      <c r="BG34" s="46"/>
      <c r="BH34" s="886"/>
      <c r="BI34" s="43"/>
      <c r="BJ34" s="43"/>
      <c r="BK34" s="43"/>
      <c r="BL34" s="600"/>
      <c r="BM34" s="9"/>
      <c r="BN34" s="601"/>
      <c r="BO34" s="47"/>
      <c r="BP34" s="47"/>
      <c r="BQ34" s="47"/>
      <c r="BR34" s="601"/>
      <c r="BS34" s="47"/>
      <c r="BT34" s="47"/>
      <c r="BU34" s="602"/>
      <c r="BV34" s="602"/>
    </row>
    <row r="35" spans="1:74" customFormat="1" ht="15.75" hidden="1" customHeight="1" x14ac:dyDescent="0.25">
      <c r="A35" s="9"/>
      <c r="B35" s="589"/>
      <c r="C35" s="43"/>
      <c r="D35" s="43"/>
      <c r="E35" s="43"/>
      <c r="F35" s="589"/>
      <c r="G35" s="43"/>
      <c r="H35" s="43"/>
      <c r="I35" s="590"/>
      <c r="J35" s="590"/>
      <c r="K35" s="590"/>
      <c r="L35" s="590"/>
      <c r="M35" s="43"/>
      <c r="N35" s="591"/>
      <c r="O35" s="44"/>
      <c r="P35" s="44"/>
      <c r="Q35" s="878"/>
      <c r="R35" s="44"/>
      <c r="S35" s="878"/>
      <c r="T35" s="44"/>
      <c r="U35" s="878"/>
      <c r="V35" s="44"/>
      <c r="W35" s="878"/>
      <c r="X35" s="44"/>
      <c r="Y35" s="878"/>
      <c r="Z35" s="44"/>
      <c r="AA35" s="879"/>
      <c r="AB35" s="880"/>
      <c r="AC35" s="881"/>
      <c r="AD35" s="882"/>
      <c r="AE35" s="592"/>
      <c r="AF35" s="881"/>
      <c r="AG35" s="593"/>
      <c r="AH35" s="879"/>
      <c r="AI35" s="882"/>
      <c r="AJ35" s="881"/>
      <c r="AK35" s="882"/>
      <c r="AL35" s="592"/>
      <c r="AM35" s="881"/>
      <c r="AN35" s="594"/>
      <c r="AO35" s="883"/>
      <c r="AP35" s="884"/>
      <c r="AQ35" s="885"/>
      <c r="AR35" s="884"/>
      <c r="AS35" s="885"/>
      <c r="AT35" s="885"/>
      <c r="AU35" s="595"/>
      <c r="AV35" s="596"/>
      <c r="AW35" s="597"/>
      <c r="AX35" s="598"/>
      <c r="AY35" s="597"/>
      <c r="AZ35" s="599"/>
      <c r="BA35" s="598"/>
      <c r="BB35" s="598"/>
      <c r="BC35" s="43"/>
      <c r="BD35" s="43"/>
      <c r="BE35" s="43"/>
      <c r="BF35" s="45"/>
      <c r="BG35" s="46"/>
      <c r="BH35" s="886"/>
      <c r="BI35" s="43"/>
      <c r="BJ35" s="43"/>
      <c r="BK35" s="43"/>
      <c r="BL35" s="600"/>
      <c r="BM35" s="9"/>
      <c r="BN35" s="601"/>
      <c r="BO35" s="47"/>
      <c r="BP35" s="47"/>
      <c r="BQ35" s="47"/>
      <c r="BR35" s="601"/>
      <c r="BS35" s="47"/>
      <c r="BT35" s="47"/>
      <c r="BU35" s="602"/>
      <c r="BV35" s="602"/>
    </row>
    <row r="36" spans="1:74" customFormat="1" ht="15.75" hidden="1" customHeight="1" x14ac:dyDescent="0.25">
      <c r="A36" s="9"/>
      <c r="B36" s="589"/>
      <c r="C36" s="43"/>
      <c r="D36" s="43"/>
      <c r="E36" s="43"/>
      <c r="F36" s="589"/>
      <c r="G36" s="43"/>
      <c r="H36" s="43"/>
      <c r="I36" s="590"/>
      <c r="J36" s="590"/>
      <c r="K36" s="590"/>
      <c r="L36" s="590"/>
      <c r="M36" s="43"/>
      <c r="N36" s="591"/>
      <c r="O36" s="44"/>
      <c r="P36" s="44"/>
      <c r="Q36" s="878"/>
      <c r="R36" s="44"/>
      <c r="S36" s="878"/>
      <c r="T36" s="44"/>
      <c r="U36" s="878"/>
      <c r="V36" s="44"/>
      <c r="W36" s="878"/>
      <c r="X36" s="44"/>
      <c r="Y36" s="878"/>
      <c r="Z36" s="44"/>
      <c r="AA36" s="879"/>
      <c r="AB36" s="880"/>
      <c r="AC36" s="881"/>
      <c r="AD36" s="882"/>
      <c r="AE36" s="592"/>
      <c r="AF36" s="881"/>
      <c r="AG36" s="593"/>
      <c r="AH36" s="879"/>
      <c r="AI36" s="882"/>
      <c r="AJ36" s="881"/>
      <c r="AK36" s="882"/>
      <c r="AL36" s="592"/>
      <c r="AM36" s="881"/>
      <c r="AN36" s="594"/>
      <c r="AO36" s="883"/>
      <c r="AP36" s="884"/>
      <c r="AQ36" s="885"/>
      <c r="AR36" s="884"/>
      <c r="AS36" s="885"/>
      <c r="AT36" s="885"/>
      <c r="AU36" s="595"/>
      <c r="AV36" s="596"/>
      <c r="AW36" s="597"/>
      <c r="AX36" s="598"/>
      <c r="AY36" s="597"/>
      <c r="AZ36" s="599"/>
      <c r="BA36" s="598"/>
      <c r="BB36" s="598"/>
      <c r="BC36" s="43"/>
      <c r="BD36" s="43"/>
      <c r="BE36" s="43"/>
      <c r="BF36" s="45"/>
      <c r="BG36" s="46"/>
      <c r="BH36" s="886"/>
      <c r="BI36" s="43"/>
      <c r="BJ36" s="43"/>
      <c r="BK36" s="43"/>
      <c r="BL36" s="600"/>
      <c r="BM36" s="9"/>
      <c r="BN36" s="601"/>
      <c r="BO36" s="47"/>
      <c r="BP36" s="47"/>
      <c r="BQ36" s="47"/>
      <c r="BR36" s="601"/>
      <c r="BS36" s="47"/>
      <c r="BT36" s="47"/>
      <c r="BU36" s="602"/>
      <c r="BV36" s="602"/>
    </row>
    <row r="37" spans="1:74" customFormat="1" ht="15.75" hidden="1" customHeight="1" x14ac:dyDescent="0.25">
      <c r="A37" s="9"/>
      <c r="B37" s="589"/>
      <c r="C37" s="43"/>
      <c r="D37" s="43"/>
      <c r="E37" s="43"/>
      <c r="F37" s="589"/>
      <c r="G37" s="43"/>
      <c r="H37" s="43"/>
      <c r="I37" s="590"/>
      <c r="J37" s="590"/>
      <c r="K37" s="590"/>
      <c r="L37" s="590"/>
      <c r="M37" s="43"/>
      <c r="N37" s="591"/>
      <c r="O37" s="44"/>
      <c r="P37" s="44"/>
      <c r="Q37" s="878"/>
      <c r="R37" s="44"/>
      <c r="S37" s="878"/>
      <c r="T37" s="44"/>
      <c r="U37" s="878"/>
      <c r="V37" s="44"/>
      <c r="W37" s="878"/>
      <c r="X37" s="44"/>
      <c r="Y37" s="878"/>
      <c r="Z37" s="44"/>
      <c r="AA37" s="879"/>
      <c r="AB37" s="880"/>
      <c r="AC37" s="881"/>
      <c r="AD37" s="882"/>
      <c r="AE37" s="592"/>
      <c r="AF37" s="881"/>
      <c r="AG37" s="593"/>
      <c r="AH37" s="879"/>
      <c r="AI37" s="882"/>
      <c r="AJ37" s="881"/>
      <c r="AK37" s="882"/>
      <c r="AL37" s="592"/>
      <c r="AM37" s="881"/>
      <c r="AN37" s="594"/>
      <c r="AO37" s="883"/>
      <c r="AP37" s="884"/>
      <c r="AQ37" s="885"/>
      <c r="AR37" s="884"/>
      <c r="AS37" s="885"/>
      <c r="AT37" s="885"/>
      <c r="AU37" s="595"/>
      <c r="AV37" s="596"/>
      <c r="AW37" s="597"/>
      <c r="AX37" s="598"/>
      <c r="AY37" s="597"/>
      <c r="AZ37" s="599"/>
      <c r="BA37" s="598"/>
      <c r="BB37" s="598"/>
      <c r="BC37" s="43"/>
      <c r="BD37" s="43"/>
      <c r="BE37" s="43"/>
      <c r="BF37" s="45"/>
      <c r="BG37" s="46"/>
      <c r="BH37" s="886"/>
      <c r="BI37" s="43"/>
      <c r="BJ37" s="43"/>
      <c r="BK37" s="43"/>
      <c r="BL37" s="600"/>
      <c r="BM37" s="9"/>
      <c r="BN37" s="601"/>
      <c r="BO37" s="47"/>
      <c r="BP37" s="47"/>
      <c r="BQ37" s="47"/>
      <c r="BR37" s="601"/>
      <c r="BS37" s="47"/>
      <c r="BT37" s="47"/>
      <c r="BU37" s="602"/>
      <c r="BV37" s="602"/>
    </row>
    <row r="38" spans="1:74" customFormat="1" ht="15.75" hidden="1" customHeight="1" x14ac:dyDescent="0.25">
      <c r="A38" s="9"/>
      <c r="B38" s="589"/>
      <c r="C38" s="43"/>
      <c r="D38" s="43"/>
      <c r="E38" s="43"/>
      <c r="F38" s="589"/>
      <c r="G38" s="43"/>
      <c r="H38" s="43"/>
      <c r="I38" s="590"/>
      <c r="J38" s="590"/>
      <c r="K38" s="590"/>
      <c r="L38" s="590"/>
      <c r="M38" s="43"/>
      <c r="N38" s="591"/>
      <c r="O38" s="44"/>
      <c r="P38" s="44"/>
      <c r="Q38" s="878"/>
      <c r="R38" s="44"/>
      <c r="S38" s="878"/>
      <c r="T38" s="44"/>
      <c r="U38" s="878"/>
      <c r="V38" s="44"/>
      <c r="W38" s="878"/>
      <c r="X38" s="44"/>
      <c r="Y38" s="878"/>
      <c r="Z38" s="44"/>
      <c r="AA38" s="879"/>
      <c r="AB38" s="880"/>
      <c r="AC38" s="881"/>
      <c r="AD38" s="882"/>
      <c r="AE38" s="592"/>
      <c r="AF38" s="881"/>
      <c r="AG38" s="593"/>
      <c r="AH38" s="879"/>
      <c r="AI38" s="882"/>
      <c r="AJ38" s="881"/>
      <c r="AK38" s="882"/>
      <c r="AL38" s="592"/>
      <c r="AM38" s="881"/>
      <c r="AN38" s="594"/>
      <c r="AO38" s="883"/>
      <c r="AP38" s="884"/>
      <c r="AQ38" s="885"/>
      <c r="AR38" s="884"/>
      <c r="AS38" s="885"/>
      <c r="AT38" s="885"/>
      <c r="AU38" s="595"/>
      <c r="AV38" s="596"/>
      <c r="AW38" s="597"/>
      <c r="AX38" s="598"/>
      <c r="AY38" s="597"/>
      <c r="AZ38" s="599"/>
      <c r="BA38" s="598"/>
      <c r="BB38" s="598"/>
      <c r="BC38" s="43"/>
      <c r="BD38" s="43"/>
      <c r="BE38" s="43"/>
      <c r="BF38" s="45"/>
      <c r="BG38" s="46"/>
      <c r="BH38" s="886"/>
      <c r="BI38" s="43"/>
      <c r="BJ38" s="43"/>
      <c r="BK38" s="43"/>
      <c r="BL38" s="600"/>
      <c r="BM38" s="9"/>
      <c r="BN38" s="601"/>
      <c r="BO38" s="47"/>
      <c r="BP38" s="47"/>
      <c r="BQ38" s="47"/>
      <c r="BR38" s="601"/>
      <c r="BS38" s="47"/>
      <c r="BT38" s="47"/>
      <c r="BU38" s="602"/>
      <c r="BV38" s="602"/>
    </row>
    <row r="39" spans="1:74" customFormat="1" ht="15.75" hidden="1" customHeight="1" x14ac:dyDescent="0.25">
      <c r="A39" s="9"/>
      <c r="B39" s="589"/>
      <c r="C39" s="43"/>
      <c r="D39" s="43"/>
      <c r="E39" s="43"/>
      <c r="F39" s="589"/>
      <c r="G39" s="43"/>
      <c r="H39" s="43"/>
      <c r="I39" s="590"/>
      <c r="J39" s="590"/>
      <c r="K39" s="590"/>
      <c r="L39" s="590"/>
      <c r="M39" s="43"/>
      <c r="N39" s="591"/>
      <c r="O39" s="44"/>
      <c r="P39" s="44"/>
      <c r="Q39" s="878"/>
      <c r="R39" s="44"/>
      <c r="S39" s="878"/>
      <c r="T39" s="44"/>
      <c r="U39" s="878"/>
      <c r="V39" s="44"/>
      <c r="W39" s="878"/>
      <c r="X39" s="44"/>
      <c r="Y39" s="878"/>
      <c r="Z39" s="44"/>
      <c r="AA39" s="879"/>
      <c r="AB39" s="880"/>
      <c r="AC39" s="881"/>
      <c r="AD39" s="882"/>
      <c r="AE39" s="592"/>
      <c r="AF39" s="881"/>
      <c r="AG39" s="593"/>
      <c r="AH39" s="879"/>
      <c r="AI39" s="882"/>
      <c r="AJ39" s="881"/>
      <c r="AK39" s="882"/>
      <c r="AL39" s="592"/>
      <c r="AM39" s="881"/>
      <c r="AN39" s="594"/>
      <c r="AO39" s="883"/>
      <c r="AP39" s="884"/>
      <c r="AQ39" s="885"/>
      <c r="AR39" s="884"/>
      <c r="AS39" s="885"/>
      <c r="AT39" s="885"/>
      <c r="AU39" s="595"/>
      <c r="AV39" s="596"/>
      <c r="AW39" s="597"/>
      <c r="AX39" s="598"/>
      <c r="AY39" s="597"/>
      <c r="AZ39" s="599"/>
      <c r="BA39" s="598"/>
      <c r="BB39" s="598"/>
      <c r="BC39" s="43"/>
      <c r="BD39" s="43"/>
      <c r="BE39" s="43"/>
      <c r="BF39" s="45"/>
      <c r="BG39" s="46"/>
      <c r="BH39" s="886"/>
      <c r="BI39" s="43"/>
      <c r="BJ39" s="43"/>
      <c r="BK39" s="43"/>
      <c r="BL39" s="600"/>
      <c r="BM39" s="9"/>
      <c r="BN39" s="601"/>
      <c r="BO39" s="47"/>
      <c r="BP39" s="47"/>
      <c r="BQ39" s="47"/>
      <c r="BR39" s="601"/>
      <c r="BS39" s="47"/>
      <c r="BT39" s="47"/>
      <c r="BU39" s="602"/>
      <c r="BV39" s="602"/>
    </row>
    <row r="40" spans="1:74" customFormat="1" ht="15.75" hidden="1" customHeight="1" x14ac:dyDescent="0.25">
      <c r="A40" s="9"/>
      <c r="B40" s="589"/>
      <c r="C40" s="43"/>
      <c r="D40" s="43"/>
      <c r="E40" s="43"/>
      <c r="F40" s="589"/>
      <c r="G40" s="43"/>
      <c r="H40" s="43"/>
      <c r="I40" s="590"/>
      <c r="J40" s="590"/>
      <c r="K40" s="590"/>
      <c r="L40" s="590"/>
      <c r="M40" s="43"/>
      <c r="N40" s="591"/>
      <c r="O40" s="44"/>
      <c r="P40" s="44"/>
      <c r="Q40" s="878"/>
      <c r="R40" s="44"/>
      <c r="S40" s="878"/>
      <c r="T40" s="44"/>
      <c r="U40" s="878"/>
      <c r="V40" s="44"/>
      <c r="W40" s="878"/>
      <c r="X40" s="44"/>
      <c r="Y40" s="878"/>
      <c r="Z40" s="44"/>
      <c r="AA40" s="879"/>
      <c r="AB40" s="880"/>
      <c r="AC40" s="881"/>
      <c r="AD40" s="882"/>
      <c r="AE40" s="592"/>
      <c r="AF40" s="881"/>
      <c r="AG40" s="593"/>
      <c r="AH40" s="879"/>
      <c r="AI40" s="882"/>
      <c r="AJ40" s="881"/>
      <c r="AK40" s="882"/>
      <c r="AL40" s="592"/>
      <c r="AM40" s="881"/>
      <c r="AN40" s="594"/>
      <c r="AO40" s="883"/>
      <c r="AP40" s="884"/>
      <c r="AQ40" s="885"/>
      <c r="AR40" s="884"/>
      <c r="AS40" s="885"/>
      <c r="AT40" s="885"/>
      <c r="AU40" s="595"/>
      <c r="AV40" s="596"/>
      <c r="AW40" s="597"/>
      <c r="AX40" s="598"/>
      <c r="AY40" s="597"/>
      <c r="AZ40" s="599"/>
      <c r="BA40" s="598"/>
      <c r="BB40" s="598"/>
      <c r="BC40" s="43"/>
      <c r="BD40" s="43"/>
      <c r="BE40" s="43"/>
      <c r="BF40" s="45"/>
      <c r="BG40" s="46"/>
      <c r="BH40" s="886"/>
      <c r="BI40" s="43"/>
      <c r="BJ40" s="43"/>
      <c r="BK40" s="43"/>
      <c r="BL40" s="600"/>
      <c r="BM40" s="9"/>
      <c r="BN40" s="601"/>
      <c r="BO40" s="47"/>
      <c r="BP40" s="47"/>
      <c r="BQ40" s="47"/>
      <c r="BR40" s="601"/>
      <c r="BS40" s="47"/>
      <c r="BT40" s="47"/>
      <c r="BU40" s="602"/>
      <c r="BV40" s="602"/>
    </row>
    <row r="41" spans="1:74" customFormat="1" ht="15.75" hidden="1" customHeight="1" x14ac:dyDescent="0.25">
      <c r="A41" s="9"/>
      <c r="B41" s="589"/>
      <c r="C41" s="43"/>
      <c r="D41" s="43"/>
      <c r="E41" s="43"/>
      <c r="F41" s="589"/>
      <c r="G41" s="43"/>
      <c r="H41" s="43"/>
      <c r="I41" s="590"/>
      <c r="J41" s="590"/>
      <c r="K41" s="590"/>
      <c r="L41" s="590"/>
      <c r="M41" s="43"/>
      <c r="N41" s="591"/>
      <c r="O41" s="44"/>
      <c r="P41" s="44"/>
      <c r="Q41" s="878"/>
      <c r="R41" s="44"/>
      <c r="S41" s="878"/>
      <c r="T41" s="44"/>
      <c r="U41" s="878"/>
      <c r="V41" s="44"/>
      <c r="W41" s="878"/>
      <c r="X41" s="44"/>
      <c r="Y41" s="878"/>
      <c r="Z41" s="44"/>
      <c r="AA41" s="879"/>
      <c r="AB41" s="880"/>
      <c r="AC41" s="881"/>
      <c r="AD41" s="882"/>
      <c r="AE41" s="592"/>
      <c r="AF41" s="881"/>
      <c r="AG41" s="593"/>
      <c r="AH41" s="879"/>
      <c r="AI41" s="882"/>
      <c r="AJ41" s="881"/>
      <c r="AK41" s="882"/>
      <c r="AL41" s="592"/>
      <c r="AM41" s="881"/>
      <c r="AN41" s="594"/>
      <c r="AO41" s="883"/>
      <c r="AP41" s="884"/>
      <c r="AQ41" s="885"/>
      <c r="AR41" s="884"/>
      <c r="AS41" s="885"/>
      <c r="AT41" s="885"/>
      <c r="AU41" s="595"/>
      <c r="AV41" s="596"/>
      <c r="AW41" s="597"/>
      <c r="AX41" s="598"/>
      <c r="AY41" s="597"/>
      <c r="AZ41" s="599"/>
      <c r="BA41" s="598"/>
      <c r="BB41" s="598"/>
      <c r="BC41" s="43"/>
      <c r="BD41" s="43"/>
      <c r="BE41" s="43"/>
      <c r="BF41" s="45"/>
      <c r="BG41" s="46"/>
      <c r="BH41" s="886"/>
      <c r="BI41" s="43"/>
      <c r="BJ41" s="43"/>
      <c r="BK41" s="43"/>
      <c r="BL41" s="600"/>
      <c r="BM41" s="9"/>
      <c r="BN41" s="601"/>
      <c r="BO41" s="47"/>
      <c r="BP41" s="47"/>
      <c r="BQ41" s="47"/>
      <c r="BR41" s="601"/>
      <c r="BS41" s="47"/>
      <c r="BT41" s="47"/>
      <c r="BU41" s="602"/>
      <c r="BV41" s="602"/>
    </row>
    <row r="42" spans="1:74" customFormat="1" ht="15.75" hidden="1" customHeight="1" x14ac:dyDescent="0.25">
      <c r="A42" s="9"/>
      <c r="B42" s="589"/>
      <c r="C42" s="43"/>
      <c r="D42" s="43"/>
      <c r="E42" s="43"/>
      <c r="F42" s="589"/>
      <c r="G42" s="43"/>
      <c r="H42" s="43"/>
      <c r="I42" s="590"/>
      <c r="J42" s="590"/>
      <c r="K42" s="590"/>
      <c r="L42" s="590"/>
      <c r="M42" s="43"/>
      <c r="N42" s="591"/>
      <c r="O42" s="44"/>
      <c r="P42" s="44"/>
      <c r="Q42" s="878"/>
      <c r="R42" s="44"/>
      <c r="S42" s="878"/>
      <c r="T42" s="44"/>
      <c r="U42" s="878"/>
      <c r="V42" s="44"/>
      <c r="W42" s="878"/>
      <c r="X42" s="44"/>
      <c r="Y42" s="878"/>
      <c r="Z42" s="44"/>
      <c r="AA42" s="879"/>
      <c r="AB42" s="880"/>
      <c r="AC42" s="881"/>
      <c r="AD42" s="882"/>
      <c r="AE42" s="592"/>
      <c r="AF42" s="881"/>
      <c r="AG42" s="593"/>
      <c r="AH42" s="879"/>
      <c r="AI42" s="882"/>
      <c r="AJ42" s="881"/>
      <c r="AK42" s="882"/>
      <c r="AL42" s="592"/>
      <c r="AM42" s="881"/>
      <c r="AN42" s="594"/>
      <c r="AO42" s="883"/>
      <c r="AP42" s="884"/>
      <c r="AQ42" s="885"/>
      <c r="AR42" s="884"/>
      <c r="AS42" s="885"/>
      <c r="AT42" s="885"/>
      <c r="AU42" s="595"/>
      <c r="AV42" s="596"/>
      <c r="AW42" s="597"/>
      <c r="AX42" s="598"/>
      <c r="AY42" s="597"/>
      <c r="AZ42" s="599"/>
      <c r="BA42" s="598"/>
      <c r="BB42" s="598"/>
      <c r="BC42" s="43"/>
      <c r="BD42" s="43"/>
      <c r="BE42" s="43"/>
      <c r="BF42" s="45"/>
      <c r="BG42" s="46"/>
      <c r="BH42" s="886"/>
      <c r="BI42" s="43"/>
      <c r="BJ42" s="43"/>
      <c r="BK42" s="43"/>
      <c r="BL42" s="600"/>
      <c r="BM42" s="9"/>
      <c r="BN42" s="601"/>
      <c r="BO42" s="47"/>
      <c r="BP42" s="47"/>
      <c r="BQ42" s="47"/>
      <c r="BR42" s="601"/>
      <c r="BS42" s="47"/>
      <c r="BT42" s="47"/>
      <c r="BU42" s="602"/>
      <c r="BV42" s="602"/>
    </row>
    <row r="43" spans="1:74" customFormat="1" ht="15.75" hidden="1" customHeight="1" x14ac:dyDescent="0.25">
      <c r="A43" s="9"/>
      <c r="B43" s="589"/>
      <c r="C43" s="43"/>
      <c r="D43" s="43"/>
      <c r="E43" s="43"/>
      <c r="F43" s="589"/>
      <c r="G43" s="43"/>
      <c r="H43" s="43"/>
      <c r="I43" s="590"/>
      <c r="J43" s="590"/>
      <c r="K43" s="590"/>
      <c r="L43" s="590"/>
      <c r="M43" s="43"/>
      <c r="N43" s="591"/>
      <c r="O43" s="44"/>
      <c r="P43" s="44"/>
      <c r="Q43" s="878"/>
      <c r="R43" s="44"/>
      <c r="S43" s="878"/>
      <c r="T43" s="44"/>
      <c r="U43" s="878"/>
      <c r="V43" s="44"/>
      <c r="W43" s="878"/>
      <c r="X43" s="44"/>
      <c r="Y43" s="878"/>
      <c r="Z43" s="44"/>
      <c r="AA43" s="879"/>
      <c r="AB43" s="880"/>
      <c r="AC43" s="881"/>
      <c r="AD43" s="882"/>
      <c r="AE43" s="592"/>
      <c r="AF43" s="881"/>
      <c r="AG43" s="593"/>
      <c r="AH43" s="879"/>
      <c r="AI43" s="882"/>
      <c r="AJ43" s="881"/>
      <c r="AK43" s="882"/>
      <c r="AL43" s="592"/>
      <c r="AM43" s="881"/>
      <c r="AN43" s="594"/>
      <c r="AO43" s="883"/>
      <c r="AP43" s="884"/>
      <c r="AQ43" s="885"/>
      <c r="AR43" s="884"/>
      <c r="AS43" s="885"/>
      <c r="AT43" s="885"/>
      <c r="AU43" s="595"/>
      <c r="AV43" s="596"/>
      <c r="AW43" s="597"/>
      <c r="AX43" s="598"/>
      <c r="AY43" s="597"/>
      <c r="AZ43" s="599"/>
      <c r="BA43" s="598"/>
      <c r="BB43" s="598"/>
      <c r="BC43" s="43"/>
      <c r="BD43" s="43"/>
      <c r="BE43" s="43"/>
      <c r="BF43" s="45"/>
      <c r="BG43" s="46"/>
      <c r="BH43" s="886"/>
      <c r="BI43" s="43"/>
      <c r="BJ43" s="43"/>
      <c r="BK43" s="43"/>
      <c r="BL43" s="600"/>
      <c r="BM43" s="9"/>
      <c r="BN43" s="601"/>
      <c r="BO43" s="47"/>
      <c r="BP43" s="47"/>
      <c r="BQ43" s="47"/>
      <c r="BR43" s="601"/>
      <c r="BS43" s="47"/>
      <c r="BT43" s="47"/>
      <c r="BU43" s="602"/>
      <c r="BV43" s="602"/>
    </row>
    <row r="44" spans="1:74" customFormat="1" ht="15.75" hidden="1" customHeight="1" x14ac:dyDescent="0.25">
      <c r="A44" s="9"/>
      <c r="B44" s="589"/>
      <c r="C44" s="43"/>
      <c r="D44" s="43"/>
      <c r="E44" s="43"/>
      <c r="F44" s="589"/>
      <c r="G44" s="43"/>
      <c r="H44" s="43"/>
      <c r="I44" s="590"/>
      <c r="J44" s="590"/>
      <c r="K44" s="590"/>
      <c r="L44" s="590"/>
      <c r="M44" s="43"/>
      <c r="N44" s="591"/>
      <c r="O44" s="44"/>
      <c r="P44" s="44"/>
      <c r="Q44" s="878"/>
      <c r="R44" s="44"/>
      <c r="S44" s="878"/>
      <c r="T44" s="44"/>
      <c r="U44" s="878"/>
      <c r="V44" s="44"/>
      <c r="W44" s="878"/>
      <c r="X44" s="44"/>
      <c r="Y44" s="878"/>
      <c r="Z44" s="44"/>
      <c r="AA44" s="879"/>
      <c r="AB44" s="880"/>
      <c r="AC44" s="881"/>
      <c r="AD44" s="882"/>
      <c r="AE44" s="592"/>
      <c r="AF44" s="881"/>
      <c r="AG44" s="593"/>
      <c r="AH44" s="879"/>
      <c r="AI44" s="882"/>
      <c r="AJ44" s="881"/>
      <c r="AK44" s="882"/>
      <c r="AL44" s="592"/>
      <c r="AM44" s="881"/>
      <c r="AN44" s="594"/>
      <c r="AO44" s="883"/>
      <c r="AP44" s="884"/>
      <c r="AQ44" s="885"/>
      <c r="AR44" s="884"/>
      <c r="AS44" s="885"/>
      <c r="AT44" s="885"/>
      <c r="AU44" s="595"/>
      <c r="AV44" s="596"/>
      <c r="AW44" s="597"/>
      <c r="AX44" s="598"/>
      <c r="AY44" s="597"/>
      <c r="AZ44" s="599"/>
      <c r="BA44" s="598"/>
      <c r="BB44" s="598"/>
      <c r="BC44" s="43"/>
      <c r="BD44" s="43"/>
      <c r="BE44" s="43"/>
      <c r="BF44" s="45"/>
      <c r="BG44" s="46"/>
      <c r="BH44" s="886"/>
      <c r="BI44" s="43"/>
      <c r="BJ44" s="43"/>
      <c r="BK44" s="43"/>
      <c r="BL44" s="600"/>
      <c r="BM44" s="9"/>
      <c r="BN44" s="601"/>
      <c r="BO44" s="47"/>
      <c r="BP44" s="47"/>
      <c r="BQ44" s="47"/>
      <c r="BR44" s="601"/>
      <c r="BS44" s="47"/>
      <c r="BT44" s="47"/>
      <c r="BU44" s="602"/>
      <c r="BV44" s="602"/>
    </row>
    <row r="45" spans="1:74" customFormat="1" ht="15.75" hidden="1" customHeight="1" x14ac:dyDescent="0.25">
      <c r="A45" s="9"/>
      <c r="B45" s="589"/>
      <c r="C45" s="43"/>
      <c r="D45" s="43"/>
      <c r="E45" s="43"/>
      <c r="F45" s="589"/>
      <c r="G45" s="43"/>
      <c r="H45" s="43"/>
      <c r="I45" s="590"/>
      <c r="J45" s="590"/>
      <c r="K45" s="590"/>
      <c r="L45" s="590"/>
      <c r="M45" s="43"/>
      <c r="N45" s="591"/>
      <c r="O45" s="44"/>
      <c r="P45" s="44"/>
      <c r="Q45" s="878"/>
      <c r="R45" s="44"/>
      <c r="S45" s="878"/>
      <c r="T45" s="44"/>
      <c r="U45" s="878"/>
      <c r="V45" s="44"/>
      <c r="W45" s="878"/>
      <c r="X45" s="44"/>
      <c r="Y45" s="878"/>
      <c r="Z45" s="44"/>
      <c r="AA45" s="879"/>
      <c r="AB45" s="880"/>
      <c r="AC45" s="881"/>
      <c r="AD45" s="882"/>
      <c r="AE45" s="592"/>
      <c r="AF45" s="881"/>
      <c r="AG45" s="593"/>
      <c r="AH45" s="879"/>
      <c r="AI45" s="882"/>
      <c r="AJ45" s="881"/>
      <c r="AK45" s="882"/>
      <c r="AL45" s="592"/>
      <c r="AM45" s="881"/>
      <c r="AN45" s="594"/>
      <c r="AO45" s="883"/>
      <c r="AP45" s="884"/>
      <c r="AQ45" s="885"/>
      <c r="AR45" s="884"/>
      <c r="AS45" s="885"/>
      <c r="AT45" s="885"/>
      <c r="AU45" s="595"/>
      <c r="AV45" s="596"/>
      <c r="AW45" s="597"/>
      <c r="AX45" s="598"/>
      <c r="AY45" s="597"/>
      <c r="AZ45" s="599"/>
      <c r="BA45" s="598"/>
      <c r="BB45" s="598"/>
      <c r="BC45" s="43"/>
      <c r="BD45" s="43"/>
      <c r="BE45" s="43"/>
      <c r="BF45" s="45"/>
      <c r="BG45" s="46"/>
      <c r="BH45" s="886"/>
      <c r="BI45" s="43"/>
      <c r="BJ45" s="43"/>
      <c r="BK45" s="43"/>
      <c r="BL45" s="600"/>
      <c r="BM45" s="9"/>
      <c r="BN45" s="601"/>
      <c r="BO45" s="47"/>
      <c r="BP45" s="47"/>
      <c r="BQ45" s="47"/>
      <c r="BR45" s="601"/>
      <c r="BS45" s="47"/>
      <c r="BT45" s="47"/>
      <c r="BU45" s="602"/>
      <c r="BV45" s="602"/>
    </row>
    <row r="46" spans="1:74" customFormat="1" ht="15.75" hidden="1" customHeight="1" x14ac:dyDescent="0.25">
      <c r="A46" s="9"/>
      <c r="B46" s="589"/>
      <c r="C46" s="43"/>
      <c r="D46" s="43"/>
      <c r="E46" s="43"/>
      <c r="F46" s="589"/>
      <c r="G46" s="43"/>
      <c r="H46" s="43"/>
      <c r="I46" s="590"/>
      <c r="J46" s="590"/>
      <c r="K46" s="590"/>
      <c r="L46" s="590"/>
      <c r="M46" s="43"/>
      <c r="N46" s="591"/>
      <c r="O46" s="44"/>
      <c r="P46" s="44"/>
      <c r="Q46" s="878"/>
      <c r="R46" s="44"/>
      <c r="S46" s="878"/>
      <c r="T46" s="44"/>
      <c r="U46" s="878"/>
      <c r="V46" s="44"/>
      <c r="W46" s="878"/>
      <c r="X46" s="44"/>
      <c r="Y46" s="878"/>
      <c r="Z46" s="44"/>
      <c r="AA46" s="879"/>
      <c r="AB46" s="880"/>
      <c r="AC46" s="881"/>
      <c r="AD46" s="882"/>
      <c r="AE46" s="592"/>
      <c r="AF46" s="881"/>
      <c r="AG46" s="593"/>
      <c r="AH46" s="879"/>
      <c r="AI46" s="882"/>
      <c r="AJ46" s="881"/>
      <c r="AK46" s="882"/>
      <c r="AL46" s="592"/>
      <c r="AM46" s="881"/>
      <c r="AN46" s="594"/>
      <c r="AO46" s="883"/>
      <c r="AP46" s="884"/>
      <c r="AQ46" s="885"/>
      <c r="AR46" s="884"/>
      <c r="AS46" s="885"/>
      <c r="AT46" s="885"/>
      <c r="AU46" s="595"/>
      <c r="AV46" s="596"/>
      <c r="AW46" s="597"/>
      <c r="AX46" s="598"/>
      <c r="AY46" s="597"/>
      <c r="AZ46" s="599"/>
      <c r="BA46" s="598"/>
      <c r="BB46" s="598"/>
      <c r="BC46" s="43"/>
      <c r="BD46" s="43"/>
      <c r="BE46" s="43"/>
      <c r="BF46" s="45"/>
      <c r="BG46" s="46"/>
      <c r="BH46" s="886"/>
      <c r="BI46" s="43"/>
      <c r="BJ46" s="43"/>
      <c r="BK46" s="43"/>
      <c r="BL46" s="600"/>
      <c r="BM46" s="9"/>
      <c r="BN46" s="601"/>
      <c r="BO46" s="47"/>
      <c r="BP46" s="47"/>
      <c r="BQ46" s="47"/>
      <c r="BR46" s="601"/>
      <c r="BS46" s="47"/>
      <c r="BT46" s="47"/>
      <c r="BU46" s="602"/>
      <c r="BV46" s="602"/>
    </row>
    <row r="47" spans="1:74" customFormat="1" ht="15.75" hidden="1" customHeight="1" x14ac:dyDescent="0.25">
      <c r="A47" s="9"/>
      <c r="B47" s="589"/>
      <c r="C47" s="43"/>
      <c r="D47" s="43"/>
      <c r="E47" s="43"/>
      <c r="F47" s="589"/>
      <c r="G47" s="43"/>
      <c r="H47" s="43"/>
      <c r="I47" s="590"/>
      <c r="J47" s="590"/>
      <c r="K47" s="590"/>
      <c r="L47" s="590"/>
      <c r="M47" s="43"/>
      <c r="N47" s="591"/>
      <c r="O47" s="44"/>
      <c r="P47" s="44"/>
      <c r="Q47" s="878"/>
      <c r="R47" s="44"/>
      <c r="S47" s="878"/>
      <c r="T47" s="44"/>
      <c r="U47" s="878"/>
      <c r="V47" s="44"/>
      <c r="W47" s="878"/>
      <c r="X47" s="44"/>
      <c r="Y47" s="878"/>
      <c r="Z47" s="44"/>
      <c r="AA47" s="879"/>
      <c r="AB47" s="880"/>
      <c r="AC47" s="881"/>
      <c r="AD47" s="882"/>
      <c r="AE47" s="592"/>
      <c r="AF47" s="881"/>
      <c r="AG47" s="593"/>
      <c r="AH47" s="879"/>
      <c r="AI47" s="882"/>
      <c r="AJ47" s="881"/>
      <c r="AK47" s="882"/>
      <c r="AL47" s="592"/>
      <c r="AM47" s="881"/>
      <c r="AN47" s="594"/>
      <c r="AO47" s="883"/>
      <c r="AP47" s="884"/>
      <c r="AQ47" s="885"/>
      <c r="AR47" s="884"/>
      <c r="AS47" s="885"/>
      <c r="AT47" s="885"/>
      <c r="AU47" s="595"/>
      <c r="AV47" s="596"/>
      <c r="AW47" s="597"/>
      <c r="AX47" s="598"/>
      <c r="AY47" s="597"/>
      <c r="AZ47" s="599"/>
      <c r="BA47" s="598"/>
      <c r="BB47" s="598"/>
      <c r="BC47" s="43"/>
      <c r="BD47" s="43"/>
      <c r="BE47" s="43"/>
      <c r="BF47" s="45"/>
      <c r="BG47" s="46"/>
      <c r="BH47" s="886"/>
      <c r="BI47" s="43"/>
      <c r="BJ47" s="43"/>
      <c r="BK47" s="43"/>
      <c r="BL47" s="600"/>
      <c r="BM47" s="9"/>
      <c r="BN47" s="601"/>
      <c r="BO47" s="47"/>
      <c r="BP47" s="47"/>
      <c r="BQ47" s="47"/>
      <c r="BR47" s="601"/>
      <c r="BS47" s="47"/>
      <c r="BT47" s="47"/>
      <c r="BU47" s="602"/>
      <c r="BV47" s="602"/>
    </row>
    <row r="48" spans="1:74" customFormat="1" ht="15.75" hidden="1" customHeight="1" x14ac:dyDescent="0.25">
      <c r="A48" s="9"/>
      <c r="B48" s="589"/>
      <c r="C48" s="43"/>
      <c r="D48" s="43"/>
      <c r="E48" s="43"/>
      <c r="F48" s="589"/>
      <c r="G48" s="43"/>
      <c r="H48" s="43"/>
      <c r="I48" s="590"/>
      <c r="J48" s="590"/>
      <c r="K48" s="590"/>
      <c r="L48" s="590"/>
      <c r="M48" s="43"/>
      <c r="N48" s="591"/>
      <c r="O48" s="44"/>
      <c r="P48" s="44"/>
      <c r="Q48" s="878"/>
      <c r="R48" s="44"/>
      <c r="S48" s="878"/>
      <c r="T48" s="44"/>
      <c r="U48" s="878"/>
      <c r="V48" s="44"/>
      <c r="W48" s="878"/>
      <c r="X48" s="44"/>
      <c r="Y48" s="878"/>
      <c r="Z48" s="44"/>
      <c r="AA48" s="879"/>
      <c r="AB48" s="880"/>
      <c r="AC48" s="881"/>
      <c r="AD48" s="882"/>
      <c r="AE48" s="592"/>
      <c r="AF48" s="881"/>
      <c r="AG48" s="593"/>
      <c r="AH48" s="879"/>
      <c r="AI48" s="882"/>
      <c r="AJ48" s="881"/>
      <c r="AK48" s="882"/>
      <c r="AL48" s="592"/>
      <c r="AM48" s="881"/>
      <c r="AN48" s="594"/>
      <c r="AO48" s="883"/>
      <c r="AP48" s="884"/>
      <c r="AQ48" s="885"/>
      <c r="AR48" s="884"/>
      <c r="AS48" s="885"/>
      <c r="AT48" s="885"/>
      <c r="AU48" s="595"/>
      <c r="AV48" s="596"/>
      <c r="AW48" s="597"/>
      <c r="AX48" s="598"/>
      <c r="AY48" s="597"/>
      <c r="AZ48" s="599"/>
      <c r="BA48" s="598"/>
      <c r="BB48" s="598"/>
      <c r="BC48" s="43"/>
      <c r="BD48" s="43"/>
      <c r="BE48" s="43"/>
      <c r="BF48" s="45"/>
      <c r="BG48" s="46"/>
      <c r="BH48" s="886"/>
      <c r="BI48" s="43"/>
      <c r="BJ48" s="43"/>
      <c r="BK48" s="43"/>
      <c r="BL48" s="600"/>
      <c r="BM48" s="9"/>
      <c r="BN48" s="601"/>
      <c r="BO48" s="47"/>
      <c r="BP48" s="47"/>
      <c r="BQ48" s="47"/>
      <c r="BR48" s="601"/>
      <c r="BS48" s="47"/>
      <c r="BT48" s="47"/>
      <c r="BU48" s="602"/>
      <c r="BV48" s="602"/>
    </row>
    <row r="49" spans="1:74" customFormat="1" ht="15.75" hidden="1" customHeight="1" x14ac:dyDescent="0.25">
      <c r="A49" s="9"/>
      <c r="B49" s="589"/>
      <c r="C49" s="43"/>
      <c r="D49" s="43"/>
      <c r="E49" s="43"/>
      <c r="F49" s="589"/>
      <c r="G49" s="43"/>
      <c r="H49" s="43"/>
      <c r="I49" s="590"/>
      <c r="J49" s="590"/>
      <c r="K49" s="590"/>
      <c r="L49" s="590"/>
      <c r="M49" s="43"/>
      <c r="N49" s="591"/>
      <c r="O49" s="44"/>
      <c r="P49" s="44"/>
      <c r="Q49" s="878"/>
      <c r="R49" s="44"/>
      <c r="S49" s="878"/>
      <c r="T49" s="44"/>
      <c r="U49" s="878"/>
      <c r="V49" s="44"/>
      <c r="W49" s="878"/>
      <c r="X49" s="44"/>
      <c r="Y49" s="878"/>
      <c r="Z49" s="44"/>
      <c r="AA49" s="879"/>
      <c r="AB49" s="880"/>
      <c r="AC49" s="881"/>
      <c r="AD49" s="882"/>
      <c r="AE49" s="592"/>
      <c r="AF49" s="881"/>
      <c r="AG49" s="593"/>
      <c r="AH49" s="879"/>
      <c r="AI49" s="882"/>
      <c r="AJ49" s="881"/>
      <c r="AK49" s="882"/>
      <c r="AL49" s="592"/>
      <c r="AM49" s="881"/>
      <c r="AN49" s="594"/>
      <c r="AO49" s="883"/>
      <c r="AP49" s="884"/>
      <c r="AQ49" s="885"/>
      <c r="AR49" s="884"/>
      <c r="AS49" s="885"/>
      <c r="AT49" s="885"/>
      <c r="AU49" s="595"/>
      <c r="AV49" s="596"/>
      <c r="AW49" s="597"/>
      <c r="AX49" s="598"/>
      <c r="AY49" s="597"/>
      <c r="AZ49" s="599"/>
      <c r="BA49" s="598"/>
      <c r="BB49" s="598"/>
      <c r="BC49" s="43"/>
      <c r="BD49" s="43"/>
      <c r="BE49" s="43"/>
      <c r="BF49" s="45"/>
      <c r="BG49" s="46"/>
      <c r="BH49" s="886"/>
      <c r="BI49" s="43"/>
      <c r="BJ49" s="43"/>
      <c r="BK49" s="43"/>
      <c r="BL49" s="600"/>
      <c r="BM49" s="9"/>
      <c r="BN49" s="601"/>
      <c r="BO49" s="47"/>
      <c r="BP49" s="47"/>
      <c r="BQ49" s="47"/>
      <c r="BR49" s="601"/>
      <c r="BS49" s="47"/>
      <c r="BT49" s="47"/>
      <c r="BU49" s="602"/>
      <c r="BV49" s="602"/>
    </row>
    <row r="50" spans="1:74" customFormat="1" ht="15.75" hidden="1" customHeight="1" x14ac:dyDescent="0.25">
      <c r="A50" s="9"/>
      <c r="B50" s="589"/>
      <c r="C50" s="43"/>
      <c r="D50" s="43"/>
      <c r="E50" s="43"/>
      <c r="F50" s="589"/>
      <c r="G50" s="43"/>
      <c r="H50" s="43"/>
      <c r="I50" s="590"/>
      <c r="J50" s="590"/>
      <c r="K50" s="590"/>
      <c r="L50" s="590"/>
      <c r="M50" s="43"/>
      <c r="N50" s="591"/>
      <c r="O50" s="44"/>
      <c r="P50" s="44"/>
      <c r="Q50" s="878"/>
      <c r="R50" s="44"/>
      <c r="S50" s="878"/>
      <c r="T50" s="44"/>
      <c r="U50" s="878"/>
      <c r="V50" s="44"/>
      <c r="W50" s="878"/>
      <c r="X50" s="44"/>
      <c r="Y50" s="878"/>
      <c r="Z50" s="44"/>
      <c r="AA50" s="879"/>
      <c r="AB50" s="880"/>
      <c r="AC50" s="881"/>
      <c r="AD50" s="882"/>
      <c r="AE50" s="592"/>
      <c r="AF50" s="881"/>
      <c r="AG50" s="593"/>
      <c r="AH50" s="879"/>
      <c r="AI50" s="882"/>
      <c r="AJ50" s="881"/>
      <c r="AK50" s="882"/>
      <c r="AL50" s="592"/>
      <c r="AM50" s="881"/>
      <c r="AN50" s="594"/>
      <c r="AO50" s="883"/>
      <c r="AP50" s="884"/>
      <c r="AQ50" s="885"/>
      <c r="AR50" s="884"/>
      <c r="AS50" s="885"/>
      <c r="AT50" s="885"/>
      <c r="AU50" s="595"/>
      <c r="AV50" s="596"/>
      <c r="AW50" s="597"/>
      <c r="AX50" s="598"/>
      <c r="AY50" s="597"/>
      <c r="AZ50" s="599"/>
      <c r="BA50" s="598"/>
      <c r="BB50" s="598"/>
      <c r="BC50" s="43"/>
      <c r="BD50" s="43"/>
      <c r="BE50" s="43"/>
      <c r="BF50" s="45"/>
      <c r="BG50" s="46"/>
      <c r="BH50" s="886"/>
      <c r="BI50" s="43"/>
      <c r="BJ50" s="43"/>
      <c r="BK50" s="43"/>
      <c r="BL50" s="600"/>
      <c r="BM50" s="9"/>
      <c r="BN50" s="601"/>
      <c r="BO50" s="47"/>
      <c r="BP50" s="47"/>
      <c r="BQ50" s="47"/>
      <c r="BR50" s="601"/>
      <c r="BS50" s="47"/>
      <c r="BT50" s="47"/>
      <c r="BU50" s="602"/>
      <c r="BV50" s="602"/>
    </row>
    <row r="51" spans="1:74" customFormat="1" ht="15.75" hidden="1" customHeight="1" x14ac:dyDescent="0.25">
      <c r="A51" s="9"/>
      <c r="B51" s="589"/>
      <c r="C51" s="43"/>
      <c r="D51" s="43"/>
      <c r="E51" s="43"/>
      <c r="F51" s="589"/>
      <c r="G51" s="43"/>
      <c r="H51" s="43"/>
      <c r="I51" s="590"/>
      <c r="J51" s="590"/>
      <c r="K51" s="590"/>
      <c r="L51" s="590"/>
      <c r="M51" s="43"/>
      <c r="N51" s="591"/>
      <c r="O51" s="44"/>
      <c r="P51" s="44"/>
      <c r="Q51" s="878"/>
      <c r="R51" s="44"/>
      <c r="S51" s="878"/>
      <c r="T51" s="44"/>
      <c r="U51" s="878"/>
      <c r="V51" s="44"/>
      <c r="W51" s="878"/>
      <c r="X51" s="44"/>
      <c r="Y51" s="878"/>
      <c r="Z51" s="44"/>
      <c r="AA51" s="879"/>
      <c r="AB51" s="880"/>
      <c r="AC51" s="881"/>
      <c r="AD51" s="882"/>
      <c r="AE51" s="592"/>
      <c r="AF51" s="881"/>
      <c r="AG51" s="593"/>
      <c r="AH51" s="879"/>
      <c r="AI51" s="882"/>
      <c r="AJ51" s="881"/>
      <c r="AK51" s="882"/>
      <c r="AL51" s="592"/>
      <c r="AM51" s="881"/>
      <c r="AN51" s="594"/>
      <c r="AO51" s="883"/>
      <c r="AP51" s="884"/>
      <c r="AQ51" s="885"/>
      <c r="AR51" s="884"/>
      <c r="AS51" s="885"/>
      <c r="AT51" s="885"/>
      <c r="AU51" s="595"/>
      <c r="AV51" s="596"/>
      <c r="AW51" s="597"/>
      <c r="AX51" s="598"/>
      <c r="AY51" s="597"/>
      <c r="AZ51" s="599"/>
      <c r="BA51" s="598"/>
      <c r="BB51" s="598"/>
      <c r="BC51" s="43"/>
      <c r="BD51" s="43"/>
      <c r="BE51" s="43"/>
      <c r="BF51" s="45"/>
      <c r="BG51" s="46"/>
      <c r="BH51" s="886"/>
      <c r="BI51" s="43"/>
      <c r="BJ51" s="43"/>
      <c r="BK51" s="43"/>
      <c r="BL51" s="600"/>
      <c r="BM51" s="9"/>
      <c r="BN51" s="601"/>
      <c r="BO51" s="47"/>
      <c r="BP51" s="47"/>
      <c r="BQ51" s="47"/>
      <c r="BR51" s="601"/>
      <c r="BS51" s="47"/>
      <c r="BT51" s="47"/>
      <c r="BU51" s="602"/>
      <c r="BV51" s="602"/>
    </row>
    <row r="52" spans="1:74" customFormat="1" ht="15.75" hidden="1" customHeight="1" x14ac:dyDescent="0.25">
      <c r="A52" s="9"/>
      <c r="B52" s="589"/>
      <c r="C52" s="43"/>
      <c r="D52" s="43"/>
      <c r="E52" s="43"/>
      <c r="F52" s="589"/>
      <c r="G52" s="43"/>
      <c r="H52" s="43"/>
      <c r="I52" s="590"/>
      <c r="J52" s="590"/>
      <c r="K52" s="590"/>
      <c r="L52" s="590"/>
      <c r="M52" s="43"/>
      <c r="N52" s="591"/>
      <c r="O52" s="44"/>
      <c r="P52" s="44"/>
      <c r="Q52" s="878"/>
      <c r="R52" s="44"/>
      <c r="S52" s="878"/>
      <c r="T52" s="44"/>
      <c r="U52" s="878"/>
      <c r="V52" s="44"/>
      <c r="W52" s="878"/>
      <c r="X52" s="44"/>
      <c r="Y52" s="878"/>
      <c r="Z52" s="44"/>
      <c r="AA52" s="879"/>
      <c r="AB52" s="880"/>
      <c r="AC52" s="881"/>
      <c r="AD52" s="882"/>
      <c r="AE52" s="592"/>
      <c r="AF52" s="881"/>
      <c r="AG52" s="593"/>
      <c r="AH52" s="879"/>
      <c r="AI52" s="882"/>
      <c r="AJ52" s="881"/>
      <c r="AK52" s="882"/>
      <c r="AL52" s="592"/>
      <c r="AM52" s="881"/>
      <c r="AN52" s="594"/>
      <c r="AO52" s="883"/>
      <c r="AP52" s="884"/>
      <c r="AQ52" s="885"/>
      <c r="AR52" s="884"/>
      <c r="AS52" s="885"/>
      <c r="AT52" s="885"/>
      <c r="AU52" s="595"/>
      <c r="AV52" s="596"/>
      <c r="AW52" s="597"/>
      <c r="AX52" s="598"/>
      <c r="AY52" s="597"/>
      <c r="AZ52" s="599"/>
      <c r="BA52" s="598"/>
      <c r="BB52" s="598"/>
      <c r="BC52" s="43"/>
      <c r="BD52" s="43"/>
      <c r="BE52" s="43"/>
      <c r="BF52" s="45"/>
      <c r="BG52" s="46"/>
      <c r="BH52" s="886"/>
      <c r="BI52" s="43"/>
      <c r="BJ52" s="43"/>
      <c r="BK52" s="43"/>
      <c r="BL52" s="600"/>
      <c r="BM52" s="9"/>
      <c r="BN52" s="601"/>
      <c r="BO52" s="47"/>
      <c r="BP52" s="47"/>
      <c r="BQ52" s="47"/>
      <c r="BR52" s="601"/>
      <c r="BS52" s="47"/>
      <c r="BT52" s="47"/>
      <c r="BU52" s="602"/>
      <c r="BV52" s="602"/>
    </row>
    <row r="53" spans="1:74" customFormat="1" ht="15.75" hidden="1" customHeight="1" x14ac:dyDescent="0.25">
      <c r="A53" s="9"/>
      <c r="B53" s="589"/>
      <c r="C53" s="43"/>
      <c r="D53" s="43"/>
      <c r="E53" s="43"/>
      <c r="F53" s="589"/>
      <c r="G53" s="43"/>
      <c r="H53" s="43"/>
      <c r="I53" s="590"/>
      <c r="J53" s="590"/>
      <c r="K53" s="590"/>
      <c r="L53" s="590"/>
      <c r="M53" s="43"/>
      <c r="N53" s="591"/>
      <c r="O53" s="44"/>
      <c r="P53" s="44"/>
      <c r="Q53" s="878"/>
      <c r="R53" s="44"/>
      <c r="S53" s="878"/>
      <c r="T53" s="44"/>
      <c r="U53" s="878"/>
      <c r="V53" s="44"/>
      <c r="W53" s="878"/>
      <c r="X53" s="44"/>
      <c r="Y53" s="878"/>
      <c r="Z53" s="44"/>
      <c r="AA53" s="879"/>
      <c r="AB53" s="880"/>
      <c r="AC53" s="881"/>
      <c r="AD53" s="882"/>
      <c r="AE53" s="592"/>
      <c r="AF53" s="881"/>
      <c r="AG53" s="593"/>
      <c r="AH53" s="879"/>
      <c r="AI53" s="882"/>
      <c r="AJ53" s="881"/>
      <c r="AK53" s="882"/>
      <c r="AL53" s="592"/>
      <c r="AM53" s="881"/>
      <c r="AN53" s="594"/>
      <c r="AO53" s="883"/>
      <c r="AP53" s="884"/>
      <c r="AQ53" s="885"/>
      <c r="AR53" s="884"/>
      <c r="AS53" s="885"/>
      <c r="AT53" s="885"/>
      <c r="AU53" s="595"/>
      <c r="AV53" s="596"/>
      <c r="AW53" s="597"/>
      <c r="AX53" s="598"/>
      <c r="AY53" s="597"/>
      <c r="AZ53" s="599"/>
      <c r="BA53" s="598"/>
      <c r="BB53" s="598"/>
      <c r="BC53" s="43"/>
      <c r="BD53" s="43"/>
      <c r="BE53" s="43"/>
      <c r="BF53" s="45"/>
      <c r="BG53" s="46"/>
      <c r="BH53" s="886"/>
      <c r="BI53" s="43"/>
      <c r="BJ53" s="43"/>
      <c r="BK53" s="43"/>
      <c r="BL53" s="600"/>
      <c r="BM53" s="9"/>
      <c r="BN53" s="601"/>
      <c r="BO53" s="47"/>
      <c r="BP53" s="47"/>
      <c r="BQ53" s="47"/>
      <c r="BR53" s="601"/>
      <c r="BS53" s="47"/>
      <c r="BT53" s="47"/>
      <c r="BU53" s="602"/>
      <c r="BV53" s="602"/>
    </row>
    <row r="54" spans="1:74" customFormat="1" ht="15.75" hidden="1" customHeight="1" x14ac:dyDescent="0.25">
      <c r="A54" s="9"/>
      <c r="B54" s="589"/>
      <c r="C54" s="43"/>
      <c r="D54" s="43"/>
      <c r="E54" s="43"/>
      <c r="F54" s="589"/>
      <c r="G54" s="43"/>
      <c r="H54" s="43"/>
      <c r="I54" s="590"/>
      <c r="J54" s="590"/>
      <c r="K54" s="590"/>
      <c r="L54" s="590"/>
      <c r="M54" s="43"/>
      <c r="N54" s="591"/>
      <c r="O54" s="44"/>
      <c r="P54" s="44"/>
      <c r="Q54" s="878"/>
      <c r="R54" s="44"/>
      <c r="S54" s="878"/>
      <c r="T54" s="44"/>
      <c r="U54" s="878"/>
      <c r="V54" s="44"/>
      <c r="W54" s="878"/>
      <c r="X54" s="44"/>
      <c r="Y54" s="878"/>
      <c r="Z54" s="44"/>
      <c r="AA54" s="879"/>
      <c r="AB54" s="880"/>
      <c r="AC54" s="881"/>
      <c r="AD54" s="882"/>
      <c r="AE54" s="592"/>
      <c r="AF54" s="881"/>
      <c r="AG54" s="593"/>
      <c r="AH54" s="879"/>
      <c r="AI54" s="882"/>
      <c r="AJ54" s="881"/>
      <c r="AK54" s="882"/>
      <c r="AL54" s="592"/>
      <c r="AM54" s="881"/>
      <c r="AN54" s="594"/>
      <c r="AO54" s="883"/>
      <c r="AP54" s="884"/>
      <c r="AQ54" s="885"/>
      <c r="AR54" s="884"/>
      <c r="AS54" s="885"/>
      <c r="AT54" s="885"/>
      <c r="AU54" s="595"/>
      <c r="AV54" s="596"/>
      <c r="AW54" s="597"/>
      <c r="AX54" s="598"/>
      <c r="AY54" s="597"/>
      <c r="AZ54" s="599"/>
      <c r="BA54" s="598"/>
      <c r="BB54" s="598"/>
      <c r="BC54" s="43"/>
      <c r="BD54" s="43"/>
      <c r="BE54" s="43"/>
      <c r="BF54" s="45"/>
      <c r="BG54" s="46"/>
      <c r="BH54" s="886"/>
      <c r="BI54" s="43"/>
      <c r="BJ54" s="43"/>
      <c r="BK54" s="43"/>
      <c r="BL54" s="600"/>
      <c r="BM54" s="9"/>
      <c r="BN54" s="601"/>
      <c r="BO54" s="47"/>
      <c r="BP54" s="47"/>
      <c r="BQ54" s="47"/>
      <c r="BR54" s="601"/>
      <c r="BS54" s="47"/>
      <c r="BT54" s="47"/>
      <c r="BU54" s="602"/>
      <c r="BV54" s="602"/>
    </row>
    <row r="55" spans="1:74" customFormat="1" ht="15.75" hidden="1" customHeight="1" x14ac:dyDescent="0.25">
      <c r="A55" s="9"/>
      <c r="B55" s="589"/>
      <c r="C55" s="43"/>
      <c r="D55" s="43"/>
      <c r="E55" s="43"/>
      <c r="F55" s="589"/>
      <c r="G55" s="43"/>
      <c r="H55" s="43"/>
      <c r="I55" s="590"/>
      <c r="J55" s="590"/>
      <c r="K55" s="590"/>
      <c r="L55" s="590"/>
      <c r="M55" s="43"/>
      <c r="N55" s="591"/>
      <c r="O55" s="44"/>
      <c r="P55" s="44"/>
      <c r="Q55" s="878"/>
      <c r="R55" s="44"/>
      <c r="S55" s="878"/>
      <c r="T55" s="44"/>
      <c r="U55" s="878"/>
      <c r="V55" s="44"/>
      <c r="W55" s="878"/>
      <c r="X55" s="44"/>
      <c r="Y55" s="878"/>
      <c r="Z55" s="44"/>
      <c r="AA55" s="879"/>
      <c r="AB55" s="880"/>
      <c r="AC55" s="881"/>
      <c r="AD55" s="882"/>
      <c r="AE55" s="592"/>
      <c r="AF55" s="881"/>
      <c r="AG55" s="593"/>
      <c r="AH55" s="879"/>
      <c r="AI55" s="882"/>
      <c r="AJ55" s="881"/>
      <c r="AK55" s="882"/>
      <c r="AL55" s="592"/>
      <c r="AM55" s="881"/>
      <c r="AN55" s="594"/>
      <c r="AO55" s="883"/>
      <c r="AP55" s="884"/>
      <c r="AQ55" s="885"/>
      <c r="AR55" s="884"/>
      <c r="AS55" s="885"/>
      <c r="AT55" s="885"/>
      <c r="AU55" s="595"/>
      <c r="AV55" s="596"/>
      <c r="AW55" s="597"/>
      <c r="AX55" s="598"/>
      <c r="AY55" s="597"/>
      <c r="AZ55" s="599"/>
      <c r="BA55" s="598"/>
      <c r="BB55" s="598"/>
      <c r="BC55" s="43"/>
      <c r="BD55" s="43"/>
      <c r="BE55" s="43"/>
      <c r="BF55" s="45"/>
      <c r="BG55" s="46"/>
      <c r="BH55" s="886"/>
      <c r="BI55" s="43"/>
      <c r="BJ55" s="43"/>
      <c r="BK55" s="43"/>
      <c r="BL55" s="600"/>
      <c r="BM55" s="9"/>
      <c r="BN55" s="601"/>
      <c r="BO55" s="47"/>
      <c r="BP55" s="47"/>
      <c r="BQ55" s="47"/>
      <c r="BR55" s="601"/>
      <c r="BS55" s="47"/>
      <c r="BT55" s="47"/>
      <c r="BU55" s="602"/>
      <c r="BV55" s="602"/>
    </row>
    <row r="56" spans="1:74" customFormat="1" ht="15.75" hidden="1" customHeight="1" x14ac:dyDescent="0.25">
      <c r="A56" s="9"/>
      <c r="B56" s="589"/>
      <c r="C56" s="43"/>
      <c r="D56" s="43"/>
      <c r="E56" s="43"/>
      <c r="F56" s="589"/>
      <c r="G56" s="43"/>
      <c r="H56" s="43"/>
      <c r="I56" s="590"/>
      <c r="J56" s="590"/>
      <c r="K56" s="590"/>
      <c r="L56" s="590"/>
      <c r="M56" s="43"/>
      <c r="N56" s="591"/>
      <c r="O56" s="44"/>
      <c r="P56" s="44"/>
      <c r="Q56" s="878"/>
      <c r="R56" s="44"/>
      <c r="S56" s="878"/>
      <c r="T56" s="44"/>
      <c r="U56" s="878"/>
      <c r="V56" s="44"/>
      <c r="W56" s="878"/>
      <c r="X56" s="44"/>
      <c r="Y56" s="878"/>
      <c r="Z56" s="44"/>
      <c r="AA56" s="879"/>
      <c r="AB56" s="880"/>
      <c r="AC56" s="881"/>
      <c r="AD56" s="882"/>
      <c r="AE56" s="592"/>
      <c r="AF56" s="881"/>
      <c r="AG56" s="593"/>
      <c r="AH56" s="879"/>
      <c r="AI56" s="882"/>
      <c r="AJ56" s="881"/>
      <c r="AK56" s="882"/>
      <c r="AL56" s="592"/>
      <c r="AM56" s="881"/>
      <c r="AN56" s="594"/>
      <c r="AO56" s="883"/>
      <c r="AP56" s="884"/>
      <c r="AQ56" s="885"/>
      <c r="AR56" s="884"/>
      <c r="AS56" s="885"/>
      <c r="AT56" s="885"/>
      <c r="AU56" s="595"/>
      <c r="AV56" s="596"/>
      <c r="AW56" s="597"/>
      <c r="AX56" s="598"/>
      <c r="AY56" s="597"/>
      <c r="AZ56" s="599"/>
      <c r="BA56" s="598"/>
      <c r="BB56" s="598"/>
      <c r="BC56" s="43"/>
      <c r="BD56" s="43"/>
      <c r="BE56" s="43"/>
      <c r="BF56" s="45"/>
      <c r="BG56" s="46"/>
      <c r="BH56" s="886"/>
      <c r="BI56" s="43"/>
      <c r="BJ56" s="43"/>
      <c r="BK56" s="43"/>
      <c r="BL56" s="600"/>
      <c r="BM56" s="9"/>
      <c r="BN56" s="601"/>
      <c r="BO56" s="47"/>
      <c r="BP56" s="47"/>
      <c r="BQ56" s="47"/>
      <c r="BR56" s="601"/>
      <c r="BS56" s="47"/>
      <c r="BT56" s="47"/>
      <c r="BU56" s="602"/>
      <c r="BV56" s="602"/>
    </row>
    <row r="57" spans="1:74" customFormat="1" ht="15.75" hidden="1" customHeight="1" x14ac:dyDescent="0.25">
      <c r="A57" s="9"/>
      <c r="B57" s="589"/>
      <c r="C57" s="43"/>
      <c r="D57" s="43"/>
      <c r="E57" s="43"/>
      <c r="F57" s="589"/>
      <c r="G57" s="43"/>
      <c r="H57" s="43"/>
      <c r="I57" s="590"/>
      <c r="J57" s="590"/>
      <c r="K57" s="590"/>
      <c r="L57" s="590"/>
      <c r="M57" s="43"/>
      <c r="N57" s="591"/>
      <c r="O57" s="44"/>
      <c r="P57" s="44"/>
      <c r="Q57" s="878"/>
      <c r="R57" s="44"/>
      <c r="S57" s="878"/>
      <c r="T57" s="44"/>
      <c r="U57" s="878"/>
      <c r="V57" s="44"/>
      <c r="W57" s="878"/>
      <c r="X57" s="44"/>
      <c r="Y57" s="878"/>
      <c r="Z57" s="44"/>
      <c r="AA57" s="879"/>
      <c r="AB57" s="880"/>
      <c r="AC57" s="881"/>
      <c r="AD57" s="882"/>
      <c r="AE57" s="592"/>
      <c r="AF57" s="881"/>
      <c r="AG57" s="593"/>
      <c r="AH57" s="879"/>
      <c r="AI57" s="882"/>
      <c r="AJ57" s="881"/>
      <c r="AK57" s="882"/>
      <c r="AL57" s="592"/>
      <c r="AM57" s="881"/>
      <c r="AN57" s="594"/>
      <c r="AO57" s="883"/>
      <c r="AP57" s="884"/>
      <c r="AQ57" s="885"/>
      <c r="AR57" s="884"/>
      <c r="AS57" s="885"/>
      <c r="AT57" s="885"/>
      <c r="AU57" s="595"/>
      <c r="AV57" s="596"/>
      <c r="AW57" s="597"/>
      <c r="AX57" s="598"/>
      <c r="AY57" s="597"/>
      <c r="AZ57" s="599"/>
      <c r="BA57" s="598"/>
      <c r="BB57" s="598"/>
      <c r="BC57" s="43"/>
      <c r="BD57" s="43"/>
      <c r="BE57" s="43"/>
      <c r="BF57" s="45"/>
      <c r="BG57" s="46"/>
      <c r="BH57" s="886"/>
      <c r="BI57" s="43"/>
      <c r="BJ57" s="43"/>
      <c r="BK57" s="43"/>
      <c r="BL57" s="600"/>
      <c r="BM57" s="9"/>
      <c r="BN57" s="601"/>
      <c r="BO57" s="47"/>
      <c r="BP57" s="47"/>
      <c r="BQ57" s="47"/>
      <c r="BR57" s="601"/>
      <c r="BS57" s="47"/>
      <c r="BT57" s="47"/>
      <c r="BU57" s="602"/>
      <c r="BV57" s="602"/>
    </row>
    <row r="58" spans="1:74" customFormat="1" ht="15.75" hidden="1" customHeight="1" x14ac:dyDescent="0.25">
      <c r="A58" s="9"/>
      <c r="B58" s="589"/>
      <c r="C58" s="43"/>
      <c r="D58" s="43"/>
      <c r="E58" s="43"/>
      <c r="F58" s="589"/>
      <c r="G58" s="43"/>
      <c r="H58" s="43"/>
      <c r="I58" s="590"/>
      <c r="J58" s="590"/>
      <c r="K58" s="590"/>
      <c r="L58" s="590"/>
      <c r="M58" s="43"/>
      <c r="N58" s="591"/>
      <c r="O58" s="44"/>
      <c r="P58" s="44"/>
      <c r="Q58" s="878"/>
      <c r="R58" s="44"/>
      <c r="S58" s="878"/>
      <c r="T58" s="44"/>
      <c r="U58" s="878"/>
      <c r="V58" s="44"/>
      <c r="W58" s="878"/>
      <c r="X58" s="44"/>
      <c r="Y58" s="878"/>
      <c r="Z58" s="44"/>
      <c r="AA58" s="879"/>
      <c r="AB58" s="880"/>
      <c r="AC58" s="881"/>
      <c r="AD58" s="882"/>
      <c r="AE58" s="592"/>
      <c r="AF58" s="881"/>
      <c r="AG58" s="593"/>
      <c r="AH58" s="879"/>
      <c r="AI58" s="882"/>
      <c r="AJ58" s="881"/>
      <c r="AK58" s="882"/>
      <c r="AL58" s="592"/>
      <c r="AM58" s="881"/>
      <c r="AN58" s="594"/>
      <c r="AO58" s="883"/>
      <c r="AP58" s="884"/>
      <c r="AQ58" s="885"/>
      <c r="AR58" s="884"/>
      <c r="AS58" s="885"/>
      <c r="AT58" s="885"/>
      <c r="AU58" s="595"/>
      <c r="AV58" s="596"/>
      <c r="AW58" s="597"/>
      <c r="AX58" s="598"/>
      <c r="AY58" s="597"/>
      <c r="AZ58" s="599"/>
      <c r="BA58" s="598"/>
      <c r="BB58" s="598"/>
      <c r="BC58" s="43"/>
      <c r="BD58" s="43"/>
      <c r="BE58" s="43"/>
      <c r="BF58" s="45"/>
      <c r="BG58" s="46"/>
      <c r="BH58" s="886"/>
      <c r="BI58" s="43"/>
      <c r="BJ58" s="43"/>
      <c r="BK58" s="43"/>
      <c r="BL58" s="600"/>
      <c r="BM58" s="9"/>
      <c r="BN58" s="601"/>
      <c r="BO58" s="47"/>
      <c r="BP58" s="47"/>
      <c r="BQ58" s="47"/>
      <c r="BR58" s="601"/>
      <c r="BS58" s="47"/>
      <c r="BT58" s="47"/>
      <c r="BU58" s="602"/>
      <c r="BV58" s="602"/>
    </row>
    <row r="59" spans="1:74" customFormat="1" ht="15.75" hidden="1" customHeight="1" x14ac:dyDescent="0.25">
      <c r="A59" s="9"/>
      <c r="B59" s="589"/>
      <c r="C59" s="43"/>
      <c r="D59" s="43"/>
      <c r="E59" s="43"/>
      <c r="F59" s="589"/>
      <c r="G59" s="43"/>
      <c r="H59" s="43"/>
      <c r="I59" s="590"/>
      <c r="J59" s="590"/>
      <c r="K59" s="590"/>
      <c r="L59" s="590"/>
      <c r="M59" s="43"/>
      <c r="N59" s="591"/>
      <c r="O59" s="44"/>
      <c r="P59" s="44"/>
      <c r="Q59" s="878"/>
      <c r="R59" s="44"/>
      <c r="S59" s="878"/>
      <c r="T59" s="44"/>
      <c r="U59" s="878"/>
      <c r="V59" s="44"/>
      <c r="W59" s="878"/>
      <c r="X59" s="44"/>
      <c r="Y59" s="878"/>
      <c r="Z59" s="44"/>
      <c r="AA59" s="879"/>
      <c r="AB59" s="880"/>
      <c r="AC59" s="881"/>
      <c r="AD59" s="882"/>
      <c r="AE59" s="592"/>
      <c r="AF59" s="881"/>
      <c r="AG59" s="593"/>
      <c r="AH59" s="879"/>
      <c r="AI59" s="882"/>
      <c r="AJ59" s="881"/>
      <c r="AK59" s="882"/>
      <c r="AL59" s="592"/>
      <c r="AM59" s="881"/>
      <c r="AN59" s="594"/>
      <c r="AO59" s="883"/>
      <c r="AP59" s="884"/>
      <c r="AQ59" s="885"/>
      <c r="AR59" s="884"/>
      <c r="AS59" s="885"/>
      <c r="AT59" s="885"/>
      <c r="AU59" s="595"/>
      <c r="AV59" s="596"/>
      <c r="AW59" s="597"/>
      <c r="AX59" s="598"/>
      <c r="AY59" s="597"/>
      <c r="AZ59" s="599"/>
      <c r="BA59" s="598"/>
      <c r="BB59" s="598"/>
      <c r="BC59" s="43"/>
      <c r="BD59" s="43"/>
      <c r="BE59" s="43"/>
      <c r="BF59" s="45"/>
      <c r="BG59" s="46"/>
      <c r="BH59" s="886"/>
      <c r="BI59" s="43"/>
      <c r="BJ59" s="43"/>
      <c r="BK59" s="43"/>
      <c r="BL59" s="600"/>
      <c r="BM59" s="9"/>
      <c r="BN59" s="601"/>
      <c r="BO59" s="47"/>
      <c r="BP59" s="47"/>
      <c r="BQ59" s="47"/>
      <c r="BR59" s="601"/>
      <c r="BS59" s="47"/>
      <c r="BT59" s="47"/>
      <c r="BU59" s="602"/>
      <c r="BV59" s="602"/>
    </row>
    <row r="60" spans="1:74" customFormat="1" ht="15.75" hidden="1" customHeight="1" x14ac:dyDescent="0.25">
      <c r="A60" s="9"/>
      <c r="B60" s="589"/>
      <c r="C60" s="43"/>
      <c r="D60" s="43"/>
      <c r="E60" s="43"/>
      <c r="F60" s="589"/>
      <c r="G60" s="43"/>
      <c r="H60" s="43"/>
      <c r="I60" s="590"/>
      <c r="J60" s="590"/>
      <c r="K60" s="590"/>
      <c r="L60" s="590"/>
      <c r="M60" s="43"/>
      <c r="N60" s="591"/>
      <c r="O60" s="44"/>
      <c r="P60" s="44"/>
      <c r="Q60" s="878"/>
      <c r="R60" s="44"/>
      <c r="S60" s="878"/>
      <c r="T60" s="44"/>
      <c r="U60" s="878"/>
      <c r="V60" s="44"/>
      <c r="W60" s="878"/>
      <c r="X60" s="44"/>
      <c r="Y60" s="878"/>
      <c r="Z60" s="44"/>
      <c r="AA60" s="879"/>
      <c r="AB60" s="880"/>
      <c r="AC60" s="881"/>
      <c r="AD60" s="882"/>
      <c r="AE60" s="592"/>
      <c r="AF60" s="881"/>
      <c r="AG60" s="593"/>
      <c r="AH60" s="879"/>
      <c r="AI60" s="882"/>
      <c r="AJ60" s="881"/>
      <c r="AK60" s="882"/>
      <c r="AL60" s="592"/>
      <c r="AM60" s="881"/>
      <c r="AN60" s="594"/>
      <c r="AO60" s="883"/>
      <c r="AP60" s="884"/>
      <c r="AQ60" s="885"/>
      <c r="AR60" s="884"/>
      <c r="AS60" s="885"/>
      <c r="AT60" s="885"/>
      <c r="AU60" s="595"/>
      <c r="AV60" s="596"/>
      <c r="AW60" s="597"/>
      <c r="AX60" s="598"/>
      <c r="AY60" s="597"/>
      <c r="AZ60" s="599"/>
      <c r="BA60" s="598"/>
      <c r="BB60" s="598"/>
      <c r="BC60" s="43"/>
      <c r="BD60" s="43"/>
      <c r="BE60" s="43"/>
      <c r="BF60" s="45"/>
      <c r="BG60" s="46"/>
      <c r="BH60" s="886"/>
      <c r="BI60" s="43"/>
      <c r="BJ60" s="43"/>
      <c r="BK60" s="43"/>
      <c r="BL60" s="600"/>
      <c r="BM60" s="9"/>
      <c r="BN60" s="601"/>
      <c r="BO60" s="47"/>
      <c r="BP60" s="47"/>
      <c r="BQ60" s="47"/>
      <c r="BR60" s="601"/>
      <c r="BS60" s="47"/>
      <c r="BT60" s="47"/>
      <c r="BU60" s="602"/>
      <c r="BV60" s="602"/>
    </row>
    <row r="61" spans="1:74" customFormat="1" ht="15.75" hidden="1" customHeight="1" x14ac:dyDescent="0.25">
      <c r="A61" s="9"/>
      <c r="B61" s="589"/>
      <c r="C61" s="43"/>
      <c r="D61" s="43"/>
      <c r="E61" s="43"/>
      <c r="F61" s="589"/>
      <c r="G61" s="43"/>
      <c r="H61" s="43"/>
      <c r="I61" s="590"/>
      <c r="J61" s="590"/>
      <c r="K61" s="590"/>
      <c r="L61" s="590"/>
      <c r="M61" s="43"/>
      <c r="N61" s="591"/>
      <c r="O61" s="44"/>
      <c r="P61" s="44"/>
      <c r="Q61" s="878"/>
      <c r="R61" s="44"/>
      <c r="S61" s="878"/>
      <c r="T61" s="44"/>
      <c r="U61" s="878"/>
      <c r="V61" s="44"/>
      <c r="W61" s="878"/>
      <c r="X61" s="44"/>
      <c r="Y61" s="878"/>
      <c r="Z61" s="44"/>
      <c r="AA61" s="879"/>
      <c r="AB61" s="880"/>
      <c r="AC61" s="881"/>
      <c r="AD61" s="882"/>
      <c r="AE61" s="592"/>
      <c r="AF61" s="881"/>
      <c r="AG61" s="593"/>
      <c r="AH61" s="879"/>
      <c r="AI61" s="882"/>
      <c r="AJ61" s="881"/>
      <c r="AK61" s="882"/>
      <c r="AL61" s="592"/>
      <c r="AM61" s="881"/>
      <c r="AN61" s="594"/>
      <c r="AO61" s="883"/>
      <c r="AP61" s="884"/>
      <c r="AQ61" s="885"/>
      <c r="AR61" s="884"/>
      <c r="AS61" s="885"/>
      <c r="AT61" s="885"/>
      <c r="AU61" s="595"/>
      <c r="AV61" s="596"/>
      <c r="AW61" s="597"/>
      <c r="AX61" s="598"/>
      <c r="AY61" s="597"/>
      <c r="AZ61" s="599"/>
      <c r="BA61" s="598"/>
      <c r="BB61" s="598"/>
      <c r="BC61" s="43"/>
      <c r="BD61" s="43"/>
      <c r="BE61" s="43"/>
      <c r="BF61" s="45"/>
      <c r="BG61" s="46"/>
      <c r="BH61" s="886"/>
      <c r="BI61" s="43"/>
      <c r="BJ61" s="43"/>
      <c r="BK61" s="43"/>
      <c r="BL61" s="600"/>
      <c r="BM61" s="9"/>
      <c r="BN61" s="601"/>
      <c r="BO61" s="47"/>
      <c r="BP61" s="47"/>
      <c r="BQ61" s="47"/>
      <c r="BR61" s="601"/>
      <c r="BS61" s="47"/>
      <c r="BT61" s="47"/>
      <c r="BU61" s="602"/>
      <c r="BV61" s="602"/>
    </row>
    <row r="62" spans="1:74" customFormat="1" ht="15.75" hidden="1" customHeight="1" x14ac:dyDescent="0.25">
      <c r="A62" s="9"/>
      <c r="B62" s="589"/>
      <c r="C62" s="43"/>
      <c r="D62" s="43"/>
      <c r="E62" s="43"/>
      <c r="F62" s="589"/>
      <c r="G62" s="43"/>
      <c r="H62" s="43"/>
      <c r="I62" s="590"/>
      <c r="J62" s="590"/>
      <c r="K62" s="590"/>
      <c r="L62" s="590"/>
      <c r="M62" s="43"/>
      <c r="N62" s="591"/>
      <c r="O62" s="44"/>
      <c r="P62" s="44"/>
      <c r="Q62" s="878"/>
      <c r="R62" s="44"/>
      <c r="S62" s="878"/>
      <c r="T62" s="44"/>
      <c r="U62" s="878"/>
      <c r="V62" s="44"/>
      <c r="W62" s="878"/>
      <c r="X62" s="44"/>
      <c r="Y62" s="878"/>
      <c r="Z62" s="44"/>
      <c r="AA62" s="879"/>
      <c r="AB62" s="880"/>
      <c r="AC62" s="881"/>
      <c r="AD62" s="882"/>
      <c r="AE62" s="592"/>
      <c r="AF62" s="881"/>
      <c r="AG62" s="593"/>
      <c r="AH62" s="879"/>
      <c r="AI62" s="882"/>
      <c r="AJ62" s="881"/>
      <c r="AK62" s="882"/>
      <c r="AL62" s="592"/>
      <c r="AM62" s="881"/>
      <c r="AN62" s="594"/>
      <c r="AO62" s="883"/>
      <c r="AP62" s="884"/>
      <c r="AQ62" s="885"/>
      <c r="AR62" s="884"/>
      <c r="AS62" s="885"/>
      <c r="AT62" s="885"/>
      <c r="AU62" s="595"/>
      <c r="AV62" s="596"/>
      <c r="AW62" s="597"/>
      <c r="AX62" s="598"/>
      <c r="AY62" s="597"/>
      <c r="AZ62" s="599"/>
      <c r="BA62" s="598"/>
      <c r="BB62" s="598"/>
      <c r="BC62" s="43"/>
      <c r="BD62" s="43"/>
      <c r="BE62" s="43"/>
      <c r="BF62" s="45"/>
      <c r="BG62" s="46"/>
      <c r="BH62" s="886"/>
      <c r="BI62" s="43"/>
      <c r="BJ62" s="43"/>
      <c r="BK62" s="43"/>
      <c r="BL62" s="600"/>
      <c r="BM62" s="9"/>
      <c r="BN62" s="601"/>
      <c r="BO62" s="47"/>
      <c r="BP62" s="47"/>
      <c r="BQ62" s="47"/>
      <c r="BR62" s="601"/>
      <c r="BS62" s="47"/>
      <c r="BT62" s="47"/>
      <c r="BU62" s="602"/>
      <c r="BV62" s="602"/>
    </row>
    <row r="63" spans="1:74" customFormat="1" ht="15.75" hidden="1" customHeight="1" x14ac:dyDescent="0.25">
      <c r="A63" s="9"/>
      <c r="B63" s="589"/>
      <c r="C63" s="43"/>
      <c r="D63" s="43"/>
      <c r="E63" s="43"/>
      <c r="F63" s="589"/>
      <c r="G63" s="43"/>
      <c r="H63" s="43"/>
      <c r="I63" s="590"/>
      <c r="J63" s="590"/>
      <c r="K63" s="590"/>
      <c r="L63" s="590"/>
      <c r="M63" s="43"/>
      <c r="N63" s="591"/>
      <c r="O63" s="44"/>
      <c r="P63" s="44"/>
      <c r="Q63" s="878"/>
      <c r="R63" s="44"/>
      <c r="S63" s="878"/>
      <c r="T63" s="44"/>
      <c r="U63" s="878"/>
      <c r="V63" s="44"/>
      <c r="W63" s="878"/>
      <c r="X63" s="44"/>
      <c r="Y63" s="878"/>
      <c r="Z63" s="44"/>
      <c r="AA63" s="879"/>
      <c r="AB63" s="880"/>
      <c r="AC63" s="881"/>
      <c r="AD63" s="882"/>
      <c r="AE63" s="592"/>
      <c r="AF63" s="881"/>
      <c r="AG63" s="593"/>
      <c r="AH63" s="879"/>
      <c r="AI63" s="882"/>
      <c r="AJ63" s="881"/>
      <c r="AK63" s="882"/>
      <c r="AL63" s="592"/>
      <c r="AM63" s="881"/>
      <c r="AN63" s="594"/>
      <c r="AO63" s="883"/>
      <c r="AP63" s="884"/>
      <c r="AQ63" s="885"/>
      <c r="AR63" s="884"/>
      <c r="AS63" s="885"/>
      <c r="AT63" s="885"/>
      <c r="AU63" s="595"/>
      <c r="AV63" s="596"/>
      <c r="AW63" s="597"/>
      <c r="AX63" s="598"/>
      <c r="AY63" s="597"/>
      <c r="AZ63" s="599"/>
      <c r="BA63" s="598"/>
      <c r="BB63" s="598"/>
      <c r="BC63" s="43"/>
      <c r="BD63" s="43"/>
      <c r="BE63" s="43"/>
      <c r="BF63" s="45"/>
      <c r="BG63" s="46"/>
      <c r="BH63" s="886"/>
      <c r="BI63" s="43"/>
      <c r="BJ63" s="43"/>
      <c r="BK63" s="43"/>
      <c r="BL63" s="600"/>
      <c r="BM63" s="9"/>
      <c r="BN63" s="601"/>
      <c r="BO63" s="47"/>
      <c r="BP63" s="47"/>
      <c r="BQ63" s="47"/>
      <c r="BR63" s="601"/>
      <c r="BS63" s="47"/>
      <c r="BT63" s="47"/>
      <c r="BU63" s="602"/>
      <c r="BV63" s="602"/>
    </row>
    <row r="64" spans="1:74" customFormat="1" ht="15.75" hidden="1" customHeight="1" x14ac:dyDescent="0.25">
      <c r="A64" s="9"/>
      <c r="B64" s="589"/>
      <c r="C64" s="43"/>
      <c r="D64" s="43"/>
      <c r="E64" s="43"/>
      <c r="F64" s="589"/>
      <c r="G64" s="43"/>
      <c r="H64" s="43"/>
      <c r="I64" s="590"/>
      <c r="J64" s="590"/>
      <c r="K64" s="590"/>
      <c r="L64" s="590"/>
      <c r="M64" s="43"/>
      <c r="N64" s="591"/>
      <c r="O64" s="44"/>
      <c r="P64" s="44"/>
      <c r="Q64" s="878"/>
      <c r="R64" s="44"/>
      <c r="S64" s="878"/>
      <c r="T64" s="44"/>
      <c r="U64" s="878"/>
      <c r="V64" s="44"/>
      <c r="W64" s="878"/>
      <c r="X64" s="44"/>
      <c r="Y64" s="878"/>
      <c r="Z64" s="44"/>
      <c r="AA64" s="879"/>
      <c r="AB64" s="880"/>
      <c r="AC64" s="881"/>
      <c r="AD64" s="882"/>
      <c r="AE64" s="592"/>
      <c r="AF64" s="881"/>
      <c r="AG64" s="593"/>
      <c r="AH64" s="879"/>
      <c r="AI64" s="882"/>
      <c r="AJ64" s="881"/>
      <c r="AK64" s="882"/>
      <c r="AL64" s="592"/>
      <c r="AM64" s="881"/>
      <c r="AN64" s="594"/>
      <c r="AO64" s="883"/>
      <c r="AP64" s="884"/>
      <c r="AQ64" s="885"/>
      <c r="AR64" s="884"/>
      <c r="AS64" s="885"/>
      <c r="AT64" s="885"/>
      <c r="AU64" s="595"/>
      <c r="AV64" s="596"/>
      <c r="AW64" s="597"/>
      <c r="AX64" s="598"/>
      <c r="AY64" s="597"/>
      <c r="AZ64" s="599"/>
      <c r="BA64" s="598"/>
      <c r="BB64" s="598"/>
      <c r="BC64" s="43"/>
      <c r="BD64" s="43"/>
      <c r="BE64" s="43"/>
      <c r="BF64" s="45"/>
      <c r="BG64" s="46"/>
      <c r="BH64" s="886"/>
      <c r="BI64" s="43"/>
      <c r="BJ64" s="43"/>
      <c r="BK64" s="43"/>
      <c r="BL64" s="600"/>
      <c r="BM64" s="9"/>
      <c r="BN64" s="601"/>
      <c r="BO64" s="47"/>
      <c r="BP64" s="47"/>
      <c r="BQ64" s="47"/>
      <c r="BR64" s="601"/>
      <c r="BS64" s="47"/>
      <c r="BT64" s="47"/>
      <c r="BU64" s="602"/>
      <c r="BV64" s="602"/>
    </row>
    <row r="65" spans="1:75" customFormat="1" ht="15.75" hidden="1" customHeight="1" x14ac:dyDescent="0.25">
      <c r="A65" s="9"/>
      <c r="B65" s="589"/>
      <c r="C65" s="43"/>
      <c r="D65" s="43"/>
      <c r="E65" s="43"/>
      <c r="F65" s="589"/>
      <c r="G65" s="43"/>
      <c r="H65" s="43"/>
      <c r="I65" s="590"/>
      <c r="J65" s="590"/>
      <c r="K65" s="590"/>
      <c r="L65" s="590"/>
      <c r="M65" s="43"/>
      <c r="N65" s="591"/>
      <c r="O65" s="44"/>
      <c r="P65" s="44"/>
      <c r="Q65" s="878"/>
      <c r="R65" s="44"/>
      <c r="S65" s="878"/>
      <c r="T65" s="44"/>
      <c r="U65" s="878"/>
      <c r="V65" s="44"/>
      <c r="W65" s="878"/>
      <c r="X65" s="44"/>
      <c r="Y65" s="878"/>
      <c r="Z65" s="44"/>
      <c r="AA65" s="879"/>
      <c r="AB65" s="880"/>
      <c r="AC65" s="881"/>
      <c r="AD65" s="882"/>
      <c r="AE65" s="592"/>
      <c r="AF65" s="881"/>
      <c r="AG65" s="593"/>
      <c r="AH65" s="879"/>
      <c r="AI65" s="882"/>
      <c r="AJ65" s="881"/>
      <c r="AK65" s="882"/>
      <c r="AL65" s="592"/>
      <c r="AM65" s="881"/>
      <c r="AN65" s="594"/>
      <c r="AO65" s="883"/>
      <c r="AP65" s="884"/>
      <c r="AQ65" s="885"/>
      <c r="AR65" s="884"/>
      <c r="AS65" s="885"/>
      <c r="AT65" s="885"/>
      <c r="AU65" s="595"/>
      <c r="AV65" s="596"/>
      <c r="AW65" s="597"/>
      <c r="AX65" s="598"/>
      <c r="AY65" s="597"/>
      <c r="AZ65" s="599"/>
      <c r="BA65" s="598"/>
      <c r="BB65" s="598"/>
      <c r="BC65" s="43"/>
      <c r="BD65" s="43"/>
      <c r="BE65" s="43"/>
      <c r="BF65" s="45"/>
      <c r="BG65" s="46"/>
      <c r="BH65" s="886"/>
      <c r="BI65" s="43"/>
      <c r="BJ65" s="43"/>
      <c r="BK65" s="43"/>
      <c r="BL65" s="600"/>
      <c r="BM65" s="9"/>
      <c r="BN65" s="601"/>
      <c r="BO65" s="47"/>
      <c r="BP65" s="47"/>
      <c r="BQ65" s="47"/>
      <c r="BR65" s="601"/>
      <c r="BS65" s="47"/>
      <c r="BT65" s="47"/>
      <c r="BU65" s="602"/>
      <c r="BV65" s="602"/>
    </row>
    <row r="66" spans="1:75" customFormat="1" ht="15.75" hidden="1" customHeight="1" x14ac:dyDescent="0.25">
      <c r="A66" s="9"/>
      <c r="B66" s="589"/>
      <c r="C66" s="43"/>
      <c r="D66" s="43"/>
      <c r="E66" s="43"/>
      <c r="F66" s="589"/>
      <c r="G66" s="43"/>
      <c r="H66" s="43"/>
      <c r="I66" s="590"/>
      <c r="J66" s="590"/>
      <c r="K66" s="590"/>
      <c r="L66" s="590"/>
      <c r="M66" s="43"/>
      <c r="N66" s="591"/>
      <c r="O66" s="44"/>
      <c r="P66" s="44"/>
      <c r="Q66" s="878"/>
      <c r="R66" s="44"/>
      <c r="S66" s="878"/>
      <c r="T66" s="44"/>
      <c r="U66" s="878"/>
      <c r="V66" s="44"/>
      <c r="W66" s="878"/>
      <c r="X66" s="44"/>
      <c r="Y66" s="878"/>
      <c r="Z66" s="44"/>
      <c r="AA66" s="879"/>
      <c r="AB66" s="880"/>
      <c r="AC66" s="881"/>
      <c r="AD66" s="882"/>
      <c r="AE66" s="592"/>
      <c r="AF66" s="881"/>
      <c r="AG66" s="593"/>
      <c r="AH66" s="879"/>
      <c r="AI66" s="882"/>
      <c r="AJ66" s="881"/>
      <c r="AK66" s="882"/>
      <c r="AL66" s="592"/>
      <c r="AM66" s="881"/>
      <c r="AN66" s="594"/>
      <c r="AO66" s="883"/>
      <c r="AP66" s="884"/>
      <c r="AQ66" s="885"/>
      <c r="AR66" s="884"/>
      <c r="AS66" s="885"/>
      <c r="AT66" s="885"/>
      <c r="AU66" s="595"/>
      <c r="AV66" s="596"/>
      <c r="AW66" s="597"/>
      <c r="AX66" s="598"/>
      <c r="AY66" s="597"/>
      <c r="AZ66" s="599"/>
      <c r="BA66" s="598"/>
      <c r="BB66" s="598"/>
      <c r="BC66" s="43"/>
      <c r="BD66" s="43"/>
      <c r="BE66" s="43"/>
      <c r="BF66" s="45"/>
      <c r="BG66" s="46"/>
      <c r="BH66" s="886"/>
      <c r="BI66" s="43"/>
      <c r="BJ66" s="43"/>
      <c r="BK66" s="43"/>
      <c r="BL66" s="600"/>
      <c r="BM66" s="9"/>
      <c r="BN66" s="601"/>
      <c r="BO66" s="47"/>
      <c r="BP66" s="47"/>
      <c r="BQ66" s="47"/>
      <c r="BR66" s="601"/>
      <c r="BS66" s="47"/>
      <c r="BT66" s="47"/>
      <c r="BU66" s="602"/>
      <c r="BV66" s="602"/>
    </row>
    <row r="67" spans="1:75" customFormat="1" ht="15.75" hidden="1" customHeight="1" x14ac:dyDescent="0.25">
      <c r="A67" s="9"/>
      <c r="B67" s="589"/>
      <c r="C67" s="43"/>
      <c r="D67" s="43"/>
      <c r="E67" s="43"/>
      <c r="F67" s="589"/>
      <c r="G67" s="43"/>
      <c r="H67" s="43"/>
      <c r="I67" s="590"/>
      <c r="J67" s="590"/>
      <c r="K67" s="590"/>
      <c r="L67" s="590"/>
      <c r="M67" s="43"/>
      <c r="N67" s="591"/>
      <c r="O67" s="44"/>
      <c r="P67" s="44"/>
      <c r="Q67" s="878"/>
      <c r="R67" s="44"/>
      <c r="S67" s="878"/>
      <c r="T67" s="44"/>
      <c r="U67" s="878"/>
      <c r="V67" s="44"/>
      <c r="W67" s="878"/>
      <c r="X67" s="44"/>
      <c r="Y67" s="878"/>
      <c r="Z67" s="44"/>
      <c r="AA67" s="879"/>
      <c r="AB67" s="880"/>
      <c r="AC67" s="881"/>
      <c r="AD67" s="882"/>
      <c r="AE67" s="592"/>
      <c r="AF67" s="881"/>
      <c r="AG67" s="593"/>
      <c r="AH67" s="879"/>
      <c r="AI67" s="882"/>
      <c r="AJ67" s="881"/>
      <c r="AK67" s="882"/>
      <c r="AL67" s="592"/>
      <c r="AM67" s="881"/>
      <c r="AN67" s="594"/>
      <c r="AO67" s="883"/>
      <c r="AP67" s="884"/>
      <c r="AQ67" s="885"/>
      <c r="AR67" s="884"/>
      <c r="AS67" s="885"/>
      <c r="AT67" s="885"/>
      <c r="AU67" s="595"/>
      <c r="AV67" s="596"/>
      <c r="AW67" s="597"/>
      <c r="AX67" s="598"/>
      <c r="AY67" s="597"/>
      <c r="AZ67" s="599"/>
      <c r="BA67" s="598"/>
      <c r="BB67" s="598"/>
      <c r="BC67" s="43"/>
      <c r="BD67" s="43"/>
      <c r="BE67" s="43"/>
      <c r="BF67" s="45"/>
      <c r="BG67" s="46"/>
      <c r="BH67" s="886"/>
      <c r="BI67" s="43"/>
      <c r="BJ67" s="43"/>
      <c r="BK67" s="43"/>
      <c r="BL67" s="600"/>
      <c r="BM67" s="9"/>
      <c r="BN67" s="601"/>
      <c r="BO67" s="47"/>
      <c r="BP67" s="47"/>
      <c r="BQ67" s="47"/>
      <c r="BR67" s="601"/>
      <c r="BS67" s="47"/>
      <c r="BT67" s="47"/>
      <c r="BU67" s="602"/>
      <c r="BV67" s="602"/>
    </row>
    <row r="68" spans="1:75" customFormat="1" ht="15.75" hidden="1" customHeight="1" x14ac:dyDescent="0.25">
      <c r="A68" s="9"/>
      <c r="B68" s="589"/>
      <c r="C68" s="43"/>
      <c r="D68" s="43"/>
      <c r="E68" s="43"/>
      <c r="F68" s="589"/>
      <c r="G68" s="43"/>
      <c r="H68" s="43"/>
      <c r="I68" s="590"/>
      <c r="J68" s="590"/>
      <c r="K68" s="590"/>
      <c r="L68" s="590"/>
      <c r="M68" s="43"/>
      <c r="N68" s="591"/>
      <c r="O68" s="44"/>
      <c r="P68" s="44"/>
      <c r="Q68" s="878"/>
      <c r="R68" s="44"/>
      <c r="S68" s="878"/>
      <c r="T68" s="44"/>
      <c r="U68" s="878"/>
      <c r="V68" s="44"/>
      <c r="W68" s="878"/>
      <c r="X68" s="44"/>
      <c r="Y68" s="878"/>
      <c r="Z68" s="44"/>
      <c r="AA68" s="879"/>
      <c r="AB68" s="880"/>
      <c r="AC68" s="881"/>
      <c r="AD68" s="882"/>
      <c r="AE68" s="592"/>
      <c r="AF68" s="881"/>
      <c r="AG68" s="593"/>
      <c r="AH68" s="879"/>
      <c r="AI68" s="882"/>
      <c r="AJ68" s="881"/>
      <c r="AK68" s="882"/>
      <c r="AL68" s="592"/>
      <c r="AM68" s="881"/>
      <c r="AN68" s="594"/>
      <c r="AO68" s="883"/>
      <c r="AP68" s="884"/>
      <c r="AQ68" s="885"/>
      <c r="AR68" s="884"/>
      <c r="AS68" s="885"/>
      <c r="AT68" s="885"/>
      <c r="AU68" s="595"/>
      <c r="AV68" s="596"/>
      <c r="AW68" s="597"/>
      <c r="AX68" s="598"/>
      <c r="AY68" s="597"/>
      <c r="AZ68" s="599"/>
      <c r="BA68" s="598"/>
      <c r="BB68" s="598"/>
      <c r="BC68" s="43"/>
      <c r="BD68" s="43"/>
      <c r="BE68" s="43"/>
      <c r="BF68" s="45"/>
      <c r="BG68" s="46"/>
      <c r="BH68" s="886"/>
      <c r="BI68" s="43"/>
      <c r="BJ68" s="43"/>
      <c r="BK68" s="43"/>
      <c r="BL68" s="600"/>
      <c r="BM68" s="9"/>
      <c r="BN68" s="601"/>
      <c r="BO68" s="47"/>
      <c r="BP68" s="47"/>
      <c r="BQ68" s="47"/>
      <c r="BR68" s="601"/>
      <c r="BS68" s="47"/>
      <c r="BT68" s="47"/>
      <c r="BU68" s="602"/>
      <c r="BV68" s="602"/>
    </row>
    <row r="69" spans="1:75" customFormat="1" ht="15.75" hidden="1" customHeight="1" x14ac:dyDescent="0.25">
      <c r="A69" s="9"/>
      <c r="B69" s="589"/>
      <c r="C69" s="43"/>
      <c r="D69" s="43"/>
      <c r="E69" s="43"/>
      <c r="F69" s="589"/>
      <c r="G69" s="43"/>
      <c r="H69" s="43"/>
      <c r="I69" s="590"/>
      <c r="J69" s="590"/>
      <c r="K69" s="590"/>
      <c r="L69" s="590"/>
      <c r="M69" s="43"/>
      <c r="N69" s="591"/>
      <c r="O69" s="44"/>
      <c r="P69" s="44"/>
      <c r="Q69" s="878"/>
      <c r="R69" s="44"/>
      <c r="S69" s="878"/>
      <c r="T69" s="44"/>
      <c r="U69" s="878"/>
      <c r="V69" s="44"/>
      <c r="W69" s="878"/>
      <c r="X69" s="44"/>
      <c r="Y69" s="878"/>
      <c r="Z69" s="44"/>
      <c r="AA69" s="879"/>
      <c r="AB69" s="880"/>
      <c r="AC69" s="881"/>
      <c r="AD69" s="882"/>
      <c r="AE69" s="592"/>
      <c r="AF69" s="881"/>
      <c r="AG69" s="593"/>
      <c r="AH69" s="879"/>
      <c r="AI69" s="882"/>
      <c r="AJ69" s="881"/>
      <c r="AK69" s="882"/>
      <c r="AL69" s="592"/>
      <c r="AM69" s="881"/>
      <c r="AN69" s="594"/>
      <c r="AO69" s="883"/>
      <c r="AP69" s="884"/>
      <c r="AQ69" s="885"/>
      <c r="AR69" s="884"/>
      <c r="AS69" s="885"/>
      <c r="AT69" s="885"/>
      <c r="AU69" s="595"/>
      <c r="AV69" s="596"/>
      <c r="AW69" s="597"/>
      <c r="AX69" s="598"/>
      <c r="AY69" s="597"/>
      <c r="AZ69" s="599"/>
      <c r="BA69" s="598"/>
      <c r="BB69" s="598"/>
      <c r="BC69" s="43"/>
      <c r="BD69" s="43"/>
      <c r="BE69" s="43"/>
      <c r="BF69" s="45"/>
      <c r="BG69" s="46"/>
      <c r="BH69" s="886"/>
      <c r="BI69" s="43"/>
      <c r="BJ69" s="43"/>
      <c r="BK69" s="43"/>
      <c r="BL69" s="600"/>
      <c r="BM69" s="9"/>
      <c r="BN69" s="601"/>
      <c r="BO69" s="47"/>
      <c r="BP69" s="47"/>
      <c r="BQ69" s="47"/>
      <c r="BR69" s="601"/>
      <c r="BS69" s="47"/>
      <c r="BT69" s="47"/>
      <c r="BU69" s="602"/>
      <c r="BV69" s="602"/>
    </row>
    <row r="70" spans="1:75" customFormat="1" ht="15.75" hidden="1" customHeight="1" x14ac:dyDescent="0.25">
      <c r="A70" s="9"/>
      <c r="B70" s="589"/>
      <c r="C70" s="43"/>
      <c r="D70" s="43"/>
      <c r="E70" s="43"/>
      <c r="F70" s="589"/>
      <c r="G70" s="43"/>
      <c r="H70" s="43"/>
      <c r="I70" s="590"/>
      <c r="J70" s="590"/>
      <c r="K70" s="590"/>
      <c r="L70" s="590"/>
      <c r="M70" s="43"/>
      <c r="N70" s="591"/>
      <c r="O70" s="44"/>
      <c r="P70" s="44"/>
      <c r="Q70" s="878"/>
      <c r="R70" s="44"/>
      <c r="S70" s="878"/>
      <c r="T70" s="44"/>
      <c r="U70" s="878"/>
      <c r="V70" s="44"/>
      <c r="W70" s="878"/>
      <c r="X70" s="44"/>
      <c r="Y70" s="878"/>
      <c r="Z70" s="44"/>
      <c r="AA70" s="879"/>
      <c r="AB70" s="880"/>
      <c r="AC70" s="881"/>
      <c r="AD70" s="882"/>
      <c r="AE70" s="592"/>
      <c r="AF70" s="881"/>
      <c r="AG70" s="593"/>
      <c r="AH70" s="879"/>
      <c r="AI70" s="882"/>
      <c r="AJ70" s="881"/>
      <c r="AK70" s="882"/>
      <c r="AL70" s="592"/>
      <c r="AM70" s="881"/>
      <c r="AN70" s="594"/>
      <c r="AO70" s="883"/>
      <c r="AP70" s="884"/>
      <c r="AQ70" s="885"/>
      <c r="AR70" s="884"/>
      <c r="AS70" s="885"/>
      <c r="AT70" s="885"/>
      <c r="AU70" s="595"/>
      <c r="AV70" s="596"/>
      <c r="AW70" s="597"/>
      <c r="AX70" s="598"/>
      <c r="AY70" s="597"/>
      <c r="AZ70" s="599"/>
      <c r="BA70" s="598"/>
      <c r="BB70" s="598"/>
      <c r="BC70" s="43"/>
      <c r="BD70" s="43"/>
      <c r="BE70" s="43"/>
      <c r="BF70" s="45"/>
      <c r="BG70" s="46"/>
      <c r="BH70" s="886"/>
      <c r="BI70" s="43"/>
      <c r="BJ70" s="43"/>
      <c r="BK70" s="43"/>
      <c r="BL70" s="600"/>
      <c r="BM70" s="9"/>
      <c r="BN70" s="601"/>
      <c r="BO70" s="47"/>
      <c r="BP70" s="47"/>
      <c r="BQ70" s="47"/>
      <c r="BR70" s="601"/>
      <c r="BS70" s="47"/>
      <c r="BT70" s="47"/>
      <c r="BU70" s="602"/>
      <c r="BV70" s="602"/>
    </row>
    <row r="71" spans="1:75" customFormat="1" ht="15.75" hidden="1" customHeight="1" x14ac:dyDescent="0.25">
      <c r="A71" s="9"/>
      <c r="B71" s="589"/>
      <c r="C71" s="43"/>
      <c r="D71" s="43"/>
      <c r="E71" s="43"/>
      <c r="F71" s="589"/>
      <c r="G71" s="43"/>
      <c r="H71" s="43"/>
      <c r="I71" s="590"/>
      <c r="J71" s="590"/>
      <c r="K71" s="590"/>
      <c r="L71" s="590"/>
      <c r="M71" s="43"/>
      <c r="N71" s="591"/>
      <c r="O71" s="44"/>
      <c r="P71" s="44"/>
      <c r="Q71" s="878"/>
      <c r="R71" s="44"/>
      <c r="S71" s="878"/>
      <c r="T71" s="44"/>
      <c r="U71" s="878"/>
      <c r="V71" s="44"/>
      <c r="W71" s="878"/>
      <c r="X71" s="44"/>
      <c r="Y71" s="878"/>
      <c r="Z71" s="44"/>
      <c r="AA71" s="879"/>
      <c r="AB71" s="880"/>
      <c r="AC71" s="881"/>
      <c r="AD71" s="882"/>
      <c r="AE71" s="592"/>
      <c r="AF71" s="881"/>
      <c r="AG71" s="593"/>
      <c r="AH71" s="879"/>
      <c r="AI71" s="882"/>
      <c r="AJ71" s="881"/>
      <c r="AK71" s="882"/>
      <c r="AL71" s="592"/>
      <c r="AM71" s="881"/>
      <c r="AN71" s="594"/>
      <c r="AO71" s="883"/>
      <c r="AP71" s="884"/>
      <c r="AQ71" s="885"/>
      <c r="AR71" s="884"/>
      <c r="AS71" s="885"/>
      <c r="AT71" s="885"/>
      <c r="AU71" s="595"/>
      <c r="AV71" s="596"/>
      <c r="AW71" s="597"/>
      <c r="AX71" s="598"/>
      <c r="AY71" s="597"/>
      <c r="AZ71" s="599"/>
      <c r="BA71" s="598"/>
      <c r="BB71" s="598"/>
      <c r="BC71" s="43"/>
      <c r="BD71" s="43"/>
      <c r="BE71" s="43"/>
      <c r="BF71" s="45"/>
      <c r="BG71" s="46"/>
      <c r="BH71" s="886"/>
      <c r="BI71" s="43"/>
      <c r="BJ71" s="43"/>
      <c r="BK71" s="43"/>
      <c r="BL71" s="600"/>
      <c r="BM71" s="9"/>
      <c r="BN71" s="601"/>
      <c r="BO71" s="47"/>
      <c r="BP71" s="47"/>
      <c r="BQ71" s="47"/>
      <c r="BR71" s="601"/>
      <c r="BS71" s="47"/>
      <c r="BT71" s="47"/>
      <c r="BU71" s="602"/>
      <c r="BV71" s="602"/>
    </row>
    <row r="72" spans="1:75" customFormat="1" ht="15.75" hidden="1" customHeight="1" x14ac:dyDescent="0.25">
      <c r="A72" s="9"/>
      <c r="B72" s="589"/>
      <c r="C72" s="43"/>
      <c r="D72" s="43"/>
      <c r="E72" s="43"/>
      <c r="F72" s="589"/>
      <c r="G72" s="43"/>
      <c r="H72" s="43"/>
      <c r="I72" s="590"/>
      <c r="J72" s="590"/>
      <c r="K72" s="590"/>
      <c r="L72" s="590"/>
      <c r="M72" s="43"/>
      <c r="N72" s="591"/>
      <c r="O72" s="44"/>
      <c r="P72" s="44"/>
      <c r="Q72" s="878"/>
      <c r="R72" s="44"/>
      <c r="S72" s="878"/>
      <c r="T72" s="44"/>
      <c r="U72" s="878"/>
      <c r="V72" s="44"/>
      <c r="W72" s="878"/>
      <c r="X72" s="44"/>
      <c r="Y72" s="878"/>
      <c r="Z72" s="44"/>
      <c r="AA72" s="879"/>
      <c r="AB72" s="880"/>
      <c r="AC72" s="881"/>
      <c r="AD72" s="882"/>
      <c r="AE72" s="592"/>
      <c r="AF72" s="881"/>
      <c r="AG72" s="593"/>
      <c r="AH72" s="879"/>
      <c r="AI72" s="882"/>
      <c r="AJ72" s="881"/>
      <c r="AK72" s="882"/>
      <c r="AL72" s="592"/>
      <c r="AM72" s="881"/>
      <c r="AN72" s="594"/>
      <c r="AO72" s="883"/>
      <c r="AP72" s="884"/>
      <c r="AQ72" s="885"/>
      <c r="AR72" s="884"/>
      <c r="AS72" s="885"/>
      <c r="AT72" s="885"/>
      <c r="AU72" s="595"/>
      <c r="AV72" s="596"/>
      <c r="AW72" s="597"/>
      <c r="AX72" s="598"/>
      <c r="AY72" s="597"/>
      <c r="AZ72" s="599"/>
      <c r="BA72" s="598"/>
      <c r="BB72" s="598"/>
      <c r="BC72" s="43"/>
      <c r="BD72" s="43"/>
      <c r="BE72" s="43"/>
      <c r="BF72" s="45"/>
      <c r="BG72" s="46"/>
      <c r="BH72" s="886"/>
      <c r="BI72" s="43"/>
      <c r="BJ72" s="43"/>
      <c r="BK72" s="43"/>
      <c r="BL72" s="600"/>
      <c r="BM72" s="9"/>
      <c r="BN72" s="601"/>
      <c r="BO72" s="47"/>
      <c r="BP72" s="47"/>
      <c r="BQ72" s="47"/>
      <c r="BR72" s="601"/>
      <c r="BS72" s="47"/>
      <c r="BT72" s="47"/>
      <c r="BU72" s="602"/>
      <c r="BV72" s="602"/>
    </row>
    <row r="73" spans="1:75" customFormat="1" ht="15.75" hidden="1" customHeight="1" x14ac:dyDescent="0.25">
      <c r="A73" s="9"/>
      <c r="B73" s="589"/>
      <c r="C73" s="43"/>
      <c r="D73" s="43"/>
      <c r="E73" s="43"/>
      <c r="F73" s="589"/>
      <c r="G73" s="43"/>
      <c r="H73" s="43"/>
      <c r="I73" s="590"/>
      <c r="J73" s="590"/>
      <c r="K73" s="590"/>
      <c r="L73" s="590"/>
      <c r="M73" s="43"/>
      <c r="N73" s="591"/>
      <c r="O73" s="44"/>
      <c r="P73" s="44"/>
      <c r="Q73" s="878"/>
      <c r="R73" s="44"/>
      <c r="S73" s="878"/>
      <c r="T73" s="44"/>
      <c r="U73" s="878"/>
      <c r="V73" s="44"/>
      <c r="W73" s="878"/>
      <c r="X73" s="44"/>
      <c r="Y73" s="878"/>
      <c r="Z73" s="44"/>
      <c r="AA73" s="879"/>
      <c r="AB73" s="880"/>
      <c r="AC73" s="881"/>
      <c r="AD73" s="882"/>
      <c r="AE73" s="592"/>
      <c r="AF73" s="881"/>
      <c r="AG73" s="593"/>
      <c r="AH73" s="879"/>
      <c r="AI73" s="882"/>
      <c r="AJ73" s="881"/>
      <c r="AK73" s="882"/>
      <c r="AL73" s="592"/>
      <c r="AM73" s="881"/>
      <c r="AN73" s="594"/>
      <c r="AO73" s="883"/>
      <c r="AP73" s="884"/>
      <c r="AQ73" s="885"/>
      <c r="AR73" s="884"/>
      <c r="AS73" s="885"/>
      <c r="AT73" s="885"/>
      <c r="AU73" s="595"/>
      <c r="AV73" s="596"/>
      <c r="AW73" s="597"/>
      <c r="AX73" s="598"/>
      <c r="AY73" s="597"/>
      <c r="AZ73" s="599"/>
      <c r="BA73" s="598"/>
      <c r="BB73" s="598"/>
      <c r="BC73" s="43"/>
      <c r="BD73" s="43"/>
      <c r="BE73" s="43"/>
      <c r="BF73" s="45"/>
      <c r="BG73" s="46"/>
      <c r="BH73" s="886"/>
      <c r="BI73" s="43"/>
      <c r="BJ73" s="43"/>
      <c r="BK73" s="43"/>
      <c r="BL73" s="600"/>
      <c r="BM73" s="9"/>
      <c r="BN73" s="601"/>
      <c r="BO73" s="47"/>
      <c r="BP73" s="47"/>
      <c r="BQ73" s="47"/>
      <c r="BR73" s="601"/>
      <c r="BS73" s="47"/>
      <c r="BT73" s="47"/>
      <c r="BU73" s="602"/>
      <c r="BV73" s="602"/>
    </row>
    <row r="74" spans="1:75" customFormat="1" ht="15.75" hidden="1" customHeight="1" x14ac:dyDescent="0.25">
      <c r="A74" s="9"/>
      <c r="B74" s="589"/>
      <c r="C74" s="43"/>
      <c r="D74" s="43"/>
      <c r="E74" s="43"/>
      <c r="F74" s="589"/>
      <c r="G74" s="43"/>
      <c r="H74" s="43"/>
      <c r="I74" s="590"/>
      <c r="J74" s="590"/>
      <c r="K74" s="590"/>
      <c r="L74" s="590"/>
      <c r="M74" s="43"/>
      <c r="N74" s="591"/>
      <c r="O74" s="44"/>
      <c r="P74" s="44"/>
      <c r="Q74" s="878"/>
      <c r="R74" s="44"/>
      <c r="S74" s="878"/>
      <c r="T74" s="44"/>
      <c r="U74" s="878"/>
      <c r="V74" s="44"/>
      <c r="W74" s="878"/>
      <c r="X74" s="44"/>
      <c r="Y74" s="878"/>
      <c r="Z74" s="44"/>
      <c r="AA74" s="879"/>
      <c r="AB74" s="880"/>
      <c r="AC74" s="881"/>
      <c r="AD74" s="882"/>
      <c r="AE74" s="592"/>
      <c r="AF74" s="881"/>
      <c r="AG74" s="593"/>
      <c r="AH74" s="879"/>
      <c r="AI74" s="882"/>
      <c r="AJ74" s="881"/>
      <c r="AK74" s="882"/>
      <c r="AL74" s="592"/>
      <c r="AM74" s="881"/>
      <c r="AN74" s="594"/>
      <c r="AO74" s="883"/>
      <c r="AP74" s="884"/>
      <c r="AQ74" s="885"/>
      <c r="AR74" s="884"/>
      <c r="AS74" s="885"/>
      <c r="AT74" s="885"/>
      <c r="AU74" s="595"/>
      <c r="AV74" s="596"/>
      <c r="AW74" s="597"/>
      <c r="AX74" s="598"/>
      <c r="AY74" s="597"/>
      <c r="AZ74" s="599"/>
      <c r="BA74" s="598"/>
      <c r="BB74" s="598"/>
      <c r="BC74" s="43"/>
      <c r="BD74" s="43"/>
      <c r="BE74" s="43"/>
      <c r="BF74" s="45"/>
      <c r="BG74" s="46"/>
      <c r="BH74" s="886"/>
      <c r="BI74" s="43"/>
      <c r="BJ74" s="43"/>
      <c r="BK74" s="43"/>
      <c r="BL74" s="600"/>
      <c r="BM74" s="9"/>
      <c r="BN74" s="601"/>
      <c r="BO74" s="47"/>
      <c r="BP74" s="47"/>
      <c r="BQ74" s="47"/>
      <c r="BR74" s="601"/>
      <c r="BS74" s="47"/>
      <c r="BT74" s="47"/>
      <c r="BU74" s="602"/>
      <c r="BV74" s="602"/>
    </row>
    <row r="75" spans="1:75" customFormat="1" ht="15.75" hidden="1" customHeight="1" x14ac:dyDescent="0.25">
      <c r="A75" s="9"/>
      <c r="B75" s="589"/>
      <c r="C75" s="43"/>
      <c r="D75" s="43"/>
      <c r="E75" s="43"/>
      <c r="F75" s="589"/>
      <c r="G75" s="43"/>
      <c r="H75" s="43"/>
      <c r="I75" s="590"/>
      <c r="J75" s="590"/>
      <c r="K75" s="590"/>
      <c r="L75" s="590"/>
      <c r="M75" s="43"/>
      <c r="N75" s="591"/>
      <c r="O75" s="44"/>
      <c r="P75" s="44"/>
      <c r="Q75" s="878"/>
      <c r="R75" s="44"/>
      <c r="S75" s="878"/>
      <c r="T75" s="44"/>
      <c r="U75" s="878"/>
      <c r="V75" s="44"/>
      <c r="W75" s="878"/>
      <c r="X75" s="44"/>
      <c r="Y75" s="878"/>
      <c r="Z75" s="44"/>
      <c r="AA75" s="879"/>
      <c r="AB75" s="880"/>
      <c r="AC75" s="881"/>
      <c r="AD75" s="882"/>
      <c r="AE75" s="592"/>
      <c r="AF75" s="881"/>
      <c r="AG75" s="593"/>
      <c r="AH75" s="879"/>
      <c r="AI75" s="882"/>
      <c r="AJ75" s="881"/>
      <c r="AK75" s="882"/>
      <c r="AL75" s="592"/>
      <c r="AM75" s="881"/>
      <c r="AN75" s="594"/>
      <c r="AO75" s="883"/>
      <c r="AP75" s="884"/>
      <c r="AQ75" s="885"/>
      <c r="AR75" s="884"/>
      <c r="AS75" s="885"/>
      <c r="AT75" s="885"/>
      <c r="AU75" s="595"/>
      <c r="AV75" s="596"/>
      <c r="AW75" s="597"/>
      <c r="AX75" s="598"/>
      <c r="AY75" s="597"/>
      <c r="AZ75" s="599"/>
      <c r="BA75" s="598"/>
      <c r="BB75" s="598"/>
      <c r="BC75" s="43"/>
      <c r="BD75" s="43"/>
      <c r="BE75" s="43"/>
      <c r="BF75" s="45"/>
      <c r="BG75" s="46"/>
      <c r="BH75" s="886"/>
      <c r="BI75" s="43"/>
      <c r="BJ75" s="43"/>
      <c r="BK75" s="43"/>
      <c r="BL75" s="600"/>
      <c r="BM75" s="9"/>
      <c r="BN75" s="601"/>
      <c r="BO75" s="47"/>
      <c r="BP75" s="47"/>
      <c r="BQ75" s="47"/>
      <c r="BR75" s="601"/>
      <c r="BS75" s="47"/>
      <c r="BT75" s="47"/>
      <c r="BU75" s="602"/>
      <c r="BV75" s="602"/>
    </row>
    <row r="76" spans="1:75" ht="23.55" customHeight="1" x14ac:dyDescent="0.25">
      <c r="B76" s="1431" t="s">
        <v>64</v>
      </c>
      <c r="C76" s="1432" t="s">
        <v>65</v>
      </c>
      <c r="D76" s="1432" t="s">
        <v>66</v>
      </c>
      <c r="E76" s="1433" t="s">
        <v>67</v>
      </c>
      <c r="F76" s="1431" t="s">
        <v>68</v>
      </c>
      <c r="G76" s="1432" t="s">
        <v>69</v>
      </c>
      <c r="H76" s="1432" t="s">
        <v>70</v>
      </c>
      <c r="I76" s="1434" t="s">
        <v>71</v>
      </c>
      <c r="J76" s="1434" t="s">
        <v>72</v>
      </c>
      <c r="K76" s="1434" t="s">
        <v>73</v>
      </c>
      <c r="L76" s="1434" t="s">
        <v>74</v>
      </c>
      <c r="M76" s="1432" t="s">
        <v>75</v>
      </c>
      <c r="N76" s="1304" t="s">
        <v>76</v>
      </c>
      <c r="O76" s="1528">
        <v>2020</v>
      </c>
      <c r="P76" s="1510"/>
      <c r="Q76" s="1257">
        <v>2021</v>
      </c>
      <c r="R76" s="1305"/>
      <c r="S76" s="1257">
        <v>2022</v>
      </c>
      <c r="T76" s="1305"/>
      <c r="U76" s="1257">
        <v>2023</v>
      </c>
      <c r="V76" s="1305"/>
      <c r="W76" s="1257">
        <v>2024</v>
      </c>
      <c r="X76" s="1435"/>
      <c r="Y76" s="1257" t="s">
        <v>77</v>
      </c>
      <c r="Z76" s="1305"/>
      <c r="AA76" s="1436" t="s">
        <v>78</v>
      </c>
      <c r="AB76" s="1437" t="s">
        <v>79</v>
      </c>
      <c r="AC76" s="1438" t="s">
        <v>80</v>
      </c>
      <c r="AD76" s="1439" t="s">
        <v>81</v>
      </c>
      <c r="AE76" s="1438" t="s">
        <v>82</v>
      </c>
      <c r="AF76" s="1438" t="s">
        <v>83</v>
      </c>
      <c r="AG76" s="1440" t="s">
        <v>84</v>
      </c>
      <c r="AH76" s="1436" t="s">
        <v>78</v>
      </c>
      <c r="AI76" s="1439" t="s">
        <v>79</v>
      </c>
      <c r="AJ76" s="1438" t="s">
        <v>80</v>
      </c>
      <c r="AK76" s="1439" t="s">
        <v>81</v>
      </c>
      <c r="AL76" s="1463" t="s">
        <v>82</v>
      </c>
      <c r="AM76" s="1438" t="s">
        <v>83</v>
      </c>
      <c r="AN76" s="1469" t="s">
        <v>84</v>
      </c>
      <c r="AO76" s="1311" t="s">
        <v>78</v>
      </c>
      <c r="AP76" s="1308" t="s">
        <v>79</v>
      </c>
      <c r="AQ76" s="1309" t="s">
        <v>80</v>
      </c>
      <c r="AR76" s="1308" t="s">
        <v>81</v>
      </c>
      <c r="AS76" s="1309" t="s">
        <v>82</v>
      </c>
      <c r="AT76" s="1309" t="s">
        <v>83</v>
      </c>
      <c r="AU76" s="1310" t="s">
        <v>84</v>
      </c>
      <c r="AV76" s="1312" t="s">
        <v>78</v>
      </c>
      <c r="AW76" s="1313" t="s">
        <v>79</v>
      </c>
      <c r="AX76" s="1314" t="s">
        <v>80</v>
      </c>
      <c r="AY76" s="1313" t="s">
        <v>81</v>
      </c>
      <c r="AZ76" s="1314" t="s">
        <v>82</v>
      </c>
      <c r="BA76" s="1314" t="s">
        <v>83</v>
      </c>
      <c r="BB76" s="1314" t="s">
        <v>84</v>
      </c>
      <c r="BC76" s="1441" t="s">
        <v>85</v>
      </c>
      <c r="BD76" s="1441" t="s">
        <v>86</v>
      </c>
      <c r="BE76" s="1441" t="s">
        <v>87</v>
      </c>
      <c r="BF76" s="1442" t="s">
        <v>88</v>
      </c>
      <c r="BG76" s="1442" t="s">
        <v>89</v>
      </c>
      <c r="BH76" s="1443" t="s">
        <v>90</v>
      </c>
      <c r="BI76" s="1441" t="s">
        <v>91</v>
      </c>
      <c r="BJ76" s="1441" t="s">
        <v>92</v>
      </c>
      <c r="BK76" s="1441" t="s">
        <v>93</v>
      </c>
      <c r="BL76" s="600" t="s">
        <v>94</v>
      </c>
      <c r="BM76" s="9" t="s">
        <v>95</v>
      </c>
      <c r="BN76" s="589" t="s">
        <v>64</v>
      </c>
      <c r="BO76" s="43" t="s">
        <v>65</v>
      </c>
      <c r="BP76" s="43" t="s">
        <v>66</v>
      </c>
      <c r="BQ76" s="43" t="s">
        <v>67</v>
      </c>
      <c r="BR76" s="589" t="s">
        <v>68</v>
      </c>
      <c r="BS76" s="43" t="s">
        <v>69</v>
      </c>
      <c r="BT76" s="43" t="s">
        <v>70</v>
      </c>
      <c r="BU76" s="590" t="s">
        <v>71</v>
      </c>
      <c r="BV76" s="1306" t="s">
        <v>72</v>
      </c>
      <c r="BW76" s="1464" t="s">
        <v>96</v>
      </c>
    </row>
    <row r="77" spans="1:75" customFormat="1" ht="15" hidden="1" customHeight="1" x14ac:dyDescent="0.25">
      <c r="A77" s="9">
        <v>108</v>
      </c>
      <c r="B77" s="52">
        <v>7</v>
      </c>
      <c r="C77" s="887" t="s">
        <v>97</v>
      </c>
      <c r="D77" s="52" t="s">
        <v>98</v>
      </c>
      <c r="E77" s="52" t="s">
        <v>99</v>
      </c>
      <c r="F77" s="603"/>
      <c r="G77" s="52" t="s">
        <v>100</v>
      </c>
      <c r="H77" s="52" t="s">
        <v>101</v>
      </c>
      <c r="I77" s="604" t="s">
        <v>102</v>
      </c>
      <c r="J77" s="604" t="s">
        <v>103</v>
      </c>
      <c r="K77" s="52" t="s">
        <v>104</v>
      </c>
      <c r="L77" s="52" t="s">
        <v>105</v>
      </c>
      <c r="M77" s="52" t="s">
        <v>106</v>
      </c>
      <c r="N77" s="52" t="s">
        <v>107</v>
      </c>
      <c r="O77" s="67"/>
      <c r="P77" s="70">
        <v>0</v>
      </c>
      <c r="Q77" s="67">
        <v>1</v>
      </c>
      <c r="R77" s="70">
        <v>50000000</v>
      </c>
      <c r="S77" s="67">
        <v>1</v>
      </c>
      <c r="T77" s="70">
        <v>50000000</v>
      </c>
      <c r="U77" s="67">
        <v>1</v>
      </c>
      <c r="V77" s="70">
        <v>50000000</v>
      </c>
      <c r="W77" s="67">
        <v>1</v>
      </c>
      <c r="X77" s="70">
        <v>30000000</v>
      </c>
      <c r="Y77" s="67">
        <v>1</v>
      </c>
      <c r="Z77" s="888">
        <f>SUM(P77+X77+T77+V77+R77)</f>
        <v>180000000</v>
      </c>
      <c r="AA77" s="345"/>
      <c r="AB77" s="346">
        <f>+AA77/X77</f>
        <v>0</v>
      </c>
      <c r="AC77" s="347"/>
      <c r="AD77" s="346">
        <f>+AC77/W77</f>
        <v>0</v>
      </c>
      <c r="AE77" s="347"/>
      <c r="AF77" s="793"/>
      <c r="AG77" s="464"/>
      <c r="AH77" s="605"/>
      <c r="AI77" s="606"/>
      <c r="AJ77" s="607"/>
      <c r="AK77" s="606"/>
      <c r="AL77" s="607"/>
      <c r="AM77" s="607"/>
      <c r="AN77" s="607"/>
      <c r="AO77" s="78"/>
      <c r="AP77" s="425"/>
      <c r="AQ77" s="608"/>
      <c r="AR77" s="425"/>
      <c r="AS77" s="608"/>
      <c r="AT77" s="608"/>
      <c r="AU77" s="416"/>
      <c r="AV77" s="639"/>
      <c r="AW77" s="386"/>
      <c r="AX77" s="413"/>
      <c r="AY77" s="386"/>
      <c r="AZ77" s="413"/>
      <c r="BA77" s="413"/>
      <c r="BB77" s="413"/>
      <c r="BC77" s="52" t="s">
        <v>108</v>
      </c>
      <c r="BD77" s="52">
        <v>314</v>
      </c>
      <c r="BE77" s="52">
        <v>7692</v>
      </c>
      <c r="BF77" s="609" t="s">
        <v>109</v>
      </c>
      <c r="BG77" s="609" t="s">
        <v>110</v>
      </c>
      <c r="BH77" s="52" t="s">
        <v>111</v>
      </c>
      <c r="BI77" s="889" t="s">
        <v>112</v>
      </c>
      <c r="BJ77" s="52" t="s">
        <v>113</v>
      </c>
      <c r="BK77" s="610" t="s">
        <v>114</v>
      </c>
      <c r="BL77" s="52"/>
      <c r="BM77" s="53"/>
      <c r="BN77" s="31"/>
      <c r="BO77" s="31"/>
      <c r="BP77" s="31"/>
    </row>
    <row r="78" spans="1:75" customFormat="1" ht="15" hidden="1" customHeight="1" x14ac:dyDescent="0.25">
      <c r="A78" s="9">
        <v>109</v>
      </c>
      <c r="B78" s="52">
        <v>7</v>
      </c>
      <c r="C78" s="887" t="s">
        <v>97</v>
      </c>
      <c r="D78" s="52" t="s">
        <v>98</v>
      </c>
      <c r="E78" s="52" t="s">
        <v>115</v>
      </c>
      <c r="F78" s="603"/>
      <c r="G78" s="52" t="s">
        <v>116</v>
      </c>
      <c r="H78" s="52" t="s">
        <v>101</v>
      </c>
      <c r="I78" s="604" t="s">
        <v>102</v>
      </c>
      <c r="J78" s="604" t="s">
        <v>103</v>
      </c>
      <c r="K78" s="57" t="s">
        <v>117</v>
      </c>
      <c r="L78" s="52" t="s">
        <v>118</v>
      </c>
      <c r="M78" s="52" t="s">
        <v>106</v>
      </c>
      <c r="N78" s="52" t="s">
        <v>107</v>
      </c>
      <c r="O78" s="67"/>
      <c r="P78" s="70">
        <v>0</v>
      </c>
      <c r="Q78" s="67">
        <v>5</v>
      </c>
      <c r="R78" s="70">
        <v>3200000</v>
      </c>
      <c r="S78" s="67">
        <v>5</v>
      </c>
      <c r="T78" s="70">
        <v>3200000</v>
      </c>
      <c r="U78" s="67">
        <v>5</v>
      </c>
      <c r="V78" s="70">
        <v>3200000</v>
      </c>
      <c r="W78" s="67">
        <v>5</v>
      </c>
      <c r="X78" s="70">
        <v>1956000</v>
      </c>
      <c r="Y78" s="67">
        <v>20</v>
      </c>
      <c r="Z78" s="888">
        <f t="shared" ref="Z78:Z141" si="0">SUM(P78+X78+T78+V78+R78)</f>
        <v>11556000</v>
      </c>
      <c r="AA78" s="349"/>
      <c r="AB78" s="346">
        <f t="shared" ref="AB78:AB141" si="1">+AA78/X78</f>
        <v>0</v>
      </c>
      <c r="AC78" s="520"/>
      <c r="AD78" s="346">
        <f t="shared" ref="AD78:AD141" si="2">+AC78/W78</f>
        <v>0</v>
      </c>
      <c r="AE78" s="520"/>
      <c r="AF78" s="520"/>
      <c r="AG78" s="464"/>
      <c r="AH78" s="605"/>
      <c r="AI78" s="606"/>
      <c r="AJ78" s="606"/>
      <c r="AK78" s="606"/>
      <c r="AL78" s="607"/>
      <c r="AM78" s="607"/>
      <c r="AN78" s="607"/>
      <c r="AO78" s="611"/>
      <c r="AP78" s="377"/>
      <c r="AQ78" s="377"/>
      <c r="AR78" s="377"/>
      <c r="AS78" s="69"/>
      <c r="AT78" s="69"/>
      <c r="AU78" s="416"/>
      <c r="AV78" s="564"/>
      <c r="AW78" s="374"/>
      <c r="AX78" s="374"/>
      <c r="AY78" s="374"/>
      <c r="AZ78" s="371"/>
      <c r="BA78" s="371"/>
      <c r="BB78" s="371"/>
      <c r="BC78" s="52" t="s">
        <v>108</v>
      </c>
      <c r="BD78" s="52">
        <v>317</v>
      </c>
      <c r="BE78" s="52">
        <v>7692</v>
      </c>
      <c r="BF78" s="609" t="s">
        <v>109</v>
      </c>
      <c r="BG78" s="609" t="s">
        <v>110</v>
      </c>
      <c r="BH78" s="52" t="s">
        <v>111</v>
      </c>
      <c r="BI78" s="889" t="s">
        <v>112</v>
      </c>
      <c r="BJ78" s="52" t="s">
        <v>113</v>
      </c>
      <c r="BK78" s="610" t="s">
        <v>114</v>
      </c>
      <c r="BL78" s="52"/>
      <c r="BM78" s="53"/>
      <c r="BN78" s="31"/>
      <c r="BO78" s="31"/>
      <c r="BP78" s="31"/>
    </row>
    <row r="79" spans="1:75" customFormat="1" ht="15" hidden="1" customHeight="1" x14ac:dyDescent="0.25">
      <c r="A79" s="9">
        <v>110</v>
      </c>
      <c r="B79" s="52">
        <v>7</v>
      </c>
      <c r="C79" s="887" t="s">
        <v>97</v>
      </c>
      <c r="D79" s="52" t="s">
        <v>119</v>
      </c>
      <c r="E79" s="52" t="s">
        <v>120</v>
      </c>
      <c r="F79" s="603"/>
      <c r="G79" s="52" t="s">
        <v>100</v>
      </c>
      <c r="H79" s="52" t="s">
        <v>101</v>
      </c>
      <c r="I79" s="604" t="s">
        <v>102</v>
      </c>
      <c r="J79" s="604" t="s">
        <v>103</v>
      </c>
      <c r="K79" s="57" t="s">
        <v>121</v>
      </c>
      <c r="L79" s="52" t="s">
        <v>122</v>
      </c>
      <c r="M79" s="52" t="s">
        <v>106</v>
      </c>
      <c r="N79" s="52" t="s">
        <v>107</v>
      </c>
      <c r="O79" s="67"/>
      <c r="P79" s="70">
        <v>0</v>
      </c>
      <c r="Q79" s="67">
        <v>6</v>
      </c>
      <c r="R79" s="70">
        <v>162294000</v>
      </c>
      <c r="S79" s="67">
        <v>6</v>
      </c>
      <c r="T79" s="70">
        <v>162294000</v>
      </c>
      <c r="U79" s="67">
        <v>6</v>
      </c>
      <c r="V79" s="70">
        <v>162294000</v>
      </c>
      <c r="W79" s="67">
        <v>6</v>
      </c>
      <c r="X79" s="70">
        <v>88524000</v>
      </c>
      <c r="Y79" s="67">
        <v>6</v>
      </c>
      <c r="Z79" s="888">
        <f t="shared" si="0"/>
        <v>575406000</v>
      </c>
      <c r="AA79" s="349"/>
      <c r="AB79" s="346">
        <f t="shared" si="1"/>
        <v>0</v>
      </c>
      <c r="AC79" s="520"/>
      <c r="AD79" s="346">
        <f t="shared" si="2"/>
        <v>0</v>
      </c>
      <c r="AE79" s="520"/>
      <c r="AF79" s="520"/>
      <c r="AG79" s="464"/>
      <c r="AH79" s="605"/>
      <c r="AI79" s="606"/>
      <c r="AJ79" s="607"/>
      <c r="AK79" s="606"/>
      <c r="AL79" s="607"/>
      <c r="AM79" s="607"/>
      <c r="AN79" s="607"/>
      <c r="AO79" s="611"/>
      <c r="AP79" s="377"/>
      <c r="AQ79" s="69"/>
      <c r="AR79" s="377"/>
      <c r="AS79" s="69"/>
      <c r="AT79" s="69"/>
      <c r="AU79" s="416"/>
      <c r="AV79" s="636"/>
      <c r="AW79" s="374"/>
      <c r="AX79" s="371"/>
      <c r="AY79" s="374"/>
      <c r="AZ79" s="371"/>
      <c r="BA79" s="371"/>
      <c r="BB79" s="371"/>
      <c r="BC79" s="52" t="s">
        <v>108</v>
      </c>
      <c r="BD79" s="52">
        <v>315</v>
      </c>
      <c r="BE79" s="52">
        <v>7692</v>
      </c>
      <c r="BF79" s="609" t="s">
        <v>109</v>
      </c>
      <c r="BG79" s="609" t="s">
        <v>110</v>
      </c>
      <c r="BH79" s="52" t="s">
        <v>111</v>
      </c>
      <c r="BI79" s="889" t="s">
        <v>112</v>
      </c>
      <c r="BJ79" s="52" t="s">
        <v>113</v>
      </c>
      <c r="BK79" s="610" t="s">
        <v>114</v>
      </c>
      <c r="BL79" s="52"/>
      <c r="BM79" s="53"/>
      <c r="BN79" s="31"/>
      <c r="BO79" s="31"/>
      <c r="BP79" s="31"/>
    </row>
    <row r="80" spans="1:75" customFormat="1" ht="15" hidden="1" customHeight="1" x14ac:dyDescent="0.25">
      <c r="A80" s="9">
        <v>111</v>
      </c>
      <c r="B80" s="52">
        <v>7</v>
      </c>
      <c r="C80" s="887" t="s">
        <v>97</v>
      </c>
      <c r="D80" s="52" t="s">
        <v>98</v>
      </c>
      <c r="E80" s="52" t="s">
        <v>123</v>
      </c>
      <c r="F80" s="603"/>
      <c r="G80" s="52" t="s">
        <v>116</v>
      </c>
      <c r="H80" s="52" t="s">
        <v>101</v>
      </c>
      <c r="I80" s="604" t="s">
        <v>102</v>
      </c>
      <c r="J80" s="604" t="s">
        <v>124</v>
      </c>
      <c r="K80" s="57" t="s">
        <v>125</v>
      </c>
      <c r="L80" s="612" t="s">
        <v>126</v>
      </c>
      <c r="M80" s="52" t="s">
        <v>106</v>
      </c>
      <c r="N80" s="52" t="s">
        <v>107</v>
      </c>
      <c r="O80" s="67"/>
      <c r="P80" s="70">
        <v>0</v>
      </c>
      <c r="Q80" s="71">
        <v>0.5</v>
      </c>
      <c r="R80" s="70">
        <v>45000000</v>
      </c>
      <c r="S80" s="71">
        <v>0.5</v>
      </c>
      <c r="T80" s="70">
        <v>35000000</v>
      </c>
      <c r="U80" s="67"/>
      <c r="V80" s="70">
        <v>0</v>
      </c>
      <c r="W80" s="67">
        <v>0</v>
      </c>
      <c r="X80" s="70">
        <v>0</v>
      </c>
      <c r="Y80" s="71">
        <v>1</v>
      </c>
      <c r="Z80" s="888">
        <f t="shared" si="0"/>
        <v>80000000</v>
      </c>
      <c r="AA80" s="349"/>
      <c r="AB80" s="346" t="e">
        <f t="shared" si="1"/>
        <v>#DIV/0!</v>
      </c>
      <c r="AC80" s="520"/>
      <c r="AD80" s="346" t="e">
        <f t="shared" si="2"/>
        <v>#DIV/0!</v>
      </c>
      <c r="AE80" s="520"/>
      <c r="AF80" s="520"/>
      <c r="AG80" s="464"/>
      <c r="AH80" s="605"/>
      <c r="AI80" s="613"/>
      <c r="AJ80" s="606"/>
      <c r="AK80" s="606"/>
      <c r="AL80" s="607"/>
      <c r="AM80" s="607"/>
      <c r="AN80" s="607"/>
      <c r="AO80" s="611"/>
      <c r="AP80" s="377"/>
      <c r="AQ80" s="377"/>
      <c r="AR80" s="377"/>
      <c r="AS80" s="69"/>
      <c r="AT80" s="69"/>
      <c r="AU80" s="416"/>
      <c r="AV80" s="890"/>
      <c r="AW80" s="891"/>
      <c r="AX80" s="377"/>
      <c r="AY80" s="377"/>
      <c r="AZ80" s="371"/>
      <c r="BA80" s="371"/>
      <c r="BB80" s="371"/>
      <c r="BC80" s="52" t="s">
        <v>108</v>
      </c>
      <c r="BD80" s="52">
        <v>315</v>
      </c>
      <c r="BE80" s="52">
        <v>7692</v>
      </c>
      <c r="BF80" s="609" t="s">
        <v>109</v>
      </c>
      <c r="BG80" s="609" t="s">
        <v>110</v>
      </c>
      <c r="BH80" s="52" t="s">
        <v>111</v>
      </c>
      <c r="BI80" s="889" t="s">
        <v>112</v>
      </c>
      <c r="BJ80" s="52" t="s">
        <v>113</v>
      </c>
      <c r="BK80" s="610" t="s">
        <v>114</v>
      </c>
      <c r="BL80" s="52"/>
      <c r="BM80" s="53"/>
      <c r="BN80" s="31"/>
      <c r="BO80" s="31"/>
      <c r="BP80" s="31"/>
    </row>
    <row r="81" spans="1:76" customFormat="1" ht="15" hidden="1" customHeight="1" x14ac:dyDescent="0.25">
      <c r="A81" s="9">
        <v>112</v>
      </c>
      <c r="B81" s="52">
        <v>7</v>
      </c>
      <c r="C81" s="887" t="s">
        <v>97</v>
      </c>
      <c r="D81" s="52" t="s">
        <v>127</v>
      </c>
      <c r="E81" s="52" t="s">
        <v>128</v>
      </c>
      <c r="F81" s="603"/>
      <c r="G81" s="52" t="s">
        <v>129</v>
      </c>
      <c r="H81" s="52" t="s">
        <v>101</v>
      </c>
      <c r="I81" s="604" t="s">
        <v>102</v>
      </c>
      <c r="J81" s="604" t="s">
        <v>103</v>
      </c>
      <c r="K81" s="52" t="s">
        <v>130</v>
      </c>
      <c r="L81" s="52" t="s">
        <v>131</v>
      </c>
      <c r="M81" s="52" t="s">
        <v>106</v>
      </c>
      <c r="N81" s="52" t="s">
        <v>107</v>
      </c>
      <c r="O81" s="67"/>
      <c r="P81" s="70">
        <v>0</v>
      </c>
      <c r="Q81" s="67">
        <v>2</v>
      </c>
      <c r="R81" s="70">
        <v>5030625</v>
      </c>
      <c r="S81" s="67">
        <v>2</v>
      </c>
      <c r="T81" s="70">
        <v>5030625</v>
      </c>
      <c r="U81" s="67">
        <v>2</v>
      </c>
      <c r="V81" s="70">
        <v>5030625</v>
      </c>
      <c r="W81" s="67">
        <v>2</v>
      </c>
      <c r="X81" s="70">
        <v>5030625</v>
      </c>
      <c r="Y81" s="67">
        <v>8</v>
      </c>
      <c r="Z81" s="888">
        <f t="shared" si="0"/>
        <v>20122500</v>
      </c>
      <c r="AA81" s="350"/>
      <c r="AB81" s="346">
        <f t="shared" si="1"/>
        <v>0</v>
      </c>
      <c r="AC81" s="371"/>
      <c r="AD81" s="346">
        <f t="shared" si="2"/>
        <v>0</v>
      </c>
      <c r="AE81" s="520"/>
      <c r="AF81" s="520"/>
      <c r="AG81" s="464"/>
      <c r="AH81" s="605"/>
      <c r="AI81" s="607"/>
      <c r="AJ81" s="606"/>
      <c r="AK81" s="606"/>
      <c r="AL81" s="607"/>
      <c r="AM81" s="607"/>
      <c r="AN81" s="607"/>
      <c r="AO81" s="611"/>
      <c r="AP81" s="377"/>
      <c r="AQ81" s="377"/>
      <c r="AR81" s="377"/>
      <c r="AS81" s="69"/>
      <c r="AT81" s="69"/>
      <c r="AU81" s="416"/>
      <c r="AV81" s="890"/>
      <c r="AW81" s="374"/>
      <c r="AX81" s="374"/>
      <c r="AY81" s="374"/>
      <c r="AZ81" s="371"/>
      <c r="BA81" s="371"/>
      <c r="BB81" s="371"/>
      <c r="BC81" s="52" t="s">
        <v>108</v>
      </c>
      <c r="BD81" s="52">
        <v>319</v>
      </c>
      <c r="BE81" s="52">
        <v>7692</v>
      </c>
      <c r="BF81" s="609" t="s">
        <v>109</v>
      </c>
      <c r="BG81" s="609" t="s">
        <v>110</v>
      </c>
      <c r="BH81" s="52" t="s">
        <v>111</v>
      </c>
      <c r="BI81" s="889" t="s">
        <v>112</v>
      </c>
      <c r="BJ81" s="52" t="s">
        <v>113</v>
      </c>
      <c r="BK81" s="610" t="s">
        <v>114</v>
      </c>
      <c r="BL81" s="52"/>
      <c r="BM81" s="53"/>
      <c r="BN81" s="31"/>
      <c r="BO81" s="31"/>
      <c r="BP81" s="31"/>
    </row>
    <row r="82" spans="1:76" customFormat="1" ht="15" hidden="1" customHeight="1" x14ac:dyDescent="0.25">
      <c r="A82" s="9">
        <v>113</v>
      </c>
      <c r="B82" s="55">
        <v>7</v>
      </c>
      <c r="C82" s="892" t="s">
        <v>97</v>
      </c>
      <c r="D82" s="55" t="s">
        <v>119</v>
      </c>
      <c r="E82" s="55" t="s">
        <v>132</v>
      </c>
      <c r="F82" s="87"/>
      <c r="G82" s="55" t="s">
        <v>133</v>
      </c>
      <c r="H82" s="55" t="s">
        <v>134</v>
      </c>
      <c r="I82" s="614" t="s">
        <v>135</v>
      </c>
      <c r="J82" s="55" t="s">
        <v>103</v>
      </c>
      <c r="K82" s="55" t="s">
        <v>136</v>
      </c>
      <c r="L82" s="55" t="s">
        <v>137</v>
      </c>
      <c r="M82" s="55" t="s">
        <v>106</v>
      </c>
      <c r="N82" s="55" t="s">
        <v>107</v>
      </c>
      <c r="O82" s="615"/>
      <c r="P82" s="616">
        <v>0</v>
      </c>
      <c r="Q82" s="617">
        <v>0.25</v>
      </c>
      <c r="R82" s="616">
        <v>99000000</v>
      </c>
      <c r="S82" s="617">
        <v>0.3</v>
      </c>
      <c r="T82" s="616">
        <v>101970000</v>
      </c>
      <c r="U82" s="617">
        <v>0.3</v>
      </c>
      <c r="V82" s="616">
        <v>105029100</v>
      </c>
      <c r="W82" s="617">
        <v>0.15</v>
      </c>
      <c r="X82" s="616">
        <v>54089987</v>
      </c>
      <c r="Y82" s="617">
        <v>1</v>
      </c>
      <c r="Z82" s="888">
        <f t="shared" si="0"/>
        <v>360089087</v>
      </c>
      <c r="AA82" s="351"/>
      <c r="AB82" s="346">
        <f t="shared" si="1"/>
        <v>0</v>
      </c>
      <c r="AC82" s="520"/>
      <c r="AD82" s="346">
        <f t="shared" si="2"/>
        <v>0</v>
      </c>
      <c r="AE82" s="520"/>
      <c r="AF82" s="520"/>
      <c r="AG82" s="524"/>
      <c r="AH82" s="618"/>
      <c r="AI82" s="606"/>
      <c r="AJ82" s="606"/>
      <c r="AK82" s="606"/>
      <c r="AL82" s="607"/>
      <c r="AM82" s="607"/>
      <c r="AN82" s="607"/>
      <c r="AO82" s="611"/>
      <c r="AP82" s="377"/>
      <c r="AQ82" s="377"/>
      <c r="AR82" s="377"/>
      <c r="AS82" s="69"/>
      <c r="AT82" s="69"/>
      <c r="AU82" s="416"/>
      <c r="AV82" s="636"/>
      <c r="AW82" s="374"/>
      <c r="AX82" s="374"/>
      <c r="AY82" s="374"/>
      <c r="AZ82" s="371"/>
      <c r="BA82" s="371"/>
      <c r="BB82" s="371"/>
      <c r="BC82" s="55" t="s">
        <v>108</v>
      </c>
      <c r="BD82" s="55">
        <v>316</v>
      </c>
      <c r="BE82" s="55">
        <v>7692</v>
      </c>
      <c r="BF82" s="619" t="s">
        <v>109</v>
      </c>
      <c r="BG82" s="619" t="s">
        <v>110</v>
      </c>
      <c r="BH82" s="55" t="s">
        <v>138</v>
      </c>
      <c r="BI82" s="893" t="s">
        <v>139</v>
      </c>
      <c r="BJ82" s="55" t="s">
        <v>140</v>
      </c>
      <c r="BK82" s="55" t="s">
        <v>141</v>
      </c>
      <c r="BL82" s="55"/>
      <c r="BM82" s="56"/>
      <c r="BN82" s="56"/>
      <c r="BO82" s="56"/>
      <c r="BP82" s="56"/>
    </row>
    <row r="83" spans="1:76" customFormat="1" ht="15.75" hidden="1" customHeight="1" x14ac:dyDescent="0.3">
      <c r="A83" s="9">
        <v>59</v>
      </c>
      <c r="B83" s="52">
        <v>6</v>
      </c>
      <c r="C83" s="887" t="s">
        <v>142</v>
      </c>
      <c r="D83" s="52" t="s">
        <v>143</v>
      </c>
      <c r="E83" s="52" t="s">
        <v>144</v>
      </c>
      <c r="F83" s="603"/>
      <c r="G83" s="52" t="s">
        <v>145</v>
      </c>
      <c r="H83" s="52" t="s">
        <v>146</v>
      </c>
      <c r="I83" s="620">
        <v>44228</v>
      </c>
      <c r="J83" s="620">
        <v>45290</v>
      </c>
      <c r="K83" s="52" t="s">
        <v>147</v>
      </c>
      <c r="L83" s="52" t="s">
        <v>148</v>
      </c>
      <c r="M83" s="52" t="s">
        <v>149</v>
      </c>
      <c r="N83" s="52" t="s">
        <v>27</v>
      </c>
      <c r="O83" s="71"/>
      <c r="P83" s="70">
        <v>0</v>
      </c>
      <c r="Q83" s="67">
        <v>0.25</v>
      </c>
      <c r="R83" s="70">
        <v>9129600</v>
      </c>
      <c r="S83" s="621">
        <v>1</v>
      </c>
      <c r="T83" s="70">
        <v>9129600</v>
      </c>
      <c r="U83" s="71">
        <v>0.5</v>
      </c>
      <c r="V83" s="70">
        <v>9129600</v>
      </c>
      <c r="W83" s="67">
        <v>0</v>
      </c>
      <c r="X83" s="70">
        <v>0</v>
      </c>
      <c r="Y83" s="67">
        <v>1</v>
      </c>
      <c r="Z83" s="888">
        <f t="shared" si="0"/>
        <v>27388800</v>
      </c>
      <c r="AA83" s="894"/>
      <c r="AB83" s="346" t="e">
        <f t="shared" si="1"/>
        <v>#DIV/0!</v>
      </c>
      <c r="AC83" s="353"/>
      <c r="AD83" s="346" t="e">
        <f t="shared" si="2"/>
        <v>#DIV/0!</v>
      </c>
      <c r="AE83" s="622"/>
      <c r="AF83" s="623"/>
      <c r="AG83" s="464"/>
      <c r="AH83" s="354"/>
      <c r="AI83" s="355"/>
      <c r="AJ83" s="355"/>
      <c r="AK83" s="355"/>
      <c r="AL83" s="624"/>
      <c r="AM83" s="624"/>
      <c r="AN83" s="625"/>
      <c r="AO83" s="626"/>
      <c r="AP83" s="895"/>
      <c r="AQ83" s="895"/>
      <c r="AR83" s="895"/>
      <c r="AS83" s="896"/>
      <c r="AT83" s="897"/>
      <c r="AU83" s="356"/>
      <c r="AV83" s="898"/>
      <c r="AW83" s="357"/>
      <c r="AX83" s="358"/>
      <c r="AY83" s="357"/>
      <c r="AZ83" s="359"/>
      <c r="BA83" s="359"/>
      <c r="BB83" s="52"/>
      <c r="BC83" s="52" t="s">
        <v>150</v>
      </c>
      <c r="BD83" s="52" t="s">
        <v>151</v>
      </c>
      <c r="BE83" s="52">
        <v>7750</v>
      </c>
      <c r="BF83" s="609" t="s">
        <v>152</v>
      </c>
      <c r="BG83" s="609" t="s">
        <v>153</v>
      </c>
      <c r="BH83" s="52" t="s">
        <v>154</v>
      </c>
      <c r="BI83" s="889" t="s">
        <v>155</v>
      </c>
      <c r="BJ83" s="52" t="s">
        <v>156</v>
      </c>
      <c r="BK83" s="52" t="s">
        <v>157</v>
      </c>
      <c r="BL83" s="52" t="s">
        <v>158</v>
      </c>
      <c r="BM83" s="53"/>
      <c r="BN83" s="31"/>
      <c r="BO83" s="31"/>
      <c r="BP83" s="31"/>
    </row>
    <row r="84" spans="1:76" customFormat="1" ht="15.75" hidden="1" customHeight="1" x14ac:dyDescent="0.3">
      <c r="A84" s="9">
        <v>60</v>
      </c>
      <c r="B84" s="52">
        <v>6</v>
      </c>
      <c r="C84" s="887" t="s">
        <v>142</v>
      </c>
      <c r="D84" s="52" t="s">
        <v>159</v>
      </c>
      <c r="E84" s="52" t="s">
        <v>160</v>
      </c>
      <c r="F84" s="603"/>
      <c r="G84" s="52" t="s">
        <v>161</v>
      </c>
      <c r="H84" s="52" t="s">
        <v>162</v>
      </c>
      <c r="I84" s="620">
        <v>44228</v>
      </c>
      <c r="J84" s="620">
        <v>45290</v>
      </c>
      <c r="K84" s="52" t="s">
        <v>163</v>
      </c>
      <c r="L84" s="52" t="s">
        <v>164</v>
      </c>
      <c r="M84" s="52" t="s">
        <v>165</v>
      </c>
      <c r="N84" s="52" t="s">
        <v>27</v>
      </c>
      <c r="O84" s="71"/>
      <c r="P84" s="70"/>
      <c r="Q84" s="71">
        <v>0.3</v>
      </c>
      <c r="R84" s="70">
        <v>44000000</v>
      </c>
      <c r="S84" s="71">
        <v>0.35</v>
      </c>
      <c r="T84" s="70">
        <v>48000000</v>
      </c>
      <c r="U84" s="71">
        <v>0.35</v>
      </c>
      <c r="V84" s="70">
        <v>52000000</v>
      </c>
      <c r="W84" s="67">
        <v>0</v>
      </c>
      <c r="X84" s="70">
        <v>0</v>
      </c>
      <c r="Y84" s="71">
        <v>1</v>
      </c>
      <c r="Z84" s="888">
        <f t="shared" si="0"/>
        <v>144000000</v>
      </c>
      <c r="AA84" s="899"/>
      <c r="AB84" s="346" t="e">
        <f t="shared" si="1"/>
        <v>#DIV/0!</v>
      </c>
      <c r="AC84" s="360"/>
      <c r="AD84" s="346" t="e">
        <f t="shared" si="2"/>
        <v>#DIV/0!</v>
      </c>
      <c r="AE84" s="622"/>
      <c r="AF84" s="623"/>
      <c r="AG84" s="464"/>
      <c r="AH84" s="354"/>
      <c r="AI84" s="355"/>
      <c r="AJ84" s="361"/>
      <c r="AK84" s="355"/>
      <c r="AL84" s="624"/>
      <c r="AM84" s="624"/>
      <c r="AN84" s="57"/>
      <c r="AO84" s="627"/>
      <c r="AP84" s="895"/>
      <c r="AQ84" s="895"/>
      <c r="AR84" s="895"/>
      <c r="AS84" s="896"/>
      <c r="AT84" s="896"/>
      <c r="AU84" s="52"/>
      <c r="AV84" s="362"/>
      <c r="AW84" s="357"/>
      <c r="AX84" s="900"/>
      <c r="AY84" s="357"/>
      <c r="AZ84" s="901"/>
      <c r="BA84" s="901"/>
      <c r="BB84" s="52"/>
      <c r="BC84" s="52" t="s">
        <v>166</v>
      </c>
      <c r="BD84" s="52" t="s">
        <v>167</v>
      </c>
      <c r="BE84" s="52">
        <v>7904</v>
      </c>
      <c r="BF84" s="609" t="s">
        <v>152</v>
      </c>
      <c r="BG84" s="609" t="s">
        <v>153</v>
      </c>
      <c r="BH84" s="52" t="s">
        <v>168</v>
      </c>
      <c r="BI84" s="889" t="s">
        <v>169</v>
      </c>
      <c r="BJ84" s="52" t="s">
        <v>170</v>
      </c>
      <c r="BK84" s="52" t="s">
        <v>171</v>
      </c>
      <c r="BL84" s="52" t="s">
        <v>158</v>
      </c>
      <c r="BM84" s="53"/>
      <c r="BN84" s="31"/>
      <c r="BO84" s="31"/>
      <c r="BP84" s="31"/>
    </row>
    <row r="85" spans="1:76" customFormat="1" ht="15.75" hidden="1" customHeight="1" x14ac:dyDescent="0.3">
      <c r="A85" s="9">
        <v>61</v>
      </c>
      <c r="B85" s="52">
        <v>6</v>
      </c>
      <c r="C85" s="887" t="s">
        <v>142</v>
      </c>
      <c r="D85" s="52" t="s">
        <v>172</v>
      </c>
      <c r="E85" s="52" t="s">
        <v>173</v>
      </c>
      <c r="F85" s="603"/>
      <c r="G85" s="52" t="s">
        <v>145</v>
      </c>
      <c r="H85" s="52" t="s">
        <v>162</v>
      </c>
      <c r="I85" s="620">
        <v>44228</v>
      </c>
      <c r="J85" s="620" t="s">
        <v>174</v>
      </c>
      <c r="K85" s="52" t="s">
        <v>175</v>
      </c>
      <c r="L85" s="52" t="s">
        <v>176</v>
      </c>
      <c r="M85" s="52" t="s">
        <v>177</v>
      </c>
      <c r="N85" s="52" t="s">
        <v>27</v>
      </c>
      <c r="O85" s="71"/>
      <c r="P85" s="70">
        <v>0</v>
      </c>
      <c r="Q85" s="67">
        <v>1</v>
      </c>
      <c r="R85" s="70">
        <v>150144000</v>
      </c>
      <c r="S85" s="67"/>
      <c r="T85" s="70">
        <v>0</v>
      </c>
      <c r="U85" s="71">
        <v>1</v>
      </c>
      <c r="V85" s="70">
        <v>159287000</v>
      </c>
      <c r="W85" s="67">
        <v>0</v>
      </c>
      <c r="X85" s="70">
        <v>0</v>
      </c>
      <c r="Y85" s="67">
        <v>2</v>
      </c>
      <c r="Z85" s="888">
        <f t="shared" si="0"/>
        <v>309431000</v>
      </c>
      <c r="AA85" s="894"/>
      <c r="AB85" s="346" t="e">
        <f t="shared" si="1"/>
        <v>#DIV/0!</v>
      </c>
      <c r="AC85" s="353"/>
      <c r="AD85" s="346" t="e">
        <f t="shared" si="2"/>
        <v>#DIV/0!</v>
      </c>
      <c r="AE85" s="622"/>
      <c r="AF85" s="623"/>
      <c r="AG85" s="464"/>
      <c r="AH85" s="354"/>
      <c r="AI85" s="355"/>
      <c r="AJ85" s="355"/>
      <c r="AK85" s="355"/>
      <c r="AL85" s="628"/>
      <c r="AM85" s="628"/>
      <c r="AN85" s="57"/>
      <c r="AO85" s="627"/>
      <c r="AP85" s="895"/>
      <c r="AQ85" s="895"/>
      <c r="AR85" s="895"/>
      <c r="AS85" s="896"/>
      <c r="AT85" s="897"/>
      <c r="AU85" s="52"/>
      <c r="AV85" s="902"/>
      <c r="AW85" s="357"/>
      <c r="AX85" s="363"/>
      <c r="AY85" s="357"/>
      <c r="AZ85" s="364"/>
      <c r="BA85" s="364"/>
      <c r="BB85" s="52"/>
      <c r="BC85" s="52" t="s">
        <v>178</v>
      </c>
      <c r="BD85" s="52" t="s">
        <v>179</v>
      </c>
      <c r="BE85" s="52">
        <v>7828</v>
      </c>
      <c r="BF85" s="609" t="s">
        <v>152</v>
      </c>
      <c r="BG85" s="609" t="s">
        <v>153</v>
      </c>
      <c r="BH85" s="52" t="s">
        <v>180</v>
      </c>
      <c r="BI85" s="889" t="s">
        <v>181</v>
      </c>
      <c r="BJ85" s="52" t="s">
        <v>182</v>
      </c>
      <c r="BK85" s="52" t="s">
        <v>183</v>
      </c>
      <c r="BL85" s="52" t="s">
        <v>158</v>
      </c>
      <c r="BM85" s="53"/>
      <c r="BN85" s="31"/>
      <c r="BO85" s="31"/>
      <c r="BP85" s="31"/>
    </row>
    <row r="86" spans="1:76" customFormat="1" ht="15.75" hidden="1" customHeight="1" x14ac:dyDescent="0.3">
      <c r="A86" s="9">
        <v>62</v>
      </c>
      <c r="B86" s="52">
        <v>6</v>
      </c>
      <c r="C86" s="887" t="s">
        <v>142</v>
      </c>
      <c r="D86" s="52" t="s">
        <v>172</v>
      </c>
      <c r="E86" s="52" t="s">
        <v>184</v>
      </c>
      <c r="F86" s="603"/>
      <c r="G86" s="52" t="s">
        <v>145</v>
      </c>
      <c r="H86" s="52" t="s">
        <v>162</v>
      </c>
      <c r="I86" s="620">
        <v>44228</v>
      </c>
      <c r="J86" s="620">
        <v>45473</v>
      </c>
      <c r="K86" s="52" t="s">
        <v>185</v>
      </c>
      <c r="L86" s="52" t="s">
        <v>186</v>
      </c>
      <c r="M86" s="52" t="s">
        <v>187</v>
      </c>
      <c r="N86" s="52" t="s">
        <v>27</v>
      </c>
      <c r="O86" s="71"/>
      <c r="P86" s="70">
        <v>0</v>
      </c>
      <c r="Q86" s="71">
        <v>0.25</v>
      </c>
      <c r="R86" s="70">
        <v>1589760000</v>
      </c>
      <c r="S86" s="71">
        <v>0.25</v>
      </c>
      <c r="T86" s="70">
        <v>1637453000</v>
      </c>
      <c r="U86" s="71">
        <v>0.25</v>
      </c>
      <c r="V86" s="70">
        <v>1686577000</v>
      </c>
      <c r="W86" s="71">
        <v>0.25</v>
      </c>
      <c r="X86" s="70">
        <v>1737174000</v>
      </c>
      <c r="Y86" s="71">
        <v>1</v>
      </c>
      <c r="Z86" s="888">
        <f t="shared" si="0"/>
        <v>6650964000</v>
      </c>
      <c r="AA86" s="894"/>
      <c r="AB86" s="346">
        <f t="shared" si="1"/>
        <v>0</v>
      </c>
      <c r="AC86" s="365"/>
      <c r="AD86" s="346">
        <f t="shared" si="2"/>
        <v>0</v>
      </c>
      <c r="AE86" s="622"/>
      <c r="AF86" s="623"/>
      <c r="AG86" s="464"/>
      <c r="AH86" s="354"/>
      <c r="AI86" s="355"/>
      <c r="AJ86" s="355"/>
      <c r="AK86" s="355"/>
      <c r="AL86" s="628"/>
      <c r="AM86" s="628"/>
      <c r="AN86" s="57"/>
      <c r="AO86" s="627"/>
      <c r="AP86" s="895"/>
      <c r="AQ86" s="903"/>
      <c r="AR86" s="895"/>
      <c r="AS86" s="896"/>
      <c r="AT86" s="897"/>
      <c r="AU86" s="356"/>
      <c r="AV86" s="902"/>
      <c r="AW86" s="357"/>
      <c r="AX86" s="363"/>
      <c r="AY86" s="357"/>
      <c r="AZ86" s="364"/>
      <c r="BA86" s="364"/>
      <c r="BB86" s="52"/>
      <c r="BC86" s="52" t="s">
        <v>188</v>
      </c>
      <c r="BD86" s="52" t="s">
        <v>189</v>
      </c>
      <c r="BE86" s="52">
        <v>7829</v>
      </c>
      <c r="BF86" s="609" t="s">
        <v>152</v>
      </c>
      <c r="BG86" s="609" t="s">
        <v>153</v>
      </c>
      <c r="BH86" s="52" t="s">
        <v>180</v>
      </c>
      <c r="BI86" s="889" t="s">
        <v>181</v>
      </c>
      <c r="BJ86" s="52" t="s">
        <v>182</v>
      </c>
      <c r="BK86" s="52" t="s">
        <v>183</v>
      </c>
      <c r="BL86" s="52" t="s">
        <v>158</v>
      </c>
      <c r="BM86" s="53"/>
      <c r="BN86" s="31"/>
      <c r="BO86" s="31"/>
      <c r="BP86" s="31"/>
    </row>
    <row r="87" spans="1:76" customFormat="1" ht="15.75" hidden="1" customHeight="1" x14ac:dyDescent="0.3">
      <c r="A87" s="9">
        <v>57</v>
      </c>
      <c r="B87" s="52">
        <v>6</v>
      </c>
      <c r="C87" s="887" t="s">
        <v>142</v>
      </c>
      <c r="D87" s="52" t="s">
        <v>190</v>
      </c>
      <c r="E87" s="52" t="s">
        <v>191</v>
      </c>
      <c r="F87" s="603"/>
      <c r="G87" s="52" t="s">
        <v>161</v>
      </c>
      <c r="H87" s="52" t="s">
        <v>162</v>
      </c>
      <c r="I87" s="620">
        <v>44197</v>
      </c>
      <c r="J87" s="620">
        <v>45473</v>
      </c>
      <c r="K87" s="52" t="s">
        <v>192</v>
      </c>
      <c r="L87" s="52" t="s">
        <v>193</v>
      </c>
      <c r="M87" s="52" t="s">
        <v>149</v>
      </c>
      <c r="N87" s="52" t="s">
        <v>194</v>
      </c>
      <c r="O87" s="71"/>
      <c r="P87" s="70">
        <v>0</v>
      </c>
      <c r="Q87" s="71">
        <v>0.25</v>
      </c>
      <c r="R87" s="70">
        <v>0</v>
      </c>
      <c r="S87" s="71">
        <v>0.25</v>
      </c>
      <c r="T87" s="70">
        <v>0</v>
      </c>
      <c r="U87" s="71">
        <v>0.25</v>
      </c>
      <c r="V87" s="70">
        <v>0</v>
      </c>
      <c r="W87" s="71">
        <v>0.25</v>
      </c>
      <c r="X87" s="70">
        <v>0</v>
      </c>
      <c r="Y87" s="71">
        <v>1</v>
      </c>
      <c r="Z87" s="888">
        <f t="shared" si="0"/>
        <v>0</v>
      </c>
      <c r="AA87" s="899"/>
      <c r="AB87" s="346" t="e">
        <f t="shared" si="1"/>
        <v>#DIV/0!</v>
      </c>
      <c r="AC87" s="366"/>
      <c r="AD87" s="346">
        <f t="shared" si="2"/>
        <v>0</v>
      </c>
      <c r="AE87" s="622"/>
      <c r="AF87" s="623"/>
      <c r="AG87" s="464"/>
      <c r="AH87" s="354"/>
      <c r="AI87" s="355"/>
      <c r="AJ87" s="355"/>
      <c r="AK87" s="355"/>
      <c r="AL87" s="628"/>
      <c r="AM87" s="628"/>
      <c r="AN87" s="57"/>
      <c r="AO87" s="627"/>
      <c r="AP87" s="895"/>
      <c r="AQ87" s="904"/>
      <c r="AR87" s="895"/>
      <c r="AS87" s="896"/>
      <c r="AT87" s="897"/>
      <c r="AU87" s="52"/>
      <c r="AV87" s="902"/>
      <c r="AW87" s="357"/>
      <c r="AX87" s="363"/>
      <c r="AY87" s="357"/>
      <c r="AZ87" s="364"/>
      <c r="BA87" s="364"/>
      <c r="BB87" s="395"/>
      <c r="BC87" s="52" t="s">
        <v>178</v>
      </c>
      <c r="BD87" s="52" t="s">
        <v>195</v>
      </c>
      <c r="BE87" s="52">
        <v>7822</v>
      </c>
      <c r="BF87" s="609" t="s">
        <v>152</v>
      </c>
      <c r="BG87" s="609" t="s">
        <v>196</v>
      </c>
      <c r="BH87" s="52" t="s">
        <v>197</v>
      </c>
      <c r="BI87" s="889" t="s">
        <v>198</v>
      </c>
      <c r="BJ87" s="52" t="s">
        <v>199</v>
      </c>
      <c r="BK87" s="629" t="s">
        <v>200</v>
      </c>
      <c r="BL87" s="52" t="s">
        <v>201</v>
      </c>
      <c r="BM87" s="53"/>
      <c r="BN87" s="31"/>
      <c r="BO87" s="31"/>
      <c r="BP87" s="31"/>
    </row>
    <row r="88" spans="1:76" customFormat="1" ht="15.75" hidden="1" customHeight="1" x14ac:dyDescent="0.3">
      <c r="A88" s="9">
        <v>58</v>
      </c>
      <c r="B88" s="52">
        <v>6</v>
      </c>
      <c r="C88" s="887" t="s">
        <v>142</v>
      </c>
      <c r="D88" s="52" t="s">
        <v>202</v>
      </c>
      <c r="E88" s="52" t="s">
        <v>203</v>
      </c>
      <c r="F88" s="603"/>
      <c r="G88" s="52" t="s">
        <v>161</v>
      </c>
      <c r="H88" s="52" t="s">
        <v>162</v>
      </c>
      <c r="I88" s="620">
        <v>44197</v>
      </c>
      <c r="J88" s="620">
        <v>45473</v>
      </c>
      <c r="K88" s="52" t="s">
        <v>204</v>
      </c>
      <c r="L88" s="52" t="s">
        <v>205</v>
      </c>
      <c r="M88" s="52" t="s">
        <v>149</v>
      </c>
      <c r="N88" s="52" t="s">
        <v>194</v>
      </c>
      <c r="O88" s="71"/>
      <c r="P88" s="70">
        <v>0</v>
      </c>
      <c r="Q88" s="67">
        <v>1</v>
      </c>
      <c r="R88" s="70">
        <v>0</v>
      </c>
      <c r="S88" s="67">
        <v>1</v>
      </c>
      <c r="T88" s="70">
        <v>0</v>
      </c>
      <c r="U88" s="67">
        <v>1</v>
      </c>
      <c r="V88" s="70">
        <v>0</v>
      </c>
      <c r="W88" s="67">
        <v>1</v>
      </c>
      <c r="X88" s="70">
        <v>0</v>
      </c>
      <c r="Y88" s="67">
        <v>4</v>
      </c>
      <c r="Z88" s="888">
        <f t="shared" si="0"/>
        <v>0</v>
      </c>
      <c r="AA88" s="894"/>
      <c r="AB88" s="346" t="e">
        <f t="shared" si="1"/>
        <v>#DIV/0!</v>
      </c>
      <c r="AC88" s="353"/>
      <c r="AD88" s="346">
        <f t="shared" si="2"/>
        <v>0</v>
      </c>
      <c r="AE88" s="622"/>
      <c r="AF88" s="623"/>
      <c r="AG88" s="464"/>
      <c r="AH88" s="354"/>
      <c r="AI88" s="355"/>
      <c r="AJ88" s="355"/>
      <c r="AK88" s="355"/>
      <c r="AL88" s="628"/>
      <c r="AM88" s="628"/>
      <c r="AN88" s="57"/>
      <c r="AO88" s="627"/>
      <c r="AP88" s="895"/>
      <c r="AQ88" s="520"/>
      <c r="AR88" s="895"/>
      <c r="AS88" s="896"/>
      <c r="AT88" s="896"/>
      <c r="AU88" s="52"/>
      <c r="AV88" s="902"/>
      <c r="AW88" s="905"/>
      <c r="AX88" s="367"/>
      <c r="AY88" s="357"/>
      <c r="AZ88" s="364"/>
      <c r="BA88" s="364"/>
      <c r="BB88" s="395"/>
      <c r="BC88" s="52" t="s">
        <v>178</v>
      </c>
      <c r="BD88" s="52" t="s">
        <v>195</v>
      </c>
      <c r="BE88" s="52">
        <v>7822</v>
      </c>
      <c r="BF88" s="609" t="s">
        <v>152</v>
      </c>
      <c r="BG88" s="609" t="s">
        <v>196</v>
      </c>
      <c r="BH88" s="52" t="s">
        <v>206</v>
      </c>
      <c r="BI88" s="889" t="s">
        <v>207</v>
      </c>
      <c r="BJ88" s="52" t="s">
        <v>208</v>
      </c>
      <c r="BK88" s="52" t="s">
        <v>209</v>
      </c>
      <c r="BL88" s="52"/>
      <c r="BM88" s="53" t="s">
        <v>210</v>
      </c>
      <c r="BN88" s="31"/>
      <c r="BO88" s="31"/>
      <c r="BP88" s="31"/>
    </row>
    <row r="89" spans="1:76" customFormat="1" ht="10.5" hidden="1" customHeight="1" x14ac:dyDescent="0.3">
      <c r="A89" s="9">
        <v>63</v>
      </c>
      <c r="B89" s="991">
        <v>6</v>
      </c>
      <c r="C89" s="994" t="s">
        <v>142</v>
      </c>
      <c r="D89" s="991" t="s">
        <v>211</v>
      </c>
      <c r="E89" s="991" t="s">
        <v>212</v>
      </c>
      <c r="F89" s="733"/>
      <c r="G89" s="991" t="s">
        <v>213</v>
      </c>
      <c r="H89" s="991" t="s">
        <v>146</v>
      </c>
      <c r="I89" s="992">
        <v>44576</v>
      </c>
      <c r="J89" s="991" t="s">
        <v>214</v>
      </c>
      <c r="K89" s="991" t="s">
        <v>215</v>
      </c>
      <c r="L89" s="991" t="s">
        <v>216</v>
      </c>
      <c r="M89" s="991" t="s">
        <v>149</v>
      </c>
      <c r="N89" s="991" t="s">
        <v>27</v>
      </c>
      <c r="O89" s="1044">
        <v>0</v>
      </c>
      <c r="P89" s="1343">
        <v>0</v>
      </c>
      <c r="Q89" s="1044">
        <v>0</v>
      </c>
      <c r="R89" s="1343">
        <v>0</v>
      </c>
      <c r="S89" s="1044">
        <v>14</v>
      </c>
      <c r="T89" s="1343">
        <v>152000000</v>
      </c>
      <c r="U89" s="1044">
        <v>0</v>
      </c>
      <c r="V89" s="1343">
        <v>0</v>
      </c>
      <c r="W89" s="1044">
        <v>0</v>
      </c>
      <c r="X89" s="1343">
        <v>0</v>
      </c>
      <c r="Y89" s="1044">
        <v>14</v>
      </c>
      <c r="Z89" s="1344">
        <f t="shared" si="0"/>
        <v>152000000</v>
      </c>
      <c r="AA89" s="1345"/>
      <c r="AB89" s="1346" t="e">
        <f t="shared" si="1"/>
        <v>#DIV/0!</v>
      </c>
      <c r="AC89" s="1347"/>
      <c r="AD89" s="1346" t="e">
        <f t="shared" si="2"/>
        <v>#DIV/0!</v>
      </c>
      <c r="AE89" s="1348"/>
      <c r="AF89" s="1349"/>
      <c r="AG89" s="470"/>
      <c r="AH89" s="1350"/>
      <c r="AI89" s="1351"/>
      <c r="AJ89" s="1351"/>
      <c r="AK89" s="1351"/>
      <c r="AL89" s="1352"/>
      <c r="AM89" s="1352"/>
      <c r="AN89" s="1353"/>
      <c r="AO89" s="627"/>
      <c r="AP89" s="895"/>
      <c r="AQ89" s="904"/>
      <c r="AR89" s="895"/>
      <c r="AS89" s="896"/>
      <c r="AT89" s="896"/>
      <c r="AU89" s="356"/>
      <c r="AV89" s="902"/>
      <c r="AW89" s="906"/>
      <c r="AX89" s="367"/>
      <c r="AY89" s="357"/>
      <c r="AZ89" s="364"/>
      <c r="BA89" s="364"/>
      <c r="BB89" s="52"/>
      <c r="BC89" s="991" t="s">
        <v>150</v>
      </c>
      <c r="BD89" s="991" t="s">
        <v>151</v>
      </c>
      <c r="BE89" s="991">
        <v>7750</v>
      </c>
      <c r="BF89" s="813" t="s">
        <v>217</v>
      </c>
      <c r="BG89" s="813" t="s">
        <v>218</v>
      </c>
      <c r="BH89" s="991" t="s">
        <v>219</v>
      </c>
      <c r="BI89" s="671" t="s">
        <v>220</v>
      </c>
      <c r="BJ89" s="991" t="s">
        <v>221</v>
      </c>
      <c r="BK89" s="991" t="s">
        <v>222</v>
      </c>
      <c r="BL89" s="52" t="s">
        <v>158</v>
      </c>
      <c r="BM89" s="53"/>
      <c r="BN89" s="31"/>
      <c r="BO89" s="31"/>
      <c r="BP89" s="31"/>
      <c r="BW89" s="1307"/>
    </row>
    <row r="90" spans="1:76" s="1478" customFormat="1" ht="23.55" customHeight="1" x14ac:dyDescent="0.25">
      <c r="A90" s="1470">
        <v>89</v>
      </c>
      <c r="B90" s="1401">
        <v>7</v>
      </c>
      <c r="C90" s="1401" t="s">
        <v>223</v>
      </c>
      <c r="D90" s="1401" t="s">
        <v>224</v>
      </c>
      <c r="E90" s="1401" t="s">
        <v>225</v>
      </c>
      <c r="F90" s="1401"/>
      <c r="G90" s="1401" t="s">
        <v>226</v>
      </c>
      <c r="H90" s="1401" t="s">
        <v>227</v>
      </c>
      <c r="I90" s="1471">
        <v>44927</v>
      </c>
      <c r="J90" s="1471">
        <v>45656</v>
      </c>
      <c r="K90" s="1401" t="s">
        <v>228</v>
      </c>
      <c r="L90" s="1401" t="s">
        <v>229</v>
      </c>
      <c r="M90" s="1401" t="s">
        <v>149</v>
      </c>
      <c r="N90" s="1472" t="s">
        <v>194</v>
      </c>
      <c r="O90" s="1472"/>
      <c r="P90" s="1473"/>
      <c r="Q90" s="1472"/>
      <c r="R90" s="1473"/>
      <c r="S90" s="1472"/>
      <c r="T90" s="1473"/>
      <c r="U90" s="1474">
        <v>1</v>
      </c>
      <c r="V90" s="1473">
        <v>55000000</v>
      </c>
      <c r="W90" s="1474">
        <v>1</v>
      </c>
      <c r="X90" s="1475">
        <v>56650000</v>
      </c>
      <c r="Y90" s="1474">
        <v>1</v>
      </c>
      <c r="Z90" s="1473">
        <f t="shared" ref="Z90:Z111" si="3">SUM(P90+X90+T90+V90+R90)</f>
        <v>111650000</v>
      </c>
      <c r="AA90" s="1473">
        <v>26500000</v>
      </c>
      <c r="AB90" s="1366">
        <f>+AA90/X90</f>
        <v>0.46778464254192409</v>
      </c>
      <c r="AC90" s="1367">
        <v>1</v>
      </c>
      <c r="AD90" s="1366">
        <f>+AC90/W90</f>
        <v>1</v>
      </c>
      <c r="AE90" s="1476" t="s">
        <v>230</v>
      </c>
      <c r="AF90" s="1367" t="s">
        <v>231</v>
      </c>
      <c r="AG90" s="1367" t="s">
        <v>232</v>
      </c>
      <c r="AH90" s="1456">
        <v>26500000</v>
      </c>
      <c r="AI90" s="1457">
        <v>0.46778464254192409</v>
      </c>
      <c r="AJ90" s="1458">
        <v>1</v>
      </c>
      <c r="AK90" s="1457">
        <v>1</v>
      </c>
      <c r="AL90" s="1459" t="s">
        <v>1799</v>
      </c>
      <c r="AM90" s="1458" t="s">
        <v>231</v>
      </c>
      <c r="AN90" s="1458" t="s">
        <v>232</v>
      </c>
      <c r="AO90" s="918"/>
      <c r="AP90" s="915"/>
      <c r="AQ90" s="916"/>
      <c r="AR90" s="915"/>
      <c r="AS90" s="917"/>
      <c r="AT90" s="69"/>
      <c r="AU90" s="59"/>
      <c r="AV90" s="637"/>
      <c r="AW90" s="425"/>
      <c r="AX90" s="608"/>
      <c r="AY90" s="425"/>
      <c r="AZ90" s="370"/>
      <c r="BA90" s="370"/>
      <c r="BB90" s="1330"/>
      <c r="BC90" s="1367" t="s">
        <v>233</v>
      </c>
      <c r="BD90" s="1367" t="s">
        <v>234</v>
      </c>
      <c r="BE90" s="1367" t="s">
        <v>235</v>
      </c>
      <c r="BF90" s="1401" t="s">
        <v>236</v>
      </c>
      <c r="BG90" s="1401" t="s">
        <v>237</v>
      </c>
      <c r="BH90" s="1401" t="s">
        <v>238</v>
      </c>
      <c r="BI90" s="1494" t="s">
        <v>1769</v>
      </c>
      <c r="BJ90" s="1401">
        <v>3118931175</v>
      </c>
      <c r="BK90" s="1467" t="s">
        <v>1770</v>
      </c>
      <c r="BL90" s="889"/>
      <c r="BM90" s="53"/>
      <c r="BN90" s="31"/>
      <c r="BO90" s="31"/>
      <c r="BP90" s="31"/>
      <c r="BQ90"/>
      <c r="BR90"/>
      <c r="BS90"/>
      <c r="BT90"/>
      <c r="BU90"/>
      <c r="BV90" s="1307"/>
      <c r="BW90" s="1401"/>
      <c r="BX90" s="1477" t="s">
        <v>1792</v>
      </c>
    </row>
    <row r="91" spans="1:76" s="1327" customFormat="1" ht="23.55" customHeight="1" x14ac:dyDescent="0.25">
      <c r="A91" s="1329">
        <v>90</v>
      </c>
      <c r="B91" s="1399">
        <v>7</v>
      </c>
      <c r="C91" s="1399" t="s">
        <v>223</v>
      </c>
      <c r="D91" s="1399" t="s">
        <v>224</v>
      </c>
      <c r="E91" s="1399" t="s">
        <v>239</v>
      </c>
      <c r="F91" s="1399"/>
      <c r="G91" s="1399" t="s">
        <v>226</v>
      </c>
      <c r="H91" s="1399" t="s">
        <v>227</v>
      </c>
      <c r="I91" s="1405">
        <v>44197</v>
      </c>
      <c r="J91" s="1405">
        <v>45473</v>
      </c>
      <c r="K91" s="1399" t="s">
        <v>240</v>
      </c>
      <c r="L91" s="1399" t="s">
        <v>241</v>
      </c>
      <c r="M91" s="1399" t="s">
        <v>149</v>
      </c>
      <c r="N91" s="1361" t="s">
        <v>29</v>
      </c>
      <c r="O91" s="1361"/>
      <c r="P91" s="1362"/>
      <c r="Q91" s="1363">
        <v>1</v>
      </c>
      <c r="R91" s="1362">
        <v>3600000</v>
      </c>
      <c r="S91" s="1363">
        <v>1</v>
      </c>
      <c r="T91" s="1362">
        <v>3600000</v>
      </c>
      <c r="U91" s="1364">
        <v>1</v>
      </c>
      <c r="V91" s="1362">
        <v>3600000</v>
      </c>
      <c r="W91" s="1363">
        <v>1</v>
      </c>
      <c r="X91" s="1365">
        <v>3600000</v>
      </c>
      <c r="Y91" s="1363">
        <v>1</v>
      </c>
      <c r="Z91" s="1362">
        <f t="shared" si="3"/>
        <v>14400000</v>
      </c>
      <c r="AA91" s="1362">
        <v>0</v>
      </c>
      <c r="AB91" s="1366">
        <f>+AA91/X91</f>
        <v>0</v>
      </c>
      <c r="AC91" s="1328">
        <v>0</v>
      </c>
      <c r="AD91" s="1366">
        <f>+AC91/W91</f>
        <v>0</v>
      </c>
      <c r="AE91" s="1328" t="s">
        <v>242</v>
      </c>
      <c r="AF91" s="1328" t="s">
        <v>243</v>
      </c>
      <c r="AG91" s="1367" t="s">
        <v>231</v>
      </c>
      <c r="AH91" s="1456">
        <v>0</v>
      </c>
      <c r="AI91" s="1457">
        <f t="shared" ref="AI91:AI111" si="4">AH91/X91</f>
        <v>0</v>
      </c>
      <c r="AJ91" s="1458">
        <v>0</v>
      </c>
      <c r="AK91" s="1457">
        <f t="shared" ref="AK91:AK111" si="5">AJ91/W91</f>
        <v>0</v>
      </c>
      <c r="AL91" s="1465" t="s">
        <v>244</v>
      </c>
      <c r="AM91" s="1458" t="s">
        <v>231</v>
      </c>
      <c r="AN91" s="1458" t="s">
        <v>231</v>
      </c>
      <c r="AO91" s="908"/>
      <c r="AP91" s="907"/>
      <c r="AQ91" s="907"/>
      <c r="AR91" s="908"/>
      <c r="AS91" s="546"/>
      <c r="AT91" s="546"/>
      <c r="AU91" s="59"/>
      <c r="AV91" s="912"/>
      <c r="AW91" s="374"/>
      <c r="AX91" s="371"/>
      <c r="AY91" s="375"/>
      <c r="AZ91" s="373"/>
      <c r="BA91" s="913"/>
      <c r="BB91" s="1331"/>
      <c r="BC91" s="1328" t="s">
        <v>233</v>
      </c>
      <c r="BD91" s="1328" t="s">
        <v>234</v>
      </c>
      <c r="BE91" s="1328" t="s">
        <v>245</v>
      </c>
      <c r="BF91" s="1401" t="s">
        <v>236</v>
      </c>
      <c r="BG91" s="1399" t="s">
        <v>237</v>
      </c>
      <c r="BH91" s="1399" t="s">
        <v>238</v>
      </c>
      <c r="BI91" s="1494" t="s">
        <v>1769</v>
      </c>
      <c r="BJ91" s="1401">
        <v>3118931175</v>
      </c>
      <c r="BK91" s="1467" t="s">
        <v>1770</v>
      </c>
      <c r="BL91" s="889"/>
      <c r="BM91" s="53"/>
      <c r="BN91" s="31"/>
      <c r="BO91" s="31"/>
      <c r="BP91" s="31"/>
      <c r="BQ91"/>
      <c r="BR91"/>
      <c r="BS91"/>
      <c r="BT91"/>
      <c r="BU91"/>
      <c r="BV91" s="1307"/>
      <c r="BW91" s="1399"/>
      <c r="BX91" s="1477"/>
    </row>
    <row r="92" spans="1:76" s="1315" customFormat="1" ht="23.55" customHeight="1" x14ac:dyDescent="0.25">
      <c r="A92" s="1444">
        <v>91</v>
      </c>
      <c r="B92" s="1390">
        <v>7</v>
      </c>
      <c r="C92" s="1390" t="s">
        <v>223</v>
      </c>
      <c r="D92" s="1390" t="s">
        <v>246</v>
      </c>
      <c r="E92" s="1390" t="s">
        <v>247</v>
      </c>
      <c r="F92" s="1390"/>
      <c r="G92" s="1390" t="s">
        <v>226</v>
      </c>
      <c r="H92" s="1390" t="s">
        <v>227</v>
      </c>
      <c r="I92" s="1393">
        <v>44348</v>
      </c>
      <c r="J92" s="1393">
        <v>44925</v>
      </c>
      <c r="K92" s="1390" t="s">
        <v>248</v>
      </c>
      <c r="L92" s="1390" t="s">
        <v>249</v>
      </c>
      <c r="M92" s="1390" t="s">
        <v>149</v>
      </c>
      <c r="N92" s="1369" t="s">
        <v>194</v>
      </c>
      <c r="O92" s="1361"/>
      <c r="P92" s="1362"/>
      <c r="Q92" s="1370">
        <v>4</v>
      </c>
      <c r="R92" s="1362">
        <v>64000000</v>
      </c>
      <c r="S92" s="1370">
        <v>4</v>
      </c>
      <c r="T92" s="1371">
        <v>64000000</v>
      </c>
      <c r="U92" s="1370"/>
      <c r="V92" s="1362"/>
      <c r="W92" s="1370">
        <v>0</v>
      </c>
      <c r="X92" s="1365">
        <v>0</v>
      </c>
      <c r="Y92" s="1370">
        <v>8</v>
      </c>
      <c r="Z92" s="1362">
        <f t="shared" si="3"/>
        <v>128000000</v>
      </c>
      <c r="AA92" s="1372" t="s">
        <v>231</v>
      </c>
      <c r="AB92" s="1366" t="s">
        <v>231</v>
      </c>
      <c r="AC92" s="1328" t="s">
        <v>231</v>
      </c>
      <c r="AD92" s="1366" t="s">
        <v>231</v>
      </c>
      <c r="AE92" s="1373" t="s">
        <v>1771</v>
      </c>
      <c r="AF92" s="1373" t="s">
        <v>251</v>
      </c>
      <c r="AG92" s="1367" t="s">
        <v>252</v>
      </c>
      <c r="AH92" s="1456" t="s">
        <v>231</v>
      </c>
      <c r="AI92" s="1457" t="s">
        <v>231</v>
      </c>
      <c r="AJ92" s="1458" t="s">
        <v>231</v>
      </c>
      <c r="AK92" s="1457" t="s">
        <v>231</v>
      </c>
      <c r="AL92" s="1459" t="s">
        <v>1785</v>
      </c>
      <c r="AM92" s="1458" t="s">
        <v>231</v>
      </c>
      <c r="AN92" s="1497" t="s">
        <v>252</v>
      </c>
      <c r="AO92" s="918"/>
      <c r="AP92" s="915"/>
      <c r="AQ92" s="918"/>
      <c r="AR92" s="915"/>
      <c r="AS92" s="917"/>
      <c r="AT92" s="919"/>
      <c r="AU92" s="59"/>
      <c r="AV92" s="912"/>
      <c r="AW92" s="371"/>
      <c r="AX92" s="371"/>
      <c r="AY92" s="372"/>
      <c r="AZ92" s="914"/>
      <c r="BA92" s="376"/>
      <c r="BB92" s="1332"/>
      <c r="BC92" s="1368" t="s">
        <v>233</v>
      </c>
      <c r="BD92" s="1368" t="s">
        <v>253</v>
      </c>
      <c r="BE92" s="1368" t="s">
        <v>254</v>
      </c>
      <c r="BF92" s="1403" t="s">
        <v>236</v>
      </c>
      <c r="BG92" s="1390" t="s">
        <v>237</v>
      </c>
      <c r="BH92" s="1390" t="s">
        <v>238</v>
      </c>
      <c r="BI92" s="1494" t="s">
        <v>1769</v>
      </c>
      <c r="BJ92" s="1401">
        <v>3118931175</v>
      </c>
      <c r="BK92" s="1467" t="s">
        <v>1770</v>
      </c>
      <c r="BL92" s="889"/>
      <c r="BM92" s="53"/>
      <c r="BN92" s="31"/>
      <c r="BO92" s="31"/>
      <c r="BP92" s="31"/>
      <c r="BQ92"/>
      <c r="BR92"/>
      <c r="BS92"/>
      <c r="BT92"/>
      <c r="BU92"/>
      <c r="BV92" s="1307"/>
      <c r="BW92" s="1447" t="s">
        <v>1777</v>
      </c>
      <c r="BX92" s="1477" t="s">
        <v>1789</v>
      </c>
    </row>
    <row r="93" spans="1:76" s="1315" customFormat="1" ht="23.55" customHeight="1" x14ac:dyDescent="0.25">
      <c r="A93" s="1444">
        <v>102</v>
      </c>
      <c r="B93" s="1390">
        <v>2</v>
      </c>
      <c r="C93" s="1390" t="s">
        <v>255</v>
      </c>
      <c r="D93" s="1390" t="s">
        <v>256</v>
      </c>
      <c r="E93" s="1390" t="s">
        <v>257</v>
      </c>
      <c r="F93" s="1390"/>
      <c r="G93" s="1390" t="s">
        <v>226</v>
      </c>
      <c r="H93" s="1390" t="s">
        <v>227</v>
      </c>
      <c r="I93" s="1393">
        <v>44256</v>
      </c>
      <c r="J93" s="1393">
        <v>45291</v>
      </c>
      <c r="K93" s="1390" t="s">
        <v>258</v>
      </c>
      <c r="L93" s="1390" t="s">
        <v>259</v>
      </c>
      <c r="M93" s="1390" t="s">
        <v>149</v>
      </c>
      <c r="N93" s="1369" t="s">
        <v>29</v>
      </c>
      <c r="O93" s="1361"/>
      <c r="P93" s="1362"/>
      <c r="Q93" s="1370">
        <v>7</v>
      </c>
      <c r="R93" s="1362">
        <v>7151900</v>
      </c>
      <c r="S93" s="1370">
        <v>7</v>
      </c>
      <c r="T93" s="1371">
        <v>2151900</v>
      </c>
      <c r="U93" s="1370">
        <v>6</v>
      </c>
      <c r="V93" s="1371">
        <v>2151900</v>
      </c>
      <c r="W93" s="1370">
        <v>0</v>
      </c>
      <c r="X93" s="1365">
        <v>0</v>
      </c>
      <c r="Y93" s="1370">
        <v>20</v>
      </c>
      <c r="Z93" s="1362">
        <f t="shared" si="3"/>
        <v>11455700</v>
      </c>
      <c r="AA93" s="1362" t="s">
        <v>231</v>
      </c>
      <c r="AB93" s="1362" t="s">
        <v>231</v>
      </c>
      <c r="AC93" s="1362" t="s">
        <v>231</v>
      </c>
      <c r="AD93" s="1362" t="s">
        <v>231</v>
      </c>
      <c r="AE93" s="1373" t="s">
        <v>250</v>
      </c>
      <c r="AF93" s="1373" t="s">
        <v>231</v>
      </c>
      <c r="AG93" s="1367" t="s">
        <v>260</v>
      </c>
      <c r="AH93" s="1456" t="s">
        <v>231</v>
      </c>
      <c r="AI93" s="1457" t="s">
        <v>231</v>
      </c>
      <c r="AJ93" s="1458" t="s">
        <v>231</v>
      </c>
      <c r="AK93" s="1457" t="s">
        <v>231</v>
      </c>
      <c r="AL93" s="1459" t="s">
        <v>1786</v>
      </c>
      <c r="AM93" s="1458" t="s">
        <v>231</v>
      </c>
      <c r="AN93" s="1458" t="s">
        <v>260</v>
      </c>
      <c r="AO93" s="1317"/>
      <c r="AP93" s="915"/>
      <c r="AQ93" s="915"/>
      <c r="AR93" s="915"/>
      <c r="AS93" s="917"/>
      <c r="AT93" s="917"/>
      <c r="AU93" s="59"/>
      <c r="AV93" s="912"/>
      <c r="AW93" s="374"/>
      <c r="AX93" s="371"/>
      <c r="AY93" s="384"/>
      <c r="AZ93" s="914"/>
      <c r="BA93" s="376"/>
      <c r="BB93" s="1332"/>
      <c r="BC93" s="1368" t="s">
        <v>261</v>
      </c>
      <c r="BD93" s="1368" t="s">
        <v>262</v>
      </c>
      <c r="BE93" s="1368" t="s">
        <v>254</v>
      </c>
      <c r="BF93" s="1390" t="s">
        <v>236</v>
      </c>
      <c r="BG93" s="1390" t="s">
        <v>237</v>
      </c>
      <c r="BH93" s="1390" t="s">
        <v>238</v>
      </c>
      <c r="BI93" s="1494" t="s">
        <v>1769</v>
      </c>
      <c r="BJ93" s="1401">
        <v>3118931175</v>
      </c>
      <c r="BK93" s="1467" t="s">
        <v>1770</v>
      </c>
      <c r="BL93" s="889"/>
      <c r="BM93" s="53"/>
      <c r="BN93" s="31"/>
      <c r="BO93" s="31"/>
      <c r="BP93" s="31"/>
      <c r="BQ93"/>
      <c r="BR93"/>
      <c r="BS93"/>
      <c r="BT93"/>
      <c r="BU93"/>
      <c r="BV93" s="1307"/>
      <c r="BW93" s="1447"/>
      <c r="BX93" s="1477"/>
    </row>
    <row r="94" spans="1:76" s="1315" customFormat="1" ht="23.55" customHeight="1" x14ac:dyDescent="0.25">
      <c r="A94" s="1444">
        <v>105</v>
      </c>
      <c r="B94" s="1390">
        <v>7</v>
      </c>
      <c r="C94" s="1390" t="s">
        <v>223</v>
      </c>
      <c r="D94" s="1390" t="s">
        <v>224</v>
      </c>
      <c r="E94" s="1390" t="s">
        <v>263</v>
      </c>
      <c r="F94" s="1390"/>
      <c r="G94" s="1390" t="s">
        <v>226</v>
      </c>
      <c r="H94" s="1390" t="s">
        <v>227</v>
      </c>
      <c r="I94" s="1393">
        <v>44197</v>
      </c>
      <c r="J94" s="1393">
        <v>45354</v>
      </c>
      <c r="K94" s="1390" t="s">
        <v>264</v>
      </c>
      <c r="L94" s="1390" t="s">
        <v>265</v>
      </c>
      <c r="M94" s="1390" t="s">
        <v>149</v>
      </c>
      <c r="N94" s="1369" t="s">
        <v>266</v>
      </c>
      <c r="O94" s="1361"/>
      <c r="P94" s="1362"/>
      <c r="Q94" s="1370">
        <v>1</v>
      </c>
      <c r="R94" s="1362">
        <v>15500000</v>
      </c>
      <c r="S94" s="1370">
        <v>1</v>
      </c>
      <c r="T94" s="1371">
        <v>15500000</v>
      </c>
      <c r="U94" s="1370">
        <v>2</v>
      </c>
      <c r="V94" s="1371">
        <v>15500000</v>
      </c>
      <c r="W94" s="1370">
        <v>2</v>
      </c>
      <c r="X94" s="1365">
        <v>15500000</v>
      </c>
      <c r="Y94" s="1370">
        <v>6</v>
      </c>
      <c r="Z94" s="1362">
        <f t="shared" si="3"/>
        <v>62000000</v>
      </c>
      <c r="AA94" s="1372">
        <v>0</v>
      </c>
      <c r="AB94" s="1366">
        <f>+AA94/X94</f>
        <v>0</v>
      </c>
      <c r="AC94" s="1328">
        <v>0</v>
      </c>
      <c r="AD94" s="1366">
        <f>+AC94/W94</f>
        <v>0</v>
      </c>
      <c r="AE94" s="1373" t="s">
        <v>267</v>
      </c>
      <c r="AF94" s="1373" t="s">
        <v>243</v>
      </c>
      <c r="AG94" s="1367" t="s">
        <v>260</v>
      </c>
      <c r="AH94" s="1456">
        <v>13000000</v>
      </c>
      <c r="AI94" s="1457">
        <f>AH94/X94</f>
        <v>0.83870967741935487</v>
      </c>
      <c r="AJ94" s="1458">
        <v>2</v>
      </c>
      <c r="AK94" s="1457">
        <f>2/2</f>
        <v>1</v>
      </c>
      <c r="AL94" s="1459" t="s">
        <v>1803</v>
      </c>
      <c r="AM94" s="1458" t="s">
        <v>231</v>
      </c>
      <c r="AN94" s="1459" t="s">
        <v>252</v>
      </c>
      <c r="AO94" s="1333"/>
      <c r="AP94" s="915"/>
      <c r="AQ94" s="918"/>
      <c r="AR94" s="915"/>
      <c r="AS94" s="1261"/>
      <c r="AT94" s="654"/>
      <c r="AU94" s="59"/>
      <c r="AV94" s="912"/>
      <c r="AW94" s="374"/>
      <c r="AX94" s="371"/>
      <c r="AY94" s="375"/>
      <c r="AZ94" s="914"/>
      <c r="BA94" s="376"/>
      <c r="BB94" s="1332"/>
      <c r="BC94" s="1368" t="s">
        <v>268</v>
      </c>
      <c r="BD94" s="1368" t="s">
        <v>234</v>
      </c>
      <c r="BE94" s="1368" t="s">
        <v>235</v>
      </c>
      <c r="BF94" s="1390" t="s">
        <v>236</v>
      </c>
      <c r="BG94" s="1390" t="s">
        <v>237</v>
      </c>
      <c r="BH94" s="1390" t="s">
        <v>238</v>
      </c>
      <c r="BI94" s="1494" t="s">
        <v>1769</v>
      </c>
      <c r="BJ94" s="1401">
        <v>3118931175</v>
      </c>
      <c r="BK94" s="1467" t="s">
        <v>1770</v>
      </c>
      <c r="BL94" s="889"/>
      <c r="BM94" s="53"/>
      <c r="BN94" s="31"/>
      <c r="BO94" s="31"/>
      <c r="BP94" s="31"/>
      <c r="BQ94"/>
      <c r="BR94"/>
      <c r="BS94"/>
      <c r="BT94"/>
      <c r="BU94"/>
      <c r="BV94" s="1307"/>
      <c r="BW94" s="1447" t="s">
        <v>1778</v>
      </c>
      <c r="BX94" s="1477" t="s">
        <v>1789</v>
      </c>
    </row>
    <row r="95" spans="1:76" ht="23.55" customHeight="1" x14ac:dyDescent="0.25">
      <c r="A95" s="1445">
        <v>86</v>
      </c>
      <c r="B95" s="1390">
        <v>7</v>
      </c>
      <c r="C95" s="1390" t="s">
        <v>223</v>
      </c>
      <c r="D95" s="1390" t="s">
        <v>224</v>
      </c>
      <c r="E95" s="1390" t="s">
        <v>269</v>
      </c>
      <c r="F95" s="1392"/>
      <c r="G95" s="1390" t="s">
        <v>226</v>
      </c>
      <c r="H95" s="1390" t="s">
        <v>227</v>
      </c>
      <c r="I95" s="1393">
        <v>44211</v>
      </c>
      <c r="J95" s="1393">
        <v>45473</v>
      </c>
      <c r="K95" s="1390" t="s">
        <v>270</v>
      </c>
      <c r="L95" s="1390" t="s">
        <v>271</v>
      </c>
      <c r="M95" s="1390" t="s">
        <v>149</v>
      </c>
      <c r="N95" s="1375" t="s">
        <v>29</v>
      </c>
      <c r="O95" s="1376"/>
      <c r="P95" s="1377">
        <v>0</v>
      </c>
      <c r="Q95" s="1376">
        <v>25</v>
      </c>
      <c r="R95" s="1377">
        <v>13262295</v>
      </c>
      <c r="S95" s="1376">
        <v>25</v>
      </c>
      <c r="T95" s="1377">
        <v>13262295</v>
      </c>
      <c r="U95" s="1376">
        <v>25</v>
      </c>
      <c r="V95" s="1377">
        <v>13262295</v>
      </c>
      <c r="W95" s="1376">
        <v>25</v>
      </c>
      <c r="X95" s="1378">
        <v>13262295</v>
      </c>
      <c r="Y95" s="1376">
        <v>100</v>
      </c>
      <c r="Z95" s="1377">
        <f t="shared" si="3"/>
        <v>53049180</v>
      </c>
      <c r="AA95" s="1379">
        <f>AC95*(X95/W95)</f>
        <v>4243934.4000000004</v>
      </c>
      <c r="AB95" s="1380">
        <f>+AA95/X95</f>
        <v>0.32</v>
      </c>
      <c r="AC95" s="1381">
        <v>8</v>
      </c>
      <c r="AD95" s="1380">
        <f>+AC95/W95</f>
        <v>0.32</v>
      </c>
      <c r="AE95" s="1382" t="s">
        <v>1773</v>
      </c>
      <c r="AF95" s="1382" t="s">
        <v>272</v>
      </c>
      <c r="AG95" s="1382" t="s">
        <v>273</v>
      </c>
      <c r="AH95" s="1456">
        <f>AJ95*(X95/W95)</f>
        <v>18036721.200000003</v>
      </c>
      <c r="AI95" s="1457">
        <f>+AH95/X95</f>
        <v>1.3600000000000003</v>
      </c>
      <c r="AJ95" s="1458">
        <v>34</v>
      </c>
      <c r="AK95" s="1457">
        <f>AJ95/W95</f>
        <v>1.36</v>
      </c>
      <c r="AL95" s="1459" t="s">
        <v>1804</v>
      </c>
      <c r="AM95" s="1458" t="s">
        <v>231</v>
      </c>
      <c r="AN95" s="1498" t="s">
        <v>274</v>
      </c>
      <c r="AO95" s="1334"/>
      <c r="AP95" s="907"/>
      <c r="AQ95" s="908"/>
      <c r="AR95" s="907"/>
      <c r="AS95" s="909"/>
      <c r="AT95" s="909"/>
      <c r="AU95" s="59"/>
      <c r="AV95" s="912"/>
      <c r="AW95" s="374"/>
      <c r="AX95" s="371"/>
      <c r="AY95" s="375"/>
      <c r="AZ95" s="914"/>
      <c r="BA95" s="376"/>
      <c r="BB95" s="1332"/>
      <c r="BC95" s="1374" t="s">
        <v>275</v>
      </c>
      <c r="BD95" s="1374" t="s">
        <v>276</v>
      </c>
      <c r="BE95" s="1374" t="s">
        <v>277</v>
      </c>
      <c r="BF95" s="1495" t="s">
        <v>236</v>
      </c>
      <c r="BG95" s="1496" t="s">
        <v>237</v>
      </c>
      <c r="BH95" s="1390" t="s">
        <v>238</v>
      </c>
      <c r="BI95" s="1494" t="s">
        <v>1769</v>
      </c>
      <c r="BJ95" s="1401">
        <v>3118931175</v>
      </c>
      <c r="BK95" s="1467" t="s">
        <v>1770</v>
      </c>
      <c r="BL95" s="889"/>
      <c r="BM95" s="53"/>
      <c r="BN95" s="31"/>
      <c r="BO95" s="31"/>
      <c r="BP95" s="31"/>
      <c r="BV95" s="1307"/>
      <c r="BW95" s="1447" t="s">
        <v>1779</v>
      </c>
      <c r="BX95" s="1477"/>
    </row>
    <row r="96" spans="1:76" ht="23.55" customHeight="1" x14ac:dyDescent="0.25">
      <c r="A96" s="1445">
        <v>87</v>
      </c>
      <c r="B96" s="1390">
        <v>5</v>
      </c>
      <c r="C96" s="1390" t="s">
        <v>278</v>
      </c>
      <c r="D96" s="1390" t="s">
        <v>279</v>
      </c>
      <c r="E96" s="1390" t="s">
        <v>280</v>
      </c>
      <c r="F96" s="1392"/>
      <c r="G96" s="1390" t="s">
        <v>226</v>
      </c>
      <c r="H96" s="1390" t="s">
        <v>227</v>
      </c>
      <c r="I96" s="1393">
        <v>44197</v>
      </c>
      <c r="J96" s="1393">
        <v>45473</v>
      </c>
      <c r="K96" s="1390" t="s">
        <v>281</v>
      </c>
      <c r="L96" s="1390" t="s">
        <v>282</v>
      </c>
      <c r="M96" s="1390" t="s">
        <v>149</v>
      </c>
      <c r="N96" s="1375" t="s">
        <v>29</v>
      </c>
      <c r="O96" s="1383"/>
      <c r="P96" s="1377"/>
      <c r="Q96" s="1383">
        <v>9</v>
      </c>
      <c r="R96" s="1377">
        <v>14822450</v>
      </c>
      <c r="S96" s="1383">
        <v>8</v>
      </c>
      <c r="T96" s="1377">
        <v>14822450</v>
      </c>
      <c r="U96" s="1383">
        <v>8</v>
      </c>
      <c r="V96" s="1377">
        <v>14822450</v>
      </c>
      <c r="W96" s="1384">
        <v>8</v>
      </c>
      <c r="X96" s="1378">
        <v>0</v>
      </c>
      <c r="Y96" s="1383">
        <v>33</v>
      </c>
      <c r="Z96" s="1377">
        <f t="shared" si="3"/>
        <v>44467350</v>
      </c>
      <c r="AA96" s="1377" t="s">
        <v>231</v>
      </c>
      <c r="AB96" s="1377" t="s">
        <v>231</v>
      </c>
      <c r="AC96" s="1377" t="s">
        <v>231</v>
      </c>
      <c r="AD96" s="1377" t="s">
        <v>231</v>
      </c>
      <c r="AE96" s="1385" t="s">
        <v>283</v>
      </c>
      <c r="AF96" s="1386" t="s">
        <v>231</v>
      </c>
      <c r="AG96" s="1381" t="s">
        <v>284</v>
      </c>
      <c r="AH96" s="1456" t="s">
        <v>231</v>
      </c>
      <c r="AI96" s="1457" t="s">
        <v>231</v>
      </c>
      <c r="AJ96" s="1458" t="s">
        <v>231</v>
      </c>
      <c r="AK96" s="1457" t="s">
        <v>231</v>
      </c>
      <c r="AL96" s="1459" t="s">
        <v>1774</v>
      </c>
      <c r="AM96" s="1458" t="s">
        <v>231</v>
      </c>
      <c r="AN96" s="1498" t="s">
        <v>284</v>
      </c>
      <c r="AO96" s="1335"/>
      <c r="AP96" s="910"/>
      <c r="AQ96" s="911"/>
      <c r="AR96" s="911"/>
      <c r="AS96" s="381"/>
      <c r="AT96" s="909"/>
      <c r="AU96" s="59"/>
      <c r="AV96" s="96"/>
      <c r="AW96" s="413"/>
      <c r="AX96" s="413"/>
      <c r="AY96" s="1262"/>
      <c r="AZ96" s="373"/>
      <c r="BA96" s="913"/>
      <c r="BB96" s="1331"/>
      <c r="BC96" s="1374" t="s">
        <v>275</v>
      </c>
      <c r="BD96" s="1374" t="s">
        <v>285</v>
      </c>
      <c r="BE96" s="1374" t="s">
        <v>286</v>
      </c>
      <c r="BF96" s="1495" t="s">
        <v>236</v>
      </c>
      <c r="BG96" s="1496" t="s">
        <v>237</v>
      </c>
      <c r="BH96" s="1390" t="s">
        <v>238</v>
      </c>
      <c r="BI96" s="1494" t="s">
        <v>1769</v>
      </c>
      <c r="BJ96" s="1401">
        <v>3118931175</v>
      </c>
      <c r="BK96" s="1467" t="s">
        <v>1770</v>
      </c>
      <c r="BL96" s="889"/>
      <c r="BM96" s="53"/>
      <c r="BN96" s="31"/>
      <c r="BO96" s="31"/>
      <c r="BP96" s="31"/>
      <c r="BV96" s="1307"/>
      <c r="BW96" s="1447" t="s">
        <v>1779</v>
      </c>
      <c r="BX96" s="1477"/>
    </row>
    <row r="97" spans="1:88" ht="23.55" customHeight="1" x14ac:dyDescent="0.25">
      <c r="A97" s="1445">
        <v>88</v>
      </c>
      <c r="B97" s="1390">
        <v>5</v>
      </c>
      <c r="C97" s="1390" t="s">
        <v>278</v>
      </c>
      <c r="D97" s="1390" t="s">
        <v>279</v>
      </c>
      <c r="E97" s="1390" t="s">
        <v>287</v>
      </c>
      <c r="F97" s="1392"/>
      <c r="G97" s="1390" t="s">
        <v>226</v>
      </c>
      <c r="H97" s="1390" t="s">
        <v>227</v>
      </c>
      <c r="I97" s="1393">
        <v>44197</v>
      </c>
      <c r="J97" s="1393">
        <v>45107</v>
      </c>
      <c r="K97" s="1390" t="s">
        <v>288</v>
      </c>
      <c r="L97" s="1390" t="s">
        <v>289</v>
      </c>
      <c r="M97" s="1390" t="s">
        <v>149</v>
      </c>
      <c r="N97" s="1387" t="s">
        <v>290</v>
      </c>
      <c r="O97" s="1376"/>
      <c r="P97" s="1377"/>
      <c r="Q97" s="1376">
        <v>1</v>
      </c>
      <c r="R97" s="1377">
        <v>33000000</v>
      </c>
      <c r="S97" s="1376">
        <v>1</v>
      </c>
      <c r="T97" s="1377">
        <v>33000000</v>
      </c>
      <c r="U97" s="1376">
        <v>1</v>
      </c>
      <c r="V97" s="1377">
        <v>33000000</v>
      </c>
      <c r="W97" s="1376">
        <v>0</v>
      </c>
      <c r="X97" s="1378">
        <v>0</v>
      </c>
      <c r="Y97" s="1376">
        <v>3</v>
      </c>
      <c r="Z97" s="1377">
        <f t="shared" si="3"/>
        <v>99000000</v>
      </c>
      <c r="AA97" s="1377" t="s">
        <v>231</v>
      </c>
      <c r="AB97" s="1377" t="s">
        <v>231</v>
      </c>
      <c r="AC97" s="1377" t="s">
        <v>231</v>
      </c>
      <c r="AD97" s="1377" t="s">
        <v>231</v>
      </c>
      <c r="AE97" s="1385" t="s">
        <v>291</v>
      </c>
      <c r="AF97" s="1385" t="s">
        <v>231</v>
      </c>
      <c r="AG97" s="1381" t="s">
        <v>260</v>
      </c>
      <c r="AH97" s="1456" t="s">
        <v>231</v>
      </c>
      <c r="AI97" s="1457" t="s">
        <v>231</v>
      </c>
      <c r="AJ97" s="1458" t="s">
        <v>231</v>
      </c>
      <c r="AK97" s="1457" t="s">
        <v>231</v>
      </c>
      <c r="AL97" s="1459" t="s">
        <v>1805</v>
      </c>
      <c r="AM97" s="1458" t="s">
        <v>231</v>
      </c>
      <c r="AN97" s="1498" t="s">
        <v>260</v>
      </c>
      <c r="AO97" s="1335"/>
      <c r="AP97" s="374"/>
      <c r="AQ97" s="371"/>
      <c r="AR97" s="374"/>
      <c r="AS97" s="909"/>
      <c r="AT97" s="909"/>
      <c r="AU97" s="59"/>
      <c r="AV97" s="921"/>
      <c r="AW97" s="414"/>
      <c r="AX97" s="1264"/>
      <c r="AY97" s="1263"/>
      <c r="AZ97" s="914"/>
      <c r="BA97" s="376"/>
      <c r="BB97" s="1332"/>
      <c r="BC97" s="1374" t="s">
        <v>275</v>
      </c>
      <c r="BD97" s="1374" t="s">
        <v>285</v>
      </c>
      <c r="BE97" s="1374" t="s">
        <v>286</v>
      </c>
      <c r="BF97" s="1495" t="s">
        <v>236</v>
      </c>
      <c r="BG97" s="1496" t="s">
        <v>237</v>
      </c>
      <c r="BH97" s="1390" t="s">
        <v>238</v>
      </c>
      <c r="BI97" s="1494" t="s">
        <v>1769</v>
      </c>
      <c r="BJ97" s="1401">
        <v>3118931175</v>
      </c>
      <c r="BK97" s="1467" t="s">
        <v>1770</v>
      </c>
      <c r="BL97" s="889"/>
      <c r="BM97" s="53"/>
      <c r="BN97" s="31"/>
      <c r="BO97" s="31"/>
      <c r="BP97" s="31"/>
      <c r="BV97" s="1307"/>
      <c r="BW97" s="1447" t="s">
        <v>1779</v>
      </c>
      <c r="BX97" s="1477"/>
    </row>
    <row r="98" spans="1:88" ht="23.55" customHeight="1" x14ac:dyDescent="0.25">
      <c r="A98" s="1445">
        <v>92</v>
      </c>
      <c r="B98" s="1390">
        <v>7</v>
      </c>
      <c r="C98" s="1390" t="s">
        <v>223</v>
      </c>
      <c r="D98" s="1390" t="s">
        <v>292</v>
      </c>
      <c r="E98" s="1390" t="s">
        <v>293</v>
      </c>
      <c r="F98" s="1392"/>
      <c r="G98" s="1390" t="s">
        <v>226</v>
      </c>
      <c r="H98" s="1390" t="s">
        <v>227</v>
      </c>
      <c r="I98" s="1393">
        <v>44562</v>
      </c>
      <c r="J98" s="1393">
        <v>45473</v>
      </c>
      <c r="K98" s="1390" t="s">
        <v>294</v>
      </c>
      <c r="L98" s="1390" t="s">
        <v>295</v>
      </c>
      <c r="M98" s="1390" t="s">
        <v>149</v>
      </c>
      <c r="N98" s="1375" t="s">
        <v>29</v>
      </c>
      <c r="O98" s="1383"/>
      <c r="P98" s="1377"/>
      <c r="Q98" s="1383">
        <v>1</v>
      </c>
      <c r="R98" s="1377">
        <v>2000000</v>
      </c>
      <c r="S98" s="1376">
        <v>1</v>
      </c>
      <c r="T98" s="1377">
        <v>2060000</v>
      </c>
      <c r="U98" s="1376">
        <v>1</v>
      </c>
      <c r="V98" s="1377">
        <v>2121800</v>
      </c>
      <c r="W98" s="1376">
        <v>1</v>
      </c>
      <c r="X98" s="1378">
        <v>2185454</v>
      </c>
      <c r="Y98" s="1376">
        <v>4</v>
      </c>
      <c r="Z98" s="1377">
        <f t="shared" si="3"/>
        <v>8367254</v>
      </c>
      <c r="AA98" s="1377">
        <v>0</v>
      </c>
      <c r="AB98" s="1380">
        <f>+AA98/X98</f>
        <v>0</v>
      </c>
      <c r="AC98" s="1388">
        <v>0</v>
      </c>
      <c r="AD98" s="1380">
        <f>+AC98/W98</f>
        <v>0</v>
      </c>
      <c r="AE98" s="1385" t="s">
        <v>296</v>
      </c>
      <c r="AF98" s="1385" t="s">
        <v>297</v>
      </c>
      <c r="AG98" s="1381" t="s">
        <v>298</v>
      </c>
      <c r="AH98" s="1456">
        <v>0</v>
      </c>
      <c r="AI98" s="1457">
        <v>0</v>
      </c>
      <c r="AJ98" s="1458">
        <v>0</v>
      </c>
      <c r="AK98" s="1457">
        <v>0</v>
      </c>
      <c r="AL98" s="1459" t="s">
        <v>299</v>
      </c>
      <c r="AM98" s="1458" t="s">
        <v>300</v>
      </c>
      <c r="AN98" s="1466" t="s">
        <v>1806</v>
      </c>
      <c r="AO98" s="911"/>
      <c r="AP98" s="920"/>
      <c r="AQ98" s="920"/>
      <c r="AR98" s="911"/>
      <c r="AS98" s="909"/>
      <c r="AT98" s="909"/>
      <c r="AU98" s="59"/>
      <c r="AV98" s="96"/>
      <c r="AW98" s="374"/>
      <c r="AX98" s="413"/>
      <c r="AY98" s="375"/>
      <c r="AZ98" s="914"/>
      <c r="BA98" s="376"/>
      <c r="BB98" s="1332"/>
      <c r="BC98" s="1374" t="s">
        <v>261</v>
      </c>
      <c r="BD98" s="1374" t="s">
        <v>253</v>
      </c>
      <c r="BE98" s="1374" t="s">
        <v>254</v>
      </c>
      <c r="BF98" s="1495" t="s">
        <v>236</v>
      </c>
      <c r="BG98" s="1496" t="s">
        <v>237</v>
      </c>
      <c r="BH98" s="1390" t="s">
        <v>238</v>
      </c>
      <c r="BI98" s="1494" t="s">
        <v>1769</v>
      </c>
      <c r="BJ98" s="1401">
        <v>3118931175</v>
      </c>
      <c r="BK98" s="1467" t="s">
        <v>1770</v>
      </c>
      <c r="BL98" s="889"/>
      <c r="BM98" s="53"/>
      <c r="BN98" s="31"/>
      <c r="BO98" s="31"/>
      <c r="BP98" s="31"/>
      <c r="BV98" s="1307"/>
      <c r="BW98" s="1447" t="s">
        <v>1780</v>
      </c>
      <c r="BX98" s="1477" t="s">
        <v>1789</v>
      </c>
    </row>
    <row r="99" spans="1:88" ht="23.55" customHeight="1" x14ac:dyDescent="0.25">
      <c r="A99" s="1445">
        <v>93</v>
      </c>
      <c r="B99" s="1390">
        <v>7</v>
      </c>
      <c r="C99" s="1390" t="s">
        <v>223</v>
      </c>
      <c r="D99" s="1390" t="s">
        <v>292</v>
      </c>
      <c r="E99" s="1390" t="s">
        <v>301</v>
      </c>
      <c r="F99" s="1392"/>
      <c r="G99" s="1390" t="s">
        <v>226</v>
      </c>
      <c r="H99" s="1390" t="s">
        <v>227</v>
      </c>
      <c r="I99" s="1393">
        <v>44197</v>
      </c>
      <c r="J99" s="1402">
        <v>44561</v>
      </c>
      <c r="K99" s="1390" t="s">
        <v>302</v>
      </c>
      <c r="L99" s="1390" t="s">
        <v>303</v>
      </c>
      <c r="M99" s="1390" t="s">
        <v>149</v>
      </c>
      <c r="N99" s="1375" t="s">
        <v>29</v>
      </c>
      <c r="O99" s="1383"/>
      <c r="P99" s="1377"/>
      <c r="Q99" s="1376">
        <v>1</v>
      </c>
      <c r="R99" s="1377">
        <v>2000000</v>
      </c>
      <c r="S99" s="1376"/>
      <c r="T99" s="1377"/>
      <c r="U99" s="1376"/>
      <c r="V99" s="1377"/>
      <c r="W99" s="1376">
        <v>0</v>
      </c>
      <c r="X99" s="1378">
        <v>0</v>
      </c>
      <c r="Y99" s="1376">
        <v>1</v>
      </c>
      <c r="Z99" s="1377">
        <f t="shared" si="3"/>
        <v>2000000</v>
      </c>
      <c r="AA99" s="1377" t="s">
        <v>231</v>
      </c>
      <c r="AB99" s="1377" t="s">
        <v>231</v>
      </c>
      <c r="AC99" s="1377" t="s">
        <v>231</v>
      </c>
      <c r="AD99" s="1377" t="s">
        <v>231</v>
      </c>
      <c r="AE99" s="1385" t="s">
        <v>304</v>
      </c>
      <c r="AF99" s="1385" t="s">
        <v>231</v>
      </c>
      <c r="AG99" s="1381" t="s">
        <v>260</v>
      </c>
      <c r="AH99" s="1456" t="s">
        <v>231</v>
      </c>
      <c r="AI99" s="1457" t="s">
        <v>231</v>
      </c>
      <c r="AJ99" s="1458" t="s">
        <v>231</v>
      </c>
      <c r="AK99" s="1457" t="s">
        <v>231</v>
      </c>
      <c r="AL99" s="1465" t="s">
        <v>1787</v>
      </c>
      <c r="AM99" s="1458" t="s">
        <v>231</v>
      </c>
      <c r="AN99" s="1465" t="s">
        <v>260</v>
      </c>
      <c r="AO99" s="1336"/>
      <c r="AP99" s="910"/>
      <c r="AQ99" s="911"/>
      <c r="AR99" s="911"/>
      <c r="AS99" s="909"/>
      <c r="AT99" s="654"/>
      <c r="AU99" s="60"/>
      <c r="AV99" s="912"/>
      <c r="AW99" s="371"/>
      <c r="AX99" s="371"/>
      <c r="AY99" s="372"/>
      <c r="AZ99" s="914"/>
      <c r="BA99" s="376"/>
      <c r="BB99" s="1332"/>
      <c r="BC99" s="1374" t="s">
        <v>261</v>
      </c>
      <c r="BD99" s="1374" t="s">
        <v>253</v>
      </c>
      <c r="BE99" s="1374" t="s">
        <v>254</v>
      </c>
      <c r="BF99" s="1495" t="s">
        <v>236</v>
      </c>
      <c r="BG99" s="1496" t="s">
        <v>237</v>
      </c>
      <c r="BH99" s="1390" t="s">
        <v>238</v>
      </c>
      <c r="BI99" s="1494" t="s">
        <v>1769</v>
      </c>
      <c r="BJ99" s="1401">
        <v>3118931175</v>
      </c>
      <c r="BK99" s="1467" t="s">
        <v>1770</v>
      </c>
      <c r="BL99" s="889"/>
      <c r="BM99" s="53"/>
      <c r="BN99" s="31"/>
      <c r="BO99" s="31"/>
      <c r="BP99" s="31"/>
      <c r="BV99" s="1307"/>
      <c r="BW99" s="1447"/>
      <c r="BX99" s="1477"/>
    </row>
    <row r="100" spans="1:88" ht="23.55" customHeight="1" x14ac:dyDescent="0.25">
      <c r="A100" s="1445">
        <v>94</v>
      </c>
      <c r="B100" s="1390">
        <v>7</v>
      </c>
      <c r="C100" s="1390" t="s">
        <v>223</v>
      </c>
      <c r="D100" s="1390" t="s">
        <v>224</v>
      </c>
      <c r="E100" s="1391" t="s">
        <v>305</v>
      </c>
      <c r="F100" s="1392"/>
      <c r="G100" s="1390" t="s">
        <v>226</v>
      </c>
      <c r="H100" s="1390" t="s">
        <v>227</v>
      </c>
      <c r="I100" s="1393">
        <v>44197</v>
      </c>
      <c r="J100" s="1393">
        <v>45473</v>
      </c>
      <c r="K100" s="1390" t="s">
        <v>306</v>
      </c>
      <c r="L100" s="1390" t="s">
        <v>307</v>
      </c>
      <c r="M100" s="1390" t="s">
        <v>149</v>
      </c>
      <c r="N100" s="1375" t="s">
        <v>194</v>
      </c>
      <c r="O100" s="1383"/>
      <c r="P100" s="1377"/>
      <c r="Q100" s="1376">
        <v>2</v>
      </c>
      <c r="R100" s="1377">
        <v>107549794</v>
      </c>
      <c r="S100" s="1376">
        <v>2</v>
      </c>
      <c r="T100" s="1377">
        <v>110776287.81999999</v>
      </c>
      <c r="U100" s="1376">
        <v>2</v>
      </c>
      <c r="V100" s="1377">
        <v>114099576.45</v>
      </c>
      <c r="W100" s="1376">
        <v>2</v>
      </c>
      <c r="X100" s="1378">
        <v>58761282</v>
      </c>
      <c r="Y100" s="1376">
        <v>2</v>
      </c>
      <c r="Z100" s="1377">
        <f t="shared" si="3"/>
        <v>391186940.26999998</v>
      </c>
      <c r="AA100" s="1377">
        <v>58761282</v>
      </c>
      <c r="AB100" s="1380">
        <f>+AA100/X100</f>
        <v>1</v>
      </c>
      <c r="AC100" s="1388">
        <v>2</v>
      </c>
      <c r="AD100" s="1380">
        <f>+AC100/W100</f>
        <v>1</v>
      </c>
      <c r="AE100" s="1385" t="s">
        <v>308</v>
      </c>
      <c r="AF100" s="1388" t="s">
        <v>231</v>
      </c>
      <c r="AG100" s="1388" t="s">
        <v>231</v>
      </c>
      <c r="AH100" s="1456">
        <v>58761282</v>
      </c>
      <c r="AI100" s="1457">
        <v>1</v>
      </c>
      <c r="AJ100" s="1458">
        <v>2</v>
      </c>
      <c r="AK100" s="1457">
        <v>1</v>
      </c>
      <c r="AL100" s="1459" t="s">
        <v>1809</v>
      </c>
      <c r="AM100" s="1458" t="s">
        <v>231</v>
      </c>
      <c r="AN100" s="1465" t="s">
        <v>1807</v>
      </c>
      <c r="AO100" s="1336"/>
      <c r="AP100" s="920"/>
      <c r="AQ100" s="911"/>
      <c r="AR100" s="920"/>
      <c r="AS100" s="909"/>
      <c r="AT100" s="654"/>
      <c r="AU100" s="59"/>
      <c r="AV100" s="912"/>
      <c r="AW100" s="374"/>
      <c r="AX100" s="371"/>
      <c r="AY100" s="375"/>
      <c r="AZ100" s="914"/>
      <c r="BA100" s="376"/>
      <c r="BB100" s="1332"/>
      <c r="BC100" s="1374" t="s">
        <v>309</v>
      </c>
      <c r="BD100" s="1374" t="s">
        <v>310</v>
      </c>
      <c r="BE100" s="1374" t="s">
        <v>311</v>
      </c>
      <c r="BF100" s="1496" t="s">
        <v>236</v>
      </c>
      <c r="BG100" s="1496" t="s">
        <v>237</v>
      </c>
      <c r="BH100" s="1390" t="s">
        <v>238</v>
      </c>
      <c r="BI100" s="1494" t="s">
        <v>1769</v>
      </c>
      <c r="BJ100" s="1401">
        <v>3118931175</v>
      </c>
      <c r="BK100" s="1467" t="s">
        <v>1770</v>
      </c>
      <c r="BL100" s="889"/>
      <c r="BM100" s="53"/>
      <c r="BN100" s="31"/>
      <c r="BO100" s="31"/>
      <c r="BP100" s="31"/>
      <c r="BV100" s="1307"/>
      <c r="BW100" s="1447"/>
      <c r="BX100" s="1477" t="s">
        <v>1793</v>
      </c>
    </row>
    <row r="101" spans="1:88" ht="23.55" customHeight="1" x14ac:dyDescent="0.25">
      <c r="A101" s="1445">
        <v>95</v>
      </c>
      <c r="B101" s="1390">
        <v>7</v>
      </c>
      <c r="C101" s="1390" t="s">
        <v>223</v>
      </c>
      <c r="D101" s="1390" t="s">
        <v>224</v>
      </c>
      <c r="E101" s="1390" t="s">
        <v>312</v>
      </c>
      <c r="F101" s="1392"/>
      <c r="G101" s="1390" t="s">
        <v>226</v>
      </c>
      <c r="H101" s="1390" t="s">
        <v>227</v>
      </c>
      <c r="I101" s="1393">
        <v>44013</v>
      </c>
      <c r="J101" s="1402">
        <v>44196</v>
      </c>
      <c r="K101" s="1390" t="s">
        <v>313</v>
      </c>
      <c r="L101" s="1390" t="s">
        <v>314</v>
      </c>
      <c r="M101" s="1390" t="s">
        <v>149</v>
      </c>
      <c r="N101" s="1375" t="s">
        <v>29</v>
      </c>
      <c r="O101" s="1376">
        <v>1</v>
      </c>
      <c r="P101" s="1377">
        <v>4300800</v>
      </c>
      <c r="Q101" s="1376"/>
      <c r="R101" s="1377"/>
      <c r="S101" s="1376"/>
      <c r="T101" s="1377"/>
      <c r="U101" s="1376"/>
      <c r="V101" s="1377"/>
      <c r="W101" s="1376">
        <v>0</v>
      </c>
      <c r="X101" s="1378">
        <v>0</v>
      </c>
      <c r="Y101" s="1376">
        <v>1</v>
      </c>
      <c r="Z101" s="1377">
        <f t="shared" si="3"/>
        <v>4300800</v>
      </c>
      <c r="AA101" s="1377" t="s">
        <v>231</v>
      </c>
      <c r="AB101" s="1377" t="s">
        <v>231</v>
      </c>
      <c r="AC101" s="1377" t="s">
        <v>231</v>
      </c>
      <c r="AD101" s="1377" t="s">
        <v>231</v>
      </c>
      <c r="AE101" s="1385" t="s">
        <v>315</v>
      </c>
      <c r="AF101" s="1388" t="s">
        <v>231</v>
      </c>
      <c r="AG101" s="1388" t="s">
        <v>231</v>
      </c>
      <c r="AH101" s="1456" t="s">
        <v>231</v>
      </c>
      <c r="AI101" s="1457" t="s">
        <v>231</v>
      </c>
      <c r="AJ101" s="1458" t="s">
        <v>231</v>
      </c>
      <c r="AK101" s="1457" t="s">
        <v>231</v>
      </c>
      <c r="AL101" s="1461" t="s">
        <v>1788</v>
      </c>
      <c r="AM101" s="1458" t="s">
        <v>231</v>
      </c>
      <c r="AN101" s="1459" t="s">
        <v>231</v>
      </c>
      <c r="AO101" s="911"/>
      <c r="AP101" s="910"/>
      <c r="AQ101" s="911"/>
      <c r="AR101" s="911"/>
      <c r="AS101" s="546"/>
      <c r="AT101" s="909"/>
      <c r="AU101" s="59"/>
      <c r="AV101" s="912"/>
      <c r="AW101" s="371"/>
      <c r="AX101" s="371"/>
      <c r="AY101" s="372"/>
      <c r="AZ101" s="914"/>
      <c r="BA101" s="381"/>
      <c r="BB101" s="1332"/>
      <c r="BC101" s="1374" t="s">
        <v>316</v>
      </c>
      <c r="BD101" s="1374" t="s">
        <v>317</v>
      </c>
      <c r="BE101" s="1374" t="s">
        <v>318</v>
      </c>
      <c r="BF101" s="1496" t="s">
        <v>236</v>
      </c>
      <c r="BG101" s="1496" t="s">
        <v>237</v>
      </c>
      <c r="BH101" s="1390" t="s">
        <v>238</v>
      </c>
      <c r="BI101" s="1494" t="s">
        <v>1769</v>
      </c>
      <c r="BJ101" s="1401">
        <v>3118931175</v>
      </c>
      <c r="BK101" s="1467" t="s">
        <v>1770</v>
      </c>
      <c r="BL101" s="889"/>
      <c r="BM101" s="53"/>
      <c r="BN101" s="31"/>
      <c r="BO101" s="31"/>
      <c r="BP101" s="31"/>
      <c r="BV101" s="1307"/>
      <c r="BW101" s="1447"/>
      <c r="BX101" s="1477"/>
    </row>
    <row r="102" spans="1:88" ht="23.55" customHeight="1" x14ac:dyDescent="0.25">
      <c r="A102" s="1445">
        <v>96</v>
      </c>
      <c r="B102" s="1390">
        <v>7</v>
      </c>
      <c r="C102" s="1390" t="s">
        <v>223</v>
      </c>
      <c r="D102" s="1390" t="s">
        <v>224</v>
      </c>
      <c r="E102" s="1390" t="s">
        <v>319</v>
      </c>
      <c r="F102" s="1392"/>
      <c r="G102" s="1390" t="s">
        <v>226</v>
      </c>
      <c r="H102" s="1390" t="s">
        <v>227</v>
      </c>
      <c r="I102" s="1393">
        <v>44013</v>
      </c>
      <c r="J102" s="1402">
        <v>44196</v>
      </c>
      <c r="K102" s="1390" t="s">
        <v>320</v>
      </c>
      <c r="L102" s="1390" t="s">
        <v>321</v>
      </c>
      <c r="M102" s="1390" t="s">
        <v>149</v>
      </c>
      <c r="N102" s="1375" t="s">
        <v>29</v>
      </c>
      <c r="O102" s="1376">
        <v>1</v>
      </c>
      <c r="P102" s="1377">
        <v>4300800</v>
      </c>
      <c r="Q102" s="1376"/>
      <c r="R102" s="1377"/>
      <c r="S102" s="1376"/>
      <c r="T102" s="1377"/>
      <c r="U102" s="1376"/>
      <c r="V102" s="1377"/>
      <c r="W102" s="1376">
        <v>0</v>
      </c>
      <c r="X102" s="1378">
        <v>0</v>
      </c>
      <c r="Y102" s="1376">
        <v>1</v>
      </c>
      <c r="Z102" s="1377">
        <f t="shared" si="3"/>
        <v>4300800</v>
      </c>
      <c r="AA102" s="1377" t="s">
        <v>231</v>
      </c>
      <c r="AB102" s="1380" t="s">
        <v>231</v>
      </c>
      <c r="AC102" s="1388" t="s">
        <v>231</v>
      </c>
      <c r="AD102" s="1380" t="s">
        <v>231</v>
      </c>
      <c r="AE102" s="1385" t="s">
        <v>322</v>
      </c>
      <c r="AF102" s="1388" t="s">
        <v>231</v>
      </c>
      <c r="AG102" s="1388" t="s">
        <v>231</v>
      </c>
      <c r="AH102" s="1456" t="s">
        <v>231</v>
      </c>
      <c r="AI102" s="1457" t="s">
        <v>231</v>
      </c>
      <c r="AJ102" s="1458" t="s">
        <v>231</v>
      </c>
      <c r="AK102" s="1457" t="s">
        <v>231</v>
      </c>
      <c r="AL102" s="1459" t="s">
        <v>1788</v>
      </c>
      <c r="AM102" s="1458" t="s">
        <v>231</v>
      </c>
      <c r="AN102" s="1459" t="s">
        <v>231</v>
      </c>
      <c r="AO102" s="1337"/>
      <c r="AP102" s="1258"/>
      <c r="AQ102" s="643"/>
      <c r="AR102" s="643"/>
      <c r="AS102" s="631"/>
      <c r="AT102" s="607"/>
      <c r="AU102" s="59"/>
      <c r="AV102" s="912"/>
      <c r="AW102" s="371"/>
      <c r="AX102" s="371"/>
      <c r="AY102" s="372"/>
      <c r="AZ102" s="914"/>
      <c r="BA102" s="381"/>
      <c r="BB102" s="1332"/>
      <c r="BC102" s="1374" t="s">
        <v>323</v>
      </c>
      <c r="BD102" s="1374" t="s">
        <v>324</v>
      </c>
      <c r="BE102" s="1374" t="s">
        <v>318</v>
      </c>
      <c r="BF102" s="1496" t="s">
        <v>236</v>
      </c>
      <c r="BG102" s="1496" t="s">
        <v>237</v>
      </c>
      <c r="BH102" s="1390" t="s">
        <v>238</v>
      </c>
      <c r="BI102" s="1494" t="s">
        <v>1769</v>
      </c>
      <c r="BJ102" s="1401">
        <v>3118931175</v>
      </c>
      <c r="BK102" s="1467" t="s">
        <v>1770</v>
      </c>
      <c r="BL102" s="889"/>
      <c r="BM102" s="53"/>
      <c r="BN102" s="31"/>
      <c r="BO102" s="31"/>
      <c r="BP102" s="31"/>
      <c r="BV102" s="1307"/>
      <c r="BW102" s="1447"/>
      <c r="BX102" s="1477"/>
    </row>
    <row r="103" spans="1:88" ht="23.55" customHeight="1" x14ac:dyDescent="0.25">
      <c r="A103" s="1446">
        <v>97</v>
      </c>
      <c r="B103" s="1390">
        <v>7</v>
      </c>
      <c r="C103" s="1390" t="s">
        <v>223</v>
      </c>
      <c r="D103" s="1390" t="s">
        <v>224</v>
      </c>
      <c r="E103" s="1391" t="s">
        <v>325</v>
      </c>
      <c r="F103" s="1392"/>
      <c r="G103" s="1390" t="s">
        <v>226</v>
      </c>
      <c r="H103" s="1390" t="s">
        <v>227</v>
      </c>
      <c r="I103" s="1393">
        <v>44197</v>
      </c>
      <c r="J103" s="1393">
        <v>45413</v>
      </c>
      <c r="K103" s="1390" t="s">
        <v>326</v>
      </c>
      <c r="L103" s="1390" t="s">
        <v>327</v>
      </c>
      <c r="M103" s="1390" t="s">
        <v>149</v>
      </c>
      <c r="N103" s="1394" t="s">
        <v>27</v>
      </c>
      <c r="O103" s="1384"/>
      <c r="P103" s="1395"/>
      <c r="Q103" s="1396">
        <v>13</v>
      </c>
      <c r="R103" s="1395">
        <v>24062500</v>
      </c>
      <c r="S103" s="1396">
        <v>13</v>
      </c>
      <c r="T103" s="1395">
        <v>24640000</v>
      </c>
      <c r="U103" s="1396">
        <v>12</v>
      </c>
      <c r="V103" s="1395">
        <v>25231360</v>
      </c>
      <c r="W103" s="1396">
        <v>12</v>
      </c>
      <c r="X103" s="1397">
        <v>12918456</v>
      </c>
      <c r="Y103" s="1396">
        <v>50</v>
      </c>
      <c r="Z103" s="1395">
        <f t="shared" si="3"/>
        <v>86852316</v>
      </c>
      <c r="AA103" s="1395" t="s">
        <v>231</v>
      </c>
      <c r="AB103" s="1395" t="s">
        <v>231</v>
      </c>
      <c r="AC103" s="1395" t="s">
        <v>231</v>
      </c>
      <c r="AD103" s="1395" t="s">
        <v>231</v>
      </c>
      <c r="AE103" s="1398" t="s">
        <v>328</v>
      </c>
      <c r="AF103" s="1399" t="s">
        <v>231</v>
      </c>
      <c r="AG103" s="1399" t="s">
        <v>231</v>
      </c>
      <c r="AH103" s="1501" t="s">
        <v>231</v>
      </c>
      <c r="AI103" s="1500" t="s">
        <v>231</v>
      </c>
      <c r="AJ103" s="1458" t="s">
        <v>231</v>
      </c>
      <c r="AK103" s="1457" t="s">
        <v>231</v>
      </c>
      <c r="AL103" s="1459" t="s">
        <v>1800</v>
      </c>
      <c r="AM103" s="1458" t="s">
        <v>231</v>
      </c>
      <c r="AN103" s="1459" t="s">
        <v>231</v>
      </c>
      <c r="AO103" s="1338"/>
      <c r="AP103" s="640"/>
      <c r="AQ103" s="639"/>
      <c r="AR103" s="641"/>
      <c r="AS103" s="607"/>
      <c r="AT103" s="607"/>
      <c r="AU103" s="59"/>
      <c r="AV103" s="912"/>
      <c r="AW103" s="374"/>
      <c r="AX103" s="371"/>
      <c r="AY103" s="375"/>
      <c r="AZ103" s="914"/>
      <c r="BA103" s="376"/>
      <c r="BB103" s="1332"/>
      <c r="BC103" s="1374" t="s">
        <v>323</v>
      </c>
      <c r="BD103" s="1374" t="s">
        <v>324</v>
      </c>
      <c r="BE103" s="1374" t="s">
        <v>318</v>
      </c>
      <c r="BF103" s="1496" t="s">
        <v>236</v>
      </c>
      <c r="BG103" s="1496" t="s">
        <v>237</v>
      </c>
      <c r="BH103" s="1390" t="s">
        <v>238</v>
      </c>
      <c r="BI103" s="1494" t="s">
        <v>1769</v>
      </c>
      <c r="BJ103" s="1401">
        <v>3118931175</v>
      </c>
      <c r="BK103" s="1467" t="s">
        <v>1770</v>
      </c>
      <c r="BL103" s="889"/>
      <c r="BM103" s="53"/>
      <c r="BN103" s="31"/>
      <c r="BO103" s="31"/>
      <c r="BP103" s="31"/>
      <c r="BV103" s="1307"/>
      <c r="BW103" s="1447"/>
      <c r="BX103" s="1477"/>
    </row>
    <row r="104" spans="1:88" ht="23.55" customHeight="1" x14ac:dyDescent="0.25">
      <c r="A104" s="1446">
        <v>98</v>
      </c>
      <c r="B104" s="1390">
        <v>7</v>
      </c>
      <c r="C104" s="1390" t="s">
        <v>223</v>
      </c>
      <c r="D104" s="1390" t="s">
        <v>224</v>
      </c>
      <c r="E104" s="1391" t="s">
        <v>329</v>
      </c>
      <c r="F104" s="1392"/>
      <c r="G104" s="1390" t="s">
        <v>226</v>
      </c>
      <c r="H104" s="1390" t="s">
        <v>330</v>
      </c>
      <c r="I104" s="1393">
        <v>44197</v>
      </c>
      <c r="J104" s="1393">
        <v>45413</v>
      </c>
      <c r="K104" s="1390" t="s">
        <v>331</v>
      </c>
      <c r="L104" s="1390" t="s">
        <v>332</v>
      </c>
      <c r="M104" s="1390" t="s">
        <v>149</v>
      </c>
      <c r="N104" s="1394" t="s">
        <v>27</v>
      </c>
      <c r="O104" s="1384"/>
      <c r="P104" s="1395"/>
      <c r="Q104" s="1396">
        <v>75</v>
      </c>
      <c r="R104" s="1395">
        <v>24062500</v>
      </c>
      <c r="S104" s="1396">
        <v>75</v>
      </c>
      <c r="T104" s="1395">
        <v>24640000</v>
      </c>
      <c r="U104" s="1396">
        <v>75</v>
      </c>
      <c r="V104" s="1395">
        <v>25231360</v>
      </c>
      <c r="W104" s="1396">
        <v>75</v>
      </c>
      <c r="X104" s="1397">
        <v>12918456</v>
      </c>
      <c r="Y104" s="1396">
        <v>300</v>
      </c>
      <c r="Z104" s="1395">
        <f t="shared" si="3"/>
        <v>86852316</v>
      </c>
      <c r="AA104" s="1395">
        <v>0</v>
      </c>
      <c r="AB104" s="1400">
        <v>0</v>
      </c>
      <c r="AC104" s="1399">
        <v>0</v>
      </c>
      <c r="AD104" s="1400">
        <v>0</v>
      </c>
      <c r="AE104" s="1462" t="s">
        <v>333</v>
      </c>
      <c r="AF104" s="1399" t="s">
        <v>231</v>
      </c>
      <c r="AG104" s="1399" t="s">
        <v>231</v>
      </c>
      <c r="AH104" s="1499">
        <v>8020183</v>
      </c>
      <c r="AI104" s="1500">
        <v>0.62</v>
      </c>
      <c r="AJ104" s="1458">
        <v>47</v>
      </c>
      <c r="AK104" s="1457" t="s">
        <v>1790</v>
      </c>
      <c r="AL104" s="1459" t="s">
        <v>1810</v>
      </c>
      <c r="AM104" s="1458" t="s">
        <v>334</v>
      </c>
      <c r="AN104" s="1459" t="s">
        <v>335</v>
      </c>
      <c r="AO104" s="1338"/>
      <c r="AP104" s="640"/>
      <c r="AQ104" s="639"/>
      <c r="AR104" s="641"/>
      <c r="AS104" s="607"/>
      <c r="AT104" s="607"/>
      <c r="AU104" s="59"/>
      <c r="AV104" s="912"/>
      <c r="AW104" s="374"/>
      <c r="AX104" s="371"/>
      <c r="AY104" s="375"/>
      <c r="AZ104" s="914"/>
      <c r="BA104" s="376"/>
      <c r="BB104" s="1332"/>
      <c r="BC104" s="1374" t="s">
        <v>323</v>
      </c>
      <c r="BD104" s="1374" t="s">
        <v>324</v>
      </c>
      <c r="BE104" s="1374" t="s">
        <v>318</v>
      </c>
      <c r="BF104" s="1496" t="s">
        <v>236</v>
      </c>
      <c r="BG104" s="1496" t="s">
        <v>237</v>
      </c>
      <c r="BH104" s="1390" t="s">
        <v>238</v>
      </c>
      <c r="BI104" s="1494" t="s">
        <v>1769</v>
      </c>
      <c r="BJ104" s="1401">
        <v>3118931175</v>
      </c>
      <c r="BK104" s="1467" t="s">
        <v>1770</v>
      </c>
      <c r="BL104" s="889"/>
      <c r="BM104" s="53"/>
      <c r="BN104" s="31"/>
      <c r="BO104" s="31"/>
      <c r="BP104" s="31"/>
      <c r="BV104" s="1307"/>
      <c r="BW104" s="1447" t="s">
        <v>1781</v>
      </c>
      <c r="BX104" s="1477" t="s">
        <v>1789</v>
      </c>
    </row>
    <row r="105" spans="1:88" ht="23.55" customHeight="1" x14ac:dyDescent="0.25">
      <c r="A105" s="1446">
        <v>99</v>
      </c>
      <c r="B105" s="1390">
        <v>7</v>
      </c>
      <c r="C105" s="1390" t="s">
        <v>223</v>
      </c>
      <c r="D105" s="1390" t="s">
        <v>224</v>
      </c>
      <c r="E105" s="1391" t="s">
        <v>336</v>
      </c>
      <c r="F105" s="1392"/>
      <c r="G105" s="1390" t="s">
        <v>226</v>
      </c>
      <c r="H105" s="1390" t="s">
        <v>227</v>
      </c>
      <c r="I105" s="1393">
        <v>44197</v>
      </c>
      <c r="J105" s="1393">
        <v>45657</v>
      </c>
      <c r="K105" s="1390" t="s">
        <v>337</v>
      </c>
      <c r="L105" s="1390" t="s">
        <v>338</v>
      </c>
      <c r="M105" s="1390" t="s">
        <v>149</v>
      </c>
      <c r="N105" s="1394" t="s">
        <v>27</v>
      </c>
      <c r="O105" s="1384"/>
      <c r="P105" s="1395"/>
      <c r="Q105" s="1396">
        <v>1</v>
      </c>
      <c r="R105" s="1395">
        <v>55000000</v>
      </c>
      <c r="S105" s="1396">
        <v>1</v>
      </c>
      <c r="T105" s="1395">
        <v>55000000</v>
      </c>
      <c r="U105" s="1396">
        <v>1</v>
      </c>
      <c r="V105" s="1395">
        <v>55000000</v>
      </c>
      <c r="W105" s="1396">
        <v>1</v>
      </c>
      <c r="X105" s="1397">
        <v>55000000</v>
      </c>
      <c r="Y105" s="1396">
        <v>1</v>
      </c>
      <c r="Z105" s="1395">
        <f t="shared" si="3"/>
        <v>220000000</v>
      </c>
      <c r="AA105" s="1395">
        <v>19250000</v>
      </c>
      <c r="AB105" s="1400">
        <f>AA105/X105</f>
        <v>0.35</v>
      </c>
      <c r="AC105" s="1399">
        <v>1</v>
      </c>
      <c r="AD105" s="1400">
        <f>+AC105/W105</f>
        <v>1</v>
      </c>
      <c r="AE105" s="1391" t="s">
        <v>339</v>
      </c>
      <c r="AF105" s="1398" t="s">
        <v>340</v>
      </c>
      <c r="AG105" s="1398" t="s">
        <v>341</v>
      </c>
      <c r="AH105" s="1501">
        <v>19250000</v>
      </c>
      <c r="AI105" s="1500">
        <v>0.35</v>
      </c>
      <c r="AJ105" s="1458">
        <v>1</v>
      </c>
      <c r="AK105" s="1457">
        <v>1</v>
      </c>
      <c r="AL105" s="1459" t="s">
        <v>1801</v>
      </c>
      <c r="AM105" s="1458" t="s">
        <v>340</v>
      </c>
      <c r="AN105" s="1459" t="s">
        <v>342</v>
      </c>
      <c r="AO105" s="1338"/>
      <c r="AP105" s="640"/>
      <c r="AQ105" s="639"/>
      <c r="AR105" s="640"/>
      <c r="AS105" s="607"/>
      <c r="AT105" s="607"/>
      <c r="AU105" s="59"/>
      <c r="AV105" s="912"/>
      <c r="AW105" s="374"/>
      <c r="AX105" s="371"/>
      <c r="AY105" s="375"/>
      <c r="AZ105" s="914"/>
      <c r="BA105" s="376"/>
      <c r="BB105" s="1332"/>
      <c r="BC105" s="1374" t="s">
        <v>323</v>
      </c>
      <c r="BD105" s="1374" t="s">
        <v>324</v>
      </c>
      <c r="BE105" s="1374" t="s">
        <v>318</v>
      </c>
      <c r="BF105" s="1496" t="s">
        <v>236</v>
      </c>
      <c r="BG105" s="1496" t="s">
        <v>237</v>
      </c>
      <c r="BH105" s="1390" t="s">
        <v>238</v>
      </c>
      <c r="BI105" s="1494" t="s">
        <v>1769</v>
      </c>
      <c r="BJ105" s="1401">
        <v>3118931175</v>
      </c>
      <c r="BK105" s="1467" t="s">
        <v>1770</v>
      </c>
      <c r="BL105" s="889"/>
      <c r="BM105" s="53"/>
      <c r="BN105" s="31"/>
      <c r="BO105" s="31"/>
      <c r="BP105" s="31"/>
      <c r="BV105" s="1307"/>
      <c r="BW105" s="1447" t="s">
        <v>1782</v>
      </c>
      <c r="BX105" s="1477" t="s">
        <v>1789</v>
      </c>
    </row>
    <row r="106" spans="1:88" ht="23.55" customHeight="1" x14ac:dyDescent="0.25">
      <c r="A106" s="1446">
        <v>100</v>
      </c>
      <c r="B106" s="1390">
        <v>3</v>
      </c>
      <c r="C106" s="1390" t="s">
        <v>343</v>
      </c>
      <c r="D106" s="1390" t="s">
        <v>344</v>
      </c>
      <c r="E106" s="1391" t="s">
        <v>345</v>
      </c>
      <c r="F106" s="1392"/>
      <c r="G106" s="1390" t="s">
        <v>226</v>
      </c>
      <c r="H106" s="1390" t="s">
        <v>227</v>
      </c>
      <c r="I106" s="1393">
        <v>44197</v>
      </c>
      <c r="J106" s="1393">
        <v>45473</v>
      </c>
      <c r="K106" s="1390" t="s">
        <v>346</v>
      </c>
      <c r="L106" s="1390" t="s">
        <v>347</v>
      </c>
      <c r="M106" s="1390" t="s">
        <v>149</v>
      </c>
      <c r="N106" s="1394" t="s">
        <v>27</v>
      </c>
      <c r="O106" s="1384"/>
      <c r="P106" s="1395"/>
      <c r="Q106" s="1396">
        <v>1</v>
      </c>
      <c r="R106" s="1395">
        <v>15000000</v>
      </c>
      <c r="S106" s="1396">
        <v>1</v>
      </c>
      <c r="T106" s="1395">
        <v>15450000</v>
      </c>
      <c r="U106" s="1396">
        <v>1</v>
      </c>
      <c r="V106" s="1395">
        <v>15913500</v>
      </c>
      <c r="W106" s="1396">
        <v>1</v>
      </c>
      <c r="X106" s="1397">
        <v>16390905</v>
      </c>
      <c r="Y106" s="1396">
        <v>4</v>
      </c>
      <c r="Z106" s="1395">
        <f t="shared" si="3"/>
        <v>62754405</v>
      </c>
      <c r="AA106" s="1395">
        <v>0</v>
      </c>
      <c r="AB106" s="1400">
        <v>0</v>
      </c>
      <c r="AC106" s="1399">
        <v>0</v>
      </c>
      <c r="AD106" s="1400">
        <v>0</v>
      </c>
      <c r="AE106" s="1391" t="s">
        <v>348</v>
      </c>
      <c r="AF106" s="1391" t="s">
        <v>349</v>
      </c>
      <c r="AG106" s="1401" t="s">
        <v>350</v>
      </c>
      <c r="AH106" s="1456">
        <v>0</v>
      </c>
      <c r="AI106" s="1457">
        <v>0</v>
      </c>
      <c r="AJ106" s="1458">
        <v>0</v>
      </c>
      <c r="AK106" s="1457">
        <v>0</v>
      </c>
      <c r="AL106" s="1459" t="s">
        <v>351</v>
      </c>
      <c r="AM106" s="1458" t="s">
        <v>231</v>
      </c>
      <c r="AN106" s="1465" t="s">
        <v>350</v>
      </c>
      <c r="AO106" s="1339"/>
      <c r="AP106" s="642"/>
      <c r="AQ106" s="643"/>
      <c r="AR106" s="642"/>
      <c r="AS106" s="607"/>
      <c r="AT106" s="78"/>
      <c r="AU106" s="383"/>
      <c r="AV106" s="912"/>
      <c r="AW106" s="374"/>
      <c r="AX106" s="371"/>
      <c r="AY106" s="375"/>
      <c r="AZ106" s="914"/>
      <c r="BA106" s="376"/>
      <c r="BB106" s="1332"/>
      <c r="BC106" s="1374" t="s">
        <v>309</v>
      </c>
      <c r="BD106" s="1374" t="s">
        <v>310</v>
      </c>
      <c r="BE106" s="1374" t="s">
        <v>311</v>
      </c>
      <c r="BF106" s="1496" t="s">
        <v>236</v>
      </c>
      <c r="BG106" s="1496" t="s">
        <v>237</v>
      </c>
      <c r="BH106" s="1390" t="s">
        <v>238</v>
      </c>
      <c r="BI106" s="1494" t="s">
        <v>1769</v>
      </c>
      <c r="BJ106" s="1401">
        <v>3118931175</v>
      </c>
      <c r="BK106" s="1467" t="s">
        <v>1770</v>
      </c>
      <c r="BL106" s="889"/>
      <c r="BM106" s="53"/>
      <c r="BN106" s="31"/>
      <c r="BO106" s="31"/>
      <c r="BP106" s="31"/>
      <c r="BV106" s="1307"/>
      <c r="BW106" s="1447" t="s">
        <v>1783</v>
      </c>
      <c r="BX106" s="1477" t="s">
        <v>1789</v>
      </c>
    </row>
    <row r="107" spans="1:88" ht="23.55" customHeight="1" x14ac:dyDescent="0.25">
      <c r="A107" s="1446">
        <v>101</v>
      </c>
      <c r="B107" s="1390">
        <v>3</v>
      </c>
      <c r="C107" s="1390" t="s">
        <v>343</v>
      </c>
      <c r="D107" s="1390" t="s">
        <v>344</v>
      </c>
      <c r="E107" s="1391" t="s">
        <v>352</v>
      </c>
      <c r="F107" s="1392"/>
      <c r="G107" s="1390" t="s">
        <v>226</v>
      </c>
      <c r="H107" s="1390" t="s">
        <v>227</v>
      </c>
      <c r="I107" s="1393">
        <v>44197</v>
      </c>
      <c r="J107" s="1393">
        <v>45473</v>
      </c>
      <c r="K107" s="1390" t="s">
        <v>353</v>
      </c>
      <c r="L107" s="1390" t="s">
        <v>354</v>
      </c>
      <c r="M107" s="1390" t="s">
        <v>149</v>
      </c>
      <c r="N107" s="1394" t="s">
        <v>27</v>
      </c>
      <c r="O107" s="1384"/>
      <c r="P107" s="1395"/>
      <c r="Q107" s="1396">
        <v>1</v>
      </c>
      <c r="R107" s="1395">
        <v>14888745</v>
      </c>
      <c r="S107" s="1396">
        <v>1</v>
      </c>
      <c r="T107" s="1395">
        <v>15335407</v>
      </c>
      <c r="U107" s="1396">
        <v>1</v>
      </c>
      <c r="V107" s="1395">
        <v>15795469</v>
      </c>
      <c r="W107" s="1396">
        <v>1</v>
      </c>
      <c r="X107" s="1397">
        <v>16269333</v>
      </c>
      <c r="Y107" s="1396">
        <v>1</v>
      </c>
      <c r="Z107" s="1395">
        <f t="shared" si="3"/>
        <v>62288954</v>
      </c>
      <c r="AA107" s="1395">
        <v>0</v>
      </c>
      <c r="AB107" s="1400">
        <f>+AA107/X107</f>
        <v>0</v>
      </c>
      <c r="AC107" s="1399">
        <v>0</v>
      </c>
      <c r="AD107" s="1400">
        <f>+AC107/W107</f>
        <v>0</v>
      </c>
      <c r="AE107" s="1391" t="s">
        <v>355</v>
      </c>
      <c r="AF107" s="1399" t="s">
        <v>231</v>
      </c>
      <c r="AG107" s="1401" t="s">
        <v>231</v>
      </c>
      <c r="AH107" s="1456">
        <v>0</v>
      </c>
      <c r="AI107" s="1457">
        <v>0</v>
      </c>
      <c r="AJ107" s="1458">
        <v>0</v>
      </c>
      <c r="AK107" s="1457">
        <v>0</v>
      </c>
      <c r="AL107" s="1459" t="s">
        <v>356</v>
      </c>
      <c r="AM107" s="1458" t="s">
        <v>231</v>
      </c>
      <c r="AN107" s="1465" t="s">
        <v>1775</v>
      </c>
      <c r="AO107" s="1339"/>
      <c r="AP107" s="642"/>
      <c r="AQ107" s="643"/>
      <c r="AR107" s="642"/>
      <c r="AS107" s="607"/>
      <c r="AT107" s="78"/>
      <c r="AU107" s="59"/>
      <c r="AV107" s="912"/>
      <c r="AW107" s="374"/>
      <c r="AX107" s="371"/>
      <c r="AY107" s="384"/>
      <c r="AZ107" s="914"/>
      <c r="BA107" s="376"/>
      <c r="BB107" s="1332"/>
      <c r="BC107" s="1374" t="s">
        <v>309</v>
      </c>
      <c r="BD107" s="1374" t="s">
        <v>310</v>
      </c>
      <c r="BE107" s="1374" t="s">
        <v>311</v>
      </c>
      <c r="BF107" s="1496" t="s">
        <v>236</v>
      </c>
      <c r="BG107" s="1496" t="s">
        <v>237</v>
      </c>
      <c r="BH107" s="1390" t="s">
        <v>238</v>
      </c>
      <c r="BI107" s="1494" t="s">
        <v>1769</v>
      </c>
      <c r="BJ107" s="1401">
        <v>3118931175</v>
      </c>
      <c r="BK107" s="1467" t="s">
        <v>1770</v>
      </c>
      <c r="BL107" s="889"/>
      <c r="BM107" s="53"/>
      <c r="BN107" s="31"/>
      <c r="BO107" s="31"/>
      <c r="BP107" s="31"/>
      <c r="BV107" s="1307"/>
      <c r="BW107" s="1447" t="s">
        <v>1783</v>
      </c>
      <c r="BX107" s="1477" t="s">
        <v>1791</v>
      </c>
    </row>
    <row r="108" spans="1:88" ht="23.55" customHeight="1" x14ac:dyDescent="0.25">
      <c r="A108" s="1446">
        <v>103</v>
      </c>
      <c r="B108" s="1390">
        <v>7</v>
      </c>
      <c r="C108" s="1390" t="s">
        <v>223</v>
      </c>
      <c r="D108" s="1390" t="s">
        <v>357</v>
      </c>
      <c r="E108" s="1390" t="s">
        <v>358</v>
      </c>
      <c r="F108" s="1392"/>
      <c r="G108" s="1390" t="s">
        <v>226</v>
      </c>
      <c r="H108" s="1390" t="s">
        <v>227</v>
      </c>
      <c r="I108" s="1393">
        <v>44211</v>
      </c>
      <c r="J108" s="1402">
        <v>44561</v>
      </c>
      <c r="K108" s="1390" t="s">
        <v>359</v>
      </c>
      <c r="L108" s="1390" t="s">
        <v>360</v>
      </c>
      <c r="M108" s="1390" t="s">
        <v>149</v>
      </c>
      <c r="N108" s="1394" t="s">
        <v>29</v>
      </c>
      <c r="O108" s="1384"/>
      <c r="P108" s="1395"/>
      <c r="Q108" s="1396">
        <v>1</v>
      </c>
      <c r="R108" s="1395">
        <v>13816000</v>
      </c>
      <c r="S108" s="1396"/>
      <c r="T108" s="1395"/>
      <c r="U108" s="1396"/>
      <c r="V108" s="1395"/>
      <c r="W108" s="1396">
        <v>0</v>
      </c>
      <c r="X108" s="1397">
        <v>0</v>
      </c>
      <c r="Y108" s="1396">
        <v>1</v>
      </c>
      <c r="Z108" s="1395">
        <f t="shared" si="3"/>
        <v>13816000</v>
      </c>
      <c r="AA108" s="1395" t="s">
        <v>231</v>
      </c>
      <c r="AB108" s="1395" t="s">
        <v>231</v>
      </c>
      <c r="AC108" s="1395" t="s">
        <v>231</v>
      </c>
      <c r="AD108" s="1395" t="s">
        <v>231</v>
      </c>
      <c r="AE108" s="1391" t="s">
        <v>304</v>
      </c>
      <c r="AF108" s="1399" t="s">
        <v>231</v>
      </c>
      <c r="AG108" s="1401" t="s">
        <v>231</v>
      </c>
      <c r="AH108" s="1456" t="s">
        <v>231</v>
      </c>
      <c r="AI108" s="1457" t="s">
        <v>231</v>
      </c>
      <c r="AJ108" s="1458" t="s">
        <v>231</v>
      </c>
      <c r="AK108" s="1457" t="s">
        <v>231</v>
      </c>
      <c r="AL108" s="1459" t="s">
        <v>1787</v>
      </c>
      <c r="AM108" s="1458" t="s">
        <v>231</v>
      </c>
      <c r="AN108" s="1465" t="s">
        <v>231</v>
      </c>
      <c r="AO108" s="1340"/>
      <c r="AP108" s="1259"/>
      <c r="AQ108" s="645"/>
      <c r="AR108" s="645"/>
      <c r="AS108" s="78"/>
      <c r="AT108" s="78"/>
      <c r="AU108" s="59"/>
      <c r="AV108" s="912"/>
      <c r="AW108" s="371"/>
      <c r="AX108" s="371"/>
      <c r="AY108" s="372"/>
      <c r="AZ108" s="914"/>
      <c r="BA108" s="376"/>
      <c r="BB108" s="1332"/>
      <c r="BC108" s="1374" t="s">
        <v>361</v>
      </c>
      <c r="BD108" s="1374" t="s">
        <v>362</v>
      </c>
      <c r="BE108" s="1374" t="s">
        <v>363</v>
      </c>
      <c r="BF108" s="1496" t="s">
        <v>236</v>
      </c>
      <c r="BG108" s="1496" t="s">
        <v>237</v>
      </c>
      <c r="BH108" s="1390" t="s">
        <v>238</v>
      </c>
      <c r="BI108" s="1494" t="s">
        <v>1769</v>
      </c>
      <c r="BJ108" s="1401">
        <v>3118931175</v>
      </c>
      <c r="BK108" s="1467" t="s">
        <v>1770</v>
      </c>
      <c r="BL108" s="889"/>
      <c r="BM108" s="53"/>
      <c r="BN108" s="31"/>
      <c r="BO108" s="31"/>
      <c r="BP108" s="31"/>
      <c r="BV108" s="1307"/>
      <c r="BW108" s="1447"/>
      <c r="BX108" s="1477"/>
    </row>
    <row r="109" spans="1:88" ht="23.55" customHeight="1" x14ac:dyDescent="0.25">
      <c r="A109" s="1446">
        <v>104</v>
      </c>
      <c r="B109" s="1390">
        <v>7</v>
      </c>
      <c r="C109" s="1390" t="s">
        <v>223</v>
      </c>
      <c r="D109" s="1390" t="s">
        <v>357</v>
      </c>
      <c r="E109" s="1390" t="s">
        <v>364</v>
      </c>
      <c r="F109" s="1392"/>
      <c r="G109" s="1390" t="s">
        <v>226</v>
      </c>
      <c r="H109" s="1390" t="s">
        <v>227</v>
      </c>
      <c r="I109" s="1393">
        <v>44211</v>
      </c>
      <c r="J109" s="1393">
        <v>45657</v>
      </c>
      <c r="K109" s="1390" t="s">
        <v>365</v>
      </c>
      <c r="L109" s="1403" t="s">
        <v>366</v>
      </c>
      <c r="M109" s="1390" t="s">
        <v>149</v>
      </c>
      <c r="N109" s="1394" t="s">
        <v>29</v>
      </c>
      <c r="O109" s="1384"/>
      <c r="P109" s="1395"/>
      <c r="Q109" s="1396">
        <v>1</v>
      </c>
      <c r="R109" s="1395">
        <v>55620000</v>
      </c>
      <c r="S109" s="1396">
        <v>1</v>
      </c>
      <c r="T109" s="1395">
        <v>57288600</v>
      </c>
      <c r="U109" s="1396">
        <v>1</v>
      </c>
      <c r="V109" s="1395">
        <v>59007258</v>
      </c>
      <c r="W109" s="1396">
        <v>1</v>
      </c>
      <c r="X109" s="1397">
        <v>60777476</v>
      </c>
      <c r="Y109" s="1396">
        <v>4</v>
      </c>
      <c r="Z109" s="1395">
        <f t="shared" si="3"/>
        <v>232693334</v>
      </c>
      <c r="AA109" s="1395">
        <v>0</v>
      </c>
      <c r="AB109" s="1400">
        <v>0</v>
      </c>
      <c r="AC109" s="1399">
        <v>0</v>
      </c>
      <c r="AD109" s="1400">
        <f>+AC109/W109</f>
        <v>0</v>
      </c>
      <c r="AE109" s="1391" t="s">
        <v>367</v>
      </c>
      <c r="AF109" s="1399" t="s">
        <v>231</v>
      </c>
      <c r="AG109" s="1399" t="s">
        <v>231</v>
      </c>
      <c r="AH109" s="1456">
        <v>0</v>
      </c>
      <c r="AI109" s="1457">
        <f t="shared" si="4"/>
        <v>0</v>
      </c>
      <c r="AJ109" s="1458">
        <v>0</v>
      </c>
      <c r="AK109" s="1457">
        <v>0</v>
      </c>
      <c r="AL109" s="1459" t="s">
        <v>1802</v>
      </c>
      <c r="AM109" s="1458" t="s">
        <v>231</v>
      </c>
      <c r="AN109" s="1465" t="s">
        <v>231</v>
      </c>
      <c r="AO109" s="1341"/>
      <c r="AP109" s="644"/>
      <c r="AQ109" s="1260"/>
      <c r="AR109" s="646"/>
      <c r="AS109" s="647"/>
      <c r="AT109" s="647"/>
      <c r="AU109" s="59"/>
      <c r="AV109" s="912"/>
      <c r="AW109" s="374"/>
      <c r="AX109" s="371"/>
      <c r="AY109" s="375"/>
      <c r="AZ109" s="914"/>
      <c r="BA109" s="376"/>
      <c r="BB109" s="1332"/>
      <c r="BC109" s="1374" t="s">
        <v>361</v>
      </c>
      <c r="BD109" s="1374" t="s">
        <v>362</v>
      </c>
      <c r="BE109" s="1374" t="s">
        <v>363</v>
      </c>
      <c r="BF109" s="1496" t="s">
        <v>236</v>
      </c>
      <c r="BG109" s="1496" t="s">
        <v>237</v>
      </c>
      <c r="BH109" s="1390" t="s">
        <v>238</v>
      </c>
      <c r="BI109" s="1494" t="s">
        <v>1769</v>
      </c>
      <c r="BJ109" s="1401">
        <v>3118931175</v>
      </c>
      <c r="BK109" s="1467" t="s">
        <v>1770</v>
      </c>
      <c r="BL109" s="889" t="s">
        <v>368</v>
      </c>
      <c r="BM109" s="53"/>
      <c r="BN109" s="31"/>
      <c r="BO109" s="31"/>
      <c r="BP109" s="31"/>
      <c r="BV109" s="1307"/>
      <c r="BW109" s="1447" t="s">
        <v>1784</v>
      </c>
      <c r="BX109" s="1477" t="s">
        <v>1789</v>
      </c>
    </row>
    <row r="110" spans="1:88" s="1449" customFormat="1" ht="23.55" customHeight="1" x14ac:dyDescent="0.25">
      <c r="A110" s="1446">
        <v>106</v>
      </c>
      <c r="B110" s="1390">
        <v>1</v>
      </c>
      <c r="C110" s="1390" t="s">
        <v>369</v>
      </c>
      <c r="D110" s="1390" t="s">
        <v>370</v>
      </c>
      <c r="E110" s="1391" t="s">
        <v>371</v>
      </c>
      <c r="F110" s="1390"/>
      <c r="G110" s="1390" t="s">
        <v>226</v>
      </c>
      <c r="H110" s="1390" t="s">
        <v>227</v>
      </c>
      <c r="I110" s="1393">
        <v>44197</v>
      </c>
      <c r="J110" s="1393">
        <v>45354</v>
      </c>
      <c r="K110" s="1390" t="s">
        <v>372</v>
      </c>
      <c r="L110" s="1390" t="s">
        <v>373</v>
      </c>
      <c r="M110" s="1390" t="s">
        <v>149</v>
      </c>
      <c r="N110" s="1394" t="s">
        <v>27</v>
      </c>
      <c r="O110" s="1384"/>
      <c r="P110" s="1395"/>
      <c r="Q110" s="1404">
        <v>1</v>
      </c>
      <c r="R110" s="1395">
        <v>5100000</v>
      </c>
      <c r="S110" s="1404">
        <v>1</v>
      </c>
      <c r="T110" s="1395">
        <v>5253000</v>
      </c>
      <c r="U110" s="1404">
        <v>1</v>
      </c>
      <c r="V110" s="1395">
        <v>5410590</v>
      </c>
      <c r="W110" s="1404">
        <v>1</v>
      </c>
      <c r="X110" s="1397">
        <v>5572907</v>
      </c>
      <c r="Y110" s="1404">
        <v>1</v>
      </c>
      <c r="Z110" s="1395">
        <f t="shared" si="3"/>
        <v>21336497</v>
      </c>
      <c r="AA110" s="1395">
        <v>0</v>
      </c>
      <c r="AB110" s="1400">
        <f>+AA110/X110</f>
        <v>0</v>
      </c>
      <c r="AC110" s="1399">
        <v>0</v>
      </c>
      <c r="AD110" s="1400">
        <f>+AC110/W110</f>
        <v>0</v>
      </c>
      <c r="AE110" s="1390" t="s">
        <v>374</v>
      </c>
      <c r="AF110" s="1399" t="s">
        <v>231</v>
      </c>
      <c r="AG110" s="1398" t="s">
        <v>375</v>
      </c>
      <c r="AH110" s="1456">
        <v>5572907</v>
      </c>
      <c r="AI110" s="1457">
        <f t="shared" si="4"/>
        <v>1</v>
      </c>
      <c r="AJ110" s="1493">
        <v>1</v>
      </c>
      <c r="AK110" s="1457">
        <f t="shared" si="5"/>
        <v>1</v>
      </c>
      <c r="AL110" s="1459" t="s">
        <v>376</v>
      </c>
      <c r="AM110" s="1458" t="s">
        <v>231</v>
      </c>
      <c r="AN110" s="1465" t="s">
        <v>377</v>
      </c>
      <c r="AO110" s="1342"/>
      <c r="AP110" s="648"/>
      <c r="AQ110" s="649"/>
      <c r="AR110" s="644"/>
      <c r="AS110" s="650"/>
      <c r="AT110" s="78"/>
      <c r="AU110" s="59"/>
      <c r="AV110" s="912"/>
      <c r="AW110" s="374"/>
      <c r="AX110" s="374"/>
      <c r="AY110" s="375"/>
      <c r="AZ110" s="914"/>
      <c r="BA110" s="376"/>
      <c r="BB110" s="1332"/>
      <c r="BC110" s="1390" t="s">
        <v>309</v>
      </c>
      <c r="BD110" s="1390" t="s">
        <v>310</v>
      </c>
      <c r="BE110" s="1390" t="s">
        <v>311</v>
      </c>
      <c r="BF110" s="1390" t="s">
        <v>236</v>
      </c>
      <c r="BG110" s="1390" t="s">
        <v>237</v>
      </c>
      <c r="BH110" s="1390" t="s">
        <v>238</v>
      </c>
      <c r="BI110" s="1494" t="s">
        <v>1769</v>
      </c>
      <c r="BJ110" s="1401">
        <v>3118931175</v>
      </c>
      <c r="BK110" s="1467" t="s">
        <v>1770</v>
      </c>
      <c r="BL110" s="889"/>
      <c r="BM110" s="53"/>
      <c r="BN110" s="31"/>
      <c r="BO110" s="31"/>
      <c r="BP110" s="31"/>
      <c r="BQ110"/>
      <c r="BR110"/>
      <c r="BS110"/>
      <c r="BT110"/>
      <c r="BU110"/>
      <c r="BV110" s="1307"/>
      <c r="BW110" s="1447"/>
      <c r="BX110" s="1477"/>
      <c r="BY110" s="1448"/>
      <c r="BZ110" s="1448"/>
      <c r="CA110" s="1448"/>
      <c r="CB110" s="1448"/>
      <c r="CC110" s="1448"/>
      <c r="CD110" s="1448"/>
      <c r="CE110" s="1448"/>
      <c r="CF110" s="1448"/>
      <c r="CG110" s="1448"/>
      <c r="CH110" s="1448"/>
      <c r="CI110" s="1448"/>
      <c r="CJ110" s="1448"/>
    </row>
    <row r="111" spans="1:88" ht="23.55" customHeight="1" x14ac:dyDescent="0.25">
      <c r="A111" s="1445">
        <v>107</v>
      </c>
      <c r="B111" s="1390">
        <v>4</v>
      </c>
      <c r="C111" s="1390" t="s">
        <v>378</v>
      </c>
      <c r="D111" s="1390" t="s">
        <v>379</v>
      </c>
      <c r="E111" s="1391" t="s">
        <v>380</v>
      </c>
      <c r="F111" s="1392"/>
      <c r="G111" s="1390" t="s">
        <v>226</v>
      </c>
      <c r="H111" s="1390" t="s">
        <v>227</v>
      </c>
      <c r="I111" s="1393">
        <v>44197</v>
      </c>
      <c r="J111" s="1393">
        <v>45473</v>
      </c>
      <c r="K111" s="1390" t="s">
        <v>381</v>
      </c>
      <c r="L111" s="1390" t="s">
        <v>382</v>
      </c>
      <c r="M111" s="1390" t="s">
        <v>149</v>
      </c>
      <c r="N111" s="1375" t="s">
        <v>27</v>
      </c>
      <c r="O111" s="1383"/>
      <c r="P111" s="1377"/>
      <c r="Q111" s="1376">
        <v>6</v>
      </c>
      <c r="R111" s="1377">
        <v>3473375</v>
      </c>
      <c r="S111" s="1376">
        <v>6</v>
      </c>
      <c r="T111" s="1377">
        <v>3577576</v>
      </c>
      <c r="U111" s="1376">
        <v>6</v>
      </c>
      <c r="V111" s="1377">
        <v>4500000</v>
      </c>
      <c r="W111" s="1376">
        <v>7</v>
      </c>
      <c r="X111" s="1378">
        <v>4500000</v>
      </c>
      <c r="Y111" s="1376">
        <v>25</v>
      </c>
      <c r="Z111" s="1377">
        <f t="shared" si="3"/>
        <v>16050951</v>
      </c>
      <c r="AA111" s="1377">
        <v>0</v>
      </c>
      <c r="AB111" s="1380">
        <f>+AA111/X111</f>
        <v>0</v>
      </c>
      <c r="AC111" s="1388">
        <v>0</v>
      </c>
      <c r="AD111" s="1380">
        <f>+AC111/W111</f>
        <v>0</v>
      </c>
      <c r="AE111" s="1385" t="s">
        <v>384</v>
      </c>
      <c r="AF111" s="1388" t="s">
        <v>231</v>
      </c>
      <c r="AG111" s="1385" t="s">
        <v>383</v>
      </c>
      <c r="AH111" s="1460">
        <v>4500000</v>
      </c>
      <c r="AI111" s="1457">
        <f t="shared" si="4"/>
        <v>1</v>
      </c>
      <c r="AJ111" s="1458">
        <v>35</v>
      </c>
      <c r="AK111" s="1457">
        <f t="shared" si="5"/>
        <v>5</v>
      </c>
      <c r="AL111" s="1459" t="s">
        <v>1794</v>
      </c>
      <c r="AM111" s="1458" t="s">
        <v>231</v>
      </c>
      <c r="AN111" s="1465" t="s">
        <v>1808</v>
      </c>
      <c r="AO111" s="1342"/>
      <c r="AP111" s="648"/>
      <c r="AQ111" s="651"/>
      <c r="AR111" s="648"/>
      <c r="AS111" s="650"/>
      <c r="AT111" s="78"/>
      <c r="AU111" s="59"/>
      <c r="AV111" s="912"/>
      <c r="AW111" s="374"/>
      <c r="AX111" s="371"/>
      <c r="AY111" s="374"/>
      <c r="AZ111" s="376"/>
      <c r="BA111" s="376"/>
      <c r="BB111" s="1332"/>
      <c r="BC111" s="1374" t="s">
        <v>309</v>
      </c>
      <c r="BD111" s="1374" t="s">
        <v>310</v>
      </c>
      <c r="BE111" s="1374" t="s">
        <v>311</v>
      </c>
      <c r="BF111" s="1496" t="s">
        <v>236</v>
      </c>
      <c r="BG111" s="1496" t="s">
        <v>237</v>
      </c>
      <c r="BH111" s="1390" t="s">
        <v>238</v>
      </c>
      <c r="BI111" s="1494" t="s">
        <v>1769</v>
      </c>
      <c r="BJ111" s="1401">
        <v>3118931175</v>
      </c>
      <c r="BK111" s="1467" t="s">
        <v>1770</v>
      </c>
      <c r="BL111" s="889"/>
      <c r="BM111" s="53"/>
      <c r="BN111" s="31"/>
      <c r="BO111" s="31"/>
      <c r="BP111" s="31"/>
      <c r="BV111" s="1307"/>
      <c r="BW111" s="1447"/>
      <c r="BX111" s="1477" t="s">
        <v>1793</v>
      </c>
    </row>
    <row r="112" spans="1:88" customFormat="1" ht="15" hidden="1" customHeight="1" x14ac:dyDescent="0.25">
      <c r="A112" s="9">
        <v>40</v>
      </c>
      <c r="B112" s="928">
        <v>7</v>
      </c>
      <c r="C112" s="928" t="s">
        <v>223</v>
      </c>
      <c r="D112" s="928" t="s">
        <v>385</v>
      </c>
      <c r="E112" s="1354" t="s">
        <v>386</v>
      </c>
      <c r="F112" s="1355"/>
      <c r="G112" s="928" t="s">
        <v>116</v>
      </c>
      <c r="H112" s="1356" t="s">
        <v>387</v>
      </c>
      <c r="I112" s="1357">
        <v>44105</v>
      </c>
      <c r="J112" s="1357">
        <v>45444</v>
      </c>
      <c r="K112" s="928" t="s">
        <v>388</v>
      </c>
      <c r="L112" s="928" t="s">
        <v>389</v>
      </c>
      <c r="M112" s="928" t="s">
        <v>390</v>
      </c>
      <c r="N112" s="928" t="s">
        <v>27</v>
      </c>
      <c r="O112" s="1088"/>
      <c r="P112" s="987"/>
      <c r="Q112" s="959">
        <v>0.55000000000000004</v>
      </c>
      <c r="R112" s="987">
        <v>2693002.7316663163</v>
      </c>
      <c r="S112" s="959">
        <v>1</v>
      </c>
      <c r="T112" s="987">
        <v>2792359.1196710486</v>
      </c>
      <c r="U112" s="959">
        <v>1</v>
      </c>
      <c r="V112" s="987">
        <v>2901518.6629031743</v>
      </c>
      <c r="W112" s="959">
        <v>1</v>
      </c>
      <c r="X112" s="987">
        <v>3015784.706148786</v>
      </c>
      <c r="Y112" s="959">
        <v>1</v>
      </c>
      <c r="Z112" s="888">
        <f t="shared" si="0"/>
        <v>11402665.220389325</v>
      </c>
      <c r="AA112" s="387"/>
      <c r="AB112" s="427">
        <f t="shared" si="1"/>
        <v>0</v>
      </c>
      <c r="AC112" s="374"/>
      <c r="AD112" s="427">
        <f t="shared" si="2"/>
        <v>0</v>
      </c>
      <c r="AE112" s="928"/>
      <c r="AF112" s="928"/>
      <c r="AG112" s="653"/>
      <c r="AH112" s="387"/>
      <c r="AI112" s="374"/>
      <c r="AJ112" s="374"/>
      <c r="AK112" s="374"/>
      <c r="AL112" s="654"/>
      <c r="AM112" s="654"/>
      <c r="AN112" s="1358"/>
      <c r="AO112" s="390"/>
      <c r="AP112" s="391"/>
      <c r="AQ112" s="391"/>
      <c r="AR112" s="391"/>
      <c r="AS112" s="638"/>
      <c r="AT112" s="655"/>
      <c r="AU112" s="656"/>
      <c r="AV112" s="395"/>
      <c r="AW112" s="395"/>
      <c r="AX112" s="395"/>
      <c r="AY112" s="395"/>
      <c r="AZ112" s="380"/>
      <c r="BA112" s="380"/>
      <c r="BB112" s="380"/>
      <c r="BC112" s="928" t="s">
        <v>391</v>
      </c>
      <c r="BD112" s="928">
        <v>49</v>
      </c>
      <c r="BE112" s="1359" t="s">
        <v>392</v>
      </c>
      <c r="BF112" s="1360" t="s">
        <v>393</v>
      </c>
      <c r="BG112" s="1360" t="s">
        <v>394</v>
      </c>
      <c r="BH112" s="928" t="s">
        <v>395</v>
      </c>
      <c r="BI112" s="657" t="s">
        <v>396</v>
      </c>
      <c r="BJ112" s="928" t="s">
        <v>397</v>
      </c>
      <c r="BK112" s="928" t="s">
        <v>398</v>
      </c>
      <c r="BL112" s="52"/>
      <c r="BM112" s="53"/>
      <c r="BN112" s="31"/>
      <c r="BO112" s="31"/>
      <c r="BP112" s="31"/>
      <c r="BW112" s="1307"/>
    </row>
    <row r="113" spans="1:68" customFormat="1" ht="15" hidden="1" customHeight="1" x14ac:dyDescent="0.25">
      <c r="A113" s="9">
        <v>35</v>
      </c>
      <c r="B113" s="52">
        <v>7</v>
      </c>
      <c r="C113" s="52" t="s">
        <v>223</v>
      </c>
      <c r="D113" s="52" t="s">
        <v>385</v>
      </c>
      <c r="E113" s="247" t="s">
        <v>399</v>
      </c>
      <c r="F113" s="603"/>
      <c r="G113" s="52" t="s">
        <v>116</v>
      </c>
      <c r="H113" s="652" t="s">
        <v>400</v>
      </c>
      <c r="I113" s="620">
        <v>44197</v>
      </c>
      <c r="J113" s="620">
        <v>45291</v>
      </c>
      <c r="K113" s="52" t="s">
        <v>401</v>
      </c>
      <c r="L113" s="52" t="s">
        <v>402</v>
      </c>
      <c r="M113" s="52" t="s">
        <v>149</v>
      </c>
      <c r="N113" s="52" t="s">
        <v>27</v>
      </c>
      <c r="O113" s="67"/>
      <c r="P113" s="70"/>
      <c r="Q113" s="67">
        <v>4</v>
      </c>
      <c r="R113" s="70">
        <f>((4456000*1.03*2)/(30*2))*4</f>
        <v>611957.33333333337</v>
      </c>
      <c r="S113" s="67">
        <v>4</v>
      </c>
      <c r="T113" s="70">
        <f>((4456000*1.03*1.03*2)/(30*2))*4</f>
        <v>630316.05333333334</v>
      </c>
      <c r="U113" s="67">
        <v>4</v>
      </c>
      <c r="V113" s="70">
        <f>((4456000*1.03*1.03*1.03*2)/(30*2))*4</f>
        <v>649225.5349333334</v>
      </c>
      <c r="W113" s="480">
        <v>0</v>
      </c>
      <c r="X113" s="70">
        <v>0</v>
      </c>
      <c r="Y113" s="66">
        <v>4</v>
      </c>
      <c r="Z113" s="888">
        <f t="shared" si="0"/>
        <v>1891498.9216</v>
      </c>
      <c r="AA113" s="387"/>
      <c r="AB113" s="346" t="e">
        <f t="shared" si="1"/>
        <v>#DIV/0!</v>
      </c>
      <c r="AC113" s="925"/>
      <c r="AD113" s="346" t="e">
        <f t="shared" si="2"/>
        <v>#DIV/0!</v>
      </c>
      <c r="AE113" s="52"/>
      <c r="AF113" s="52"/>
      <c r="AG113" s="653"/>
      <c r="AH113" s="387"/>
      <c r="AI113" s="374"/>
      <c r="AJ113" s="371"/>
      <c r="AK113" s="374"/>
      <c r="AL113" s="381"/>
      <c r="AM113" s="381"/>
      <c r="AN113" s="392"/>
      <c r="AO113" s="393"/>
      <c r="AP113" s="926"/>
      <c r="AQ113" s="927"/>
      <c r="AR113" s="926"/>
      <c r="AS113" s="638"/>
      <c r="AT113" s="638"/>
      <c r="AU113" s="380"/>
      <c r="AV113" s="395"/>
      <c r="AW113" s="395"/>
      <c r="AX113" s="52"/>
      <c r="AY113" s="395"/>
      <c r="AZ113" s="52"/>
      <c r="BA113" s="52"/>
      <c r="BB113" s="52"/>
      <c r="BC113" s="52" t="s">
        <v>403</v>
      </c>
      <c r="BD113" s="52">
        <v>114</v>
      </c>
      <c r="BE113" s="887" t="s">
        <v>404</v>
      </c>
      <c r="BF113" s="609" t="s">
        <v>393</v>
      </c>
      <c r="BG113" s="609" t="s">
        <v>405</v>
      </c>
      <c r="BH113" s="52" t="s">
        <v>406</v>
      </c>
      <c r="BI113" s="889" t="s">
        <v>407</v>
      </c>
      <c r="BJ113" s="52">
        <v>3143046792</v>
      </c>
      <c r="BK113" s="52" t="s">
        <v>408</v>
      </c>
      <c r="BL113" s="52"/>
      <c r="BM113" s="53"/>
      <c r="BN113" s="31"/>
      <c r="BO113" s="31"/>
      <c r="BP113" s="31"/>
    </row>
    <row r="114" spans="1:68" customFormat="1" ht="15" hidden="1" customHeight="1" x14ac:dyDescent="0.25">
      <c r="A114" s="9">
        <v>36</v>
      </c>
      <c r="B114" s="52">
        <v>7</v>
      </c>
      <c r="C114" s="52" t="s">
        <v>223</v>
      </c>
      <c r="D114" s="52" t="s">
        <v>385</v>
      </c>
      <c r="E114" s="247" t="s">
        <v>409</v>
      </c>
      <c r="F114" s="603"/>
      <c r="G114" s="52" t="s">
        <v>116</v>
      </c>
      <c r="H114" s="652" t="s">
        <v>400</v>
      </c>
      <c r="I114" s="604">
        <v>44197</v>
      </c>
      <c r="J114" s="620">
        <v>45291</v>
      </c>
      <c r="K114" s="52" t="s">
        <v>410</v>
      </c>
      <c r="L114" s="52" t="s">
        <v>411</v>
      </c>
      <c r="M114" s="52" t="s">
        <v>149</v>
      </c>
      <c r="N114" s="52" t="s">
        <v>27</v>
      </c>
      <c r="O114" s="67"/>
      <c r="P114" s="70"/>
      <c r="Q114" s="71">
        <v>0.35</v>
      </c>
      <c r="R114" s="70">
        <f>(((7601000+4433000+4456000+3816000+3816000)*1.03/240*8)+((7601000+4433000+4456000+3816000+3816000)*1.03/240*40))*11</f>
        <v>54660452</v>
      </c>
      <c r="S114" s="71">
        <v>0.35</v>
      </c>
      <c r="T114" s="70">
        <f>(((7601000+4433000+4456000+3816000+3816000)*1.03*1.03/240*8)+((7601000+4433000+4456000+3816000+3816000)*1.03*1.03/240*40))*11</f>
        <v>56300265.559999987</v>
      </c>
      <c r="U114" s="71">
        <v>0.3</v>
      </c>
      <c r="V114" s="70">
        <f>(((7601000+4433000+4456000+3816000+3816000)*1.03*1.03*1.03/240*8)+((7601000+4433000+4456000+3816000+3816000)*1.03*1.03*1.03/240*40))*11</f>
        <v>57989273.526799999</v>
      </c>
      <c r="W114" s="480">
        <v>0</v>
      </c>
      <c r="X114" s="70">
        <v>0</v>
      </c>
      <c r="Y114" s="71">
        <v>1</v>
      </c>
      <c r="Z114" s="888">
        <f t="shared" si="0"/>
        <v>168949991.08679998</v>
      </c>
      <c r="AA114" s="387"/>
      <c r="AB114" s="346" t="e">
        <f t="shared" si="1"/>
        <v>#DIV/0!</v>
      </c>
      <c r="AC114" s="374"/>
      <c r="AD114" s="346" t="e">
        <f t="shared" si="2"/>
        <v>#DIV/0!</v>
      </c>
      <c r="AE114" s="52"/>
      <c r="AF114" s="52"/>
      <c r="AG114" s="653"/>
      <c r="AH114" s="387"/>
      <c r="AI114" s="374"/>
      <c r="AJ114" s="374"/>
      <c r="AK114" s="374"/>
      <c r="AL114" s="381"/>
      <c r="AM114" s="381"/>
      <c r="AN114" s="392"/>
      <c r="AO114" s="393"/>
      <c r="AP114" s="926"/>
      <c r="AQ114" s="926"/>
      <c r="AR114" s="926"/>
      <c r="AS114" s="917"/>
      <c r="AT114" s="917"/>
      <c r="AU114" s="380"/>
      <c r="AV114" s="395"/>
      <c r="AW114" s="395"/>
      <c r="AX114" s="395"/>
      <c r="AY114" s="395"/>
      <c r="AZ114" s="52"/>
      <c r="BA114" s="52"/>
      <c r="BB114" s="52"/>
      <c r="BC114" s="52" t="s">
        <v>403</v>
      </c>
      <c r="BD114" s="52">
        <v>114</v>
      </c>
      <c r="BE114" s="887" t="s">
        <v>404</v>
      </c>
      <c r="BF114" s="609" t="s">
        <v>393</v>
      </c>
      <c r="BG114" s="609" t="s">
        <v>405</v>
      </c>
      <c r="BH114" s="52" t="s">
        <v>406</v>
      </c>
      <c r="BI114" s="889" t="s">
        <v>407</v>
      </c>
      <c r="BJ114" s="52">
        <v>3143046792</v>
      </c>
      <c r="BK114" s="52" t="s">
        <v>408</v>
      </c>
      <c r="BL114" s="52"/>
      <c r="BM114" s="53"/>
      <c r="BN114" s="31"/>
      <c r="BO114" s="31"/>
      <c r="BP114" s="31"/>
    </row>
    <row r="115" spans="1:68" customFormat="1" ht="15" hidden="1" customHeight="1" x14ac:dyDescent="0.25">
      <c r="A115" s="9">
        <v>37</v>
      </c>
      <c r="B115" s="30">
        <v>7</v>
      </c>
      <c r="C115" s="52" t="s">
        <v>223</v>
      </c>
      <c r="D115" s="52" t="s">
        <v>385</v>
      </c>
      <c r="E115" s="247" t="s">
        <v>412</v>
      </c>
      <c r="F115" s="603"/>
      <c r="G115" s="52" t="s">
        <v>116</v>
      </c>
      <c r="H115" s="652" t="s">
        <v>400</v>
      </c>
      <c r="I115" s="604">
        <v>44197</v>
      </c>
      <c r="J115" s="620">
        <v>45291</v>
      </c>
      <c r="K115" s="52" t="s">
        <v>413</v>
      </c>
      <c r="L115" s="52" t="s">
        <v>414</v>
      </c>
      <c r="M115" s="52" t="s">
        <v>149</v>
      </c>
      <c r="N115" s="52" t="s">
        <v>27</v>
      </c>
      <c r="O115" s="67">
        <v>0</v>
      </c>
      <c r="P115" s="70">
        <v>0</v>
      </c>
      <c r="Q115" s="67">
        <v>1</v>
      </c>
      <c r="R115" s="70">
        <v>43235280</v>
      </c>
      <c r="S115" s="67">
        <v>1</v>
      </c>
      <c r="T115" s="70">
        <v>44532338.399999999</v>
      </c>
      <c r="U115" s="67">
        <v>1</v>
      </c>
      <c r="V115" s="70">
        <v>45868308.552000001</v>
      </c>
      <c r="W115" s="480">
        <v>0</v>
      </c>
      <c r="X115" s="70">
        <v>0</v>
      </c>
      <c r="Y115" s="67">
        <v>1</v>
      </c>
      <c r="Z115" s="888">
        <f t="shared" si="0"/>
        <v>133635926.95199999</v>
      </c>
      <c r="AA115" s="387"/>
      <c r="AB115" s="346" t="e">
        <f t="shared" si="1"/>
        <v>#DIV/0!</v>
      </c>
      <c r="AC115" s="925"/>
      <c r="AD115" s="346" t="e">
        <f t="shared" si="2"/>
        <v>#DIV/0!</v>
      </c>
      <c r="AE115" s="52"/>
      <c r="AF115" s="52"/>
      <c r="AG115" s="653"/>
      <c r="AH115" s="922"/>
      <c r="AI115" s="374"/>
      <c r="AJ115" s="371"/>
      <c r="AK115" s="374"/>
      <c r="AL115" s="381"/>
      <c r="AM115" s="381"/>
      <c r="AN115" s="392"/>
      <c r="AO115" s="393"/>
      <c r="AP115" s="926"/>
      <c r="AQ115" s="927"/>
      <c r="AR115" s="926"/>
      <c r="AS115" s="917"/>
      <c r="AT115" s="917"/>
      <c r="AU115" s="380"/>
      <c r="AV115" s="395"/>
      <c r="AW115" s="395"/>
      <c r="AX115" s="52"/>
      <c r="AY115" s="395"/>
      <c r="AZ115" s="52"/>
      <c r="BA115" s="52"/>
      <c r="BB115" s="52"/>
      <c r="BC115" s="928" t="s">
        <v>403</v>
      </c>
      <c r="BD115" s="657">
        <v>114</v>
      </c>
      <c r="BE115" s="658" t="s">
        <v>404</v>
      </c>
      <c r="BF115" s="609" t="s">
        <v>393</v>
      </c>
      <c r="BG115" s="609" t="s">
        <v>405</v>
      </c>
      <c r="BH115" s="52" t="s">
        <v>406</v>
      </c>
      <c r="BI115" s="889" t="s">
        <v>407</v>
      </c>
      <c r="BJ115" s="52">
        <v>3143046792</v>
      </c>
      <c r="BK115" s="52" t="s">
        <v>408</v>
      </c>
      <c r="BL115" s="52"/>
      <c r="BM115" s="53"/>
      <c r="BN115" s="31"/>
      <c r="BO115" s="31"/>
      <c r="BP115" s="31"/>
    </row>
    <row r="116" spans="1:68" customFormat="1" ht="15" hidden="1" customHeight="1" x14ac:dyDescent="0.25">
      <c r="A116" s="9">
        <v>38</v>
      </c>
      <c r="B116" s="52">
        <v>7</v>
      </c>
      <c r="C116" s="52" t="s">
        <v>223</v>
      </c>
      <c r="D116" s="52" t="s">
        <v>385</v>
      </c>
      <c r="E116" s="247" t="s">
        <v>415</v>
      </c>
      <c r="F116" s="603"/>
      <c r="G116" s="52" t="s">
        <v>116</v>
      </c>
      <c r="H116" s="652" t="s">
        <v>400</v>
      </c>
      <c r="I116" s="604">
        <v>44197</v>
      </c>
      <c r="J116" s="620">
        <v>45291</v>
      </c>
      <c r="K116" s="52" t="s">
        <v>416</v>
      </c>
      <c r="L116" s="52" t="s">
        <v>417</v>
      </c>
      <c r="M116" s="52" t="s">
        <v>149</v>
      </c>
      <c r="N116" s="52" t="s">
        <v>27</v>
      </c>
      <c r="O116" s="71">
        <v>1</v>
      </c>
      <c r="P116" s="70">
        <v>160032</v>
      </c>
      <c r="Q116" s="71">
        <v>1</v>
      </c>
      <c r="R116" s="70">
        <v>164833</v>
      </c>
      <c r="S116" s="71">
        <v>1</v>
      </c>
      <c r="T116" s="70">
        <v>169778</v>
      </c>
      <c r="U116" s="71">
        <v>1</v>
      </c>
      <c r="V116" s="70">
        <v>174871</v>
      </c>
      <c r="W116" s="480">
        <v>0</v>
      </c>
      <c r="X116" s="70">
        <v>0</v>
      </c>
      <c r="Y116" s="71">
        <v>1</v>
      </c>
      <c r="Z116" s="888">
        <f t="shared" si="0"/>
        <v>669514</v>
      </c>
      <c r="AA116" s="387"/>
      <c r="AB116" s="346" t="e">
        <f t="shared" si="1"/>
        <v>#DIV/0!</v>
      </c>
      <c r="AC116" s="374"/>
      <c r="AD116" s="346" t="e">
        <f t="shared" si="2"/>
        <v>#DIV/0!</v>
      </c>
      <c r="AE116" s="52"/>
      <c r="AF116" s="52"/>
      <c r="AG116" s="653"/>
      <c r="AH116" s="387"/>
      <c r="AI116" s="374"/>
      <c r="AJ116" s="374"/>
      <c r="AK116" s="374"/>
      <c r="AL116" s="381"/>
      <c r="AM116" s="381"/>
      <c r="AN116" s="392"/>
      <c r="AO116" s="393"/>
      <c r="AP116" s="926"/>
      <c r="AQ116" s="926"/>
      <c r="AR116" s="926"/>
      <c r="AS116" s="917"/>
      <c r="AT116" s="917"/>
      <c r="AU116" s="394"/>
      <c r="AV116" s="395"/>
      <c r="AW116" s="395"/>
      <c r="AX116" s="395"/>
      <c r="AY116" s="395"/>
      <c r="AZ116" s="52"/>
      <c r="BA116" s="52"/>
      <c r="BB116" s="52"/>
      <c r="BC116" s="52" t="s">
        <v>403</v>
      </c>
      <c r="BD116" s="52">
        <v>114</v>
      </c>
      <c r="BE116" s="887" t="s">
        <v>404</v>
      </c>
      <c r="BF116" s="609" t="s">
        <v>393</v>
      </c>
      <c r="BG116" s="609" t="s">
        <v>405</v>
      </c>
      <c r="BH116" s="52" t="s">
        <v>406</v>
      </c>
      <c r="BI116" s="889" t="s">
        <v>407</v>
      </c>
      <c r="BJ116" s="52">
        <v>3143046792</v>
      </c>
      <c r="BK116" s="52" t="s">
        <v>408</v>
      </c>
      <c r="BL116" s="52"/>
      <c r="BM116" s="53"/>
      <c r="BN116" s="31"/>
      <c r="BO116" s="31"/>
      <c r="BP116" s="31"/>
    </row>
    <row r="117" spans="1:68" customFormat="1" ht="15" hidden="1" customHeight="1" x14ac:dyDescent="0.25">
      <c r="A117" s="9">
        <v>41</v>
      </c>
      <c r="B117" s="52">
        <v>7</v>
      </c>
      <c r="C117" s="52" t="s">
        <v>223</v>
      </c>
      <c r="D117" s="52" t="s">
        <v>385</v>
      </c>
      <c r="E117" s="247" t="s">
        <v>418</v>
      </c>
      <c r="F117" s="603"/>
      <c r="G117" s="52" t="s">
        <v>116</v>
      </c>
      <c r="H117" s="652" t="s">
        <v>387</v>
      </c>
      <c r="I117" s="620">
        <v>44105</v>
      </c>
      <c r="J117" s="620">
        <v>45413</v>
      </c>
      <c r="K117" s="52" t="s">
        <v>419</v>
      </c>
      <c r="L117" s="52" t="s">
        <v>420</v>
      </c>
      <c r="M117" s="52" t="s">
        <v>390</v>
      </c>
      <c r="N117" s="52" t="s">
        <v>27</v>
      </c>
      <c r="O117" s="67"/>
      <c r="P117" s="70"/>
      <c r="Q117" s="243">
        <v>10</v>
      </c>
      <c r="R117" s="70">
        <v>311649120</v>
      </c>
      <c r="S117" s="243">
        <v>10</v>
      </c>
      <c r="T117" s="70">
        <v>323491786.56</v>
      </c>
      <c r="U117" s="243">
        <v>10</v>
      </c>
      <c r="V117" s="70">
        <v>335784474.44928002</v>
      </c>
      <c r="W117" s="243">
        <v>10</v>
      </c>
      <c r="X117" s="70">
        <v>348544284.47835267</v>
      </c>
      <c r="Y117" s="243">
        <v>10</v>
      </c>
      <c r="Z117" s="888">
        <f t="shared" si="0"/>
        <v>1319469665.4876328</v>
      </c>
      <c r="AA117" s="385"/>
      <c r="AB117" s="346">
        <f t="shared" si="1"/>
        <v>0</v>
      </c>
      <c r="AC117" s="396"/>
      <c r="AD117" s="346">
        <f t="shared" si="2"/>
        <v>0</v>
      </c>
      <c r="AE117" s="52"/>
      <c r="AF117" s="52"/>
      <c r="AG117" s="653"/>
      <c r="AH117" s="387"/>
      <c r="AI117" s="374"/>
      <c r="AJ117" s="69"/>
      <c r="AK117" s="374"/>
      <c r="AL117" s="381"/>
      <c r="AM117" s="654"/>
      <c r="AN117" s="397"/>
      <c r="AO117" s="398"/>
      <c r="AP117" s="391"/>
      <c r="AQ117" s="399"/>
      <c r="AR117" s="391"/>
      <c r="AS117" s="659"/>
      <c r="AT117" s="659"/>
      <c r="AU117" s="656"/>
      <c r="AV117" s="395"/>
      <c r="AW117" s="395"/>
      <c r="AX117" s="52"/>
      <c r="AY117" s="395"/>
      <c r="AZ117" s="380"/>
      <c r="BA117" s="380"/>
      <c r="BB117" s="380"/>
      <c r="BC117" s="52" t="s">
        <v>391</v>
      </c>
      <c r="BD117" s="52">
        <v>60</v>
      </c>
      <c r="BE117" s="887" t="s">
        <v>392</v>
      </c>
      <c r="BF117" s="609" t="s">
        <v>393</v>
      </c>
      <c r="BG117" s="609" t="s">
        <v>405</v>
      </c>
      <c r="BH117" s="52" t="s">
        <v>395</v>
      </c>
      <c r="BI117" s="889" t="s">
        <v>396</v>
      </c>
      <c r="BJ117" s="52" t="s">
        <v>397</v>
      </c>
      <c r="BK117" s="52" t="s">
        <v>398</v>
      </c>
      <c r="BL117" s="52"/>
      <c r="BM117" s="53"/>
      <c r="BN117" s="31"/>
      <c r="BO117" s="31"/>
      <c r="BP117" s="31"/>
    </row>
    <row r="118" spans="1:68" customFormat="1" ht="15" hidden="1" customHeight="1" x14ac:dyDescent="0.25">
      <c r="A118" s="9">
        <v>42</v>
      </c>
      <c r="B118" s="52">
        <v>7</v>
      </c>
      <c r="C118" s="52" t="s">
        <v>223</v>
      </c>
      <c r="D118" s="52" t="s">
        <v>385</v>
      </c>
      <c r="E118" s="247" t="s">
        <v>421</v>
      </c>
      <c r="F118" s="603"/>
      <c r="G118" s="52" t="s">
        <v>116</v>
      </c>
      <c r="H118" s="652" t="s">
        <v>387</v>
      </c>
      <c r="I118" s="620">
        <v>44105</v>
      </c>
      <c r="J118" s="620">
        <v>45413</v>
      </c>
      <c r="K118" s="52" t="s">
        <v>422</v>
      </c>
      <c r="L118" s="52" t="s">
        <v>423</v>
      </c>
      <c r="M118" s="52" t="s">
        <v>390</v>
      </c>
      <c r="N118" s="52" t="s">
        <v>29</v>
      </c>
      <c r="O118" s="67"/>
      <c r="P118" s="70"/>
      <c r="Q118" s="71">
        <v>1</v>
      </c>
      <c r="R118" s="70">
        <v>55000000</v>
      </c>
      <c r="S118" s="71">
        <v>1</v>
      </c>
      <c r="T118" s="70">
        <v>55000000</v>
      </c>
      <c r="U118" s="71">
        <v>1</v>
      </c>
      <c r="V118" s="70">
        <v>55000000</v>
      </c>
      <c r="W118" s="71">
        <v>1</v>
      </c>
      <c r="X118" s="70">
        <v>55000000</v>
      </c>
      <c r="Y118" s="71">
        <v>1</v>
      </c>
      <c r="Z118" s="888">
        <f t="shared" si="0"/>
        <v>220000000</v>
      </c>
      <c r="AA118" s="387"/>
      <c r="AB118" s="346">
        <f t="shared" si="1"/>
        <v>0</v>
      </c>
      <c r="AC118" s="374"/>
      <c r="AD118" s="346">
        <f t="shared" si="2"/>
        <v>0</v>
      </c>
      <c r="AE118" s="52"/>
      <c r="AF118" s="52"/>
      <c r="AG118" s="653"/>
      <c r="AH118" s="387"/>
      <c r="AI118" s="374"/>
      <c r="AJ118" s="374"/>
      <c r="AK118" s="374"/>
      <c r="AL118" s="381"/>
      <c r="AM118" s="654"/>
      <c r="AN118" s="389"/>
      <c r="AO118" s="401"/>
      <c r="AP118" s="926"/>
      <c r="AQ118" s="926"/>
      <c r="AR118" s="926"/>
      <c r="AS118" s="929"/>
      <c r="AT118" s="929"/>
      <c r="AU118" s="52"/>
      <c r="AV118" s="52"/>
      <c r="AW118" s="52"/>
      <c r="AX118" s="395"/>
      <c r="AY118" s="395"/>
      <c r="AZ118" s="52"/>
      <c r="BA118" s="380"/>
      <c r="BB118" s="380"/>
      <c r="BC118" s="52" t="s">
        <v>391</v>
      </c>
      <c r="BD118" s="52">
        <v>60</v>
      </c>
      <c r="BE118" s="887" t="s">
        <v>392</v>
      </c>
      <c r="BF118" s="609" t="s">
        <v>393</v>
      </c>
      <c r="BG118" s="609" t="s">
        <v>405</v>
      </c>
      <c r="BH118" s="52" t="s">
        <v>395</v>
      </c>
      <c r="BI118" s="889" t="s">
        <v>396</v>
      </c>
      <c r="BJ118" s="52" t="s">
        <v>397</v>
      </c>
      <c r="BK118" s="52" t="s">
        <v>398</v>
      </c>
      <c r="BL118" s="52"/>
      <c r="BM118" s="53"/>
      <c r="BN118" s="31"/>
      <c r="BO118" s="31"/>
      <c r="BP118" s="31"/>
    </row>
    <row r="119" spans="1:68" customFormat="1" ht="15" hidden="1" customHeight="1" x14ac:dyDescent="0.25">
      <c r="A119" s="9">
        <v>43</v>
      </c>
      <c r="B119" s="52">
        <v>7</v>
      </c>
      <c r="C119" s="52" t="s">
        <v>223</v>
      </c>
      <c r="D119" s="52" t="s">
        <v>424</v>
      </c>
      <c r="E119" s="247" t="s">
        <v>425</v>
      </c>
      <c r="F119" s="603"/>
      <c r="G119" s="52" t="s">
        <v>116</v>
      </c>
      <c r="H119" s="652" t="s">
        <v>387</v>
      </c>
      <c r="I119" s="620">
        <v>44198</v>
      </c>
      <c r="J119" s="620">
        <v>45444</v>
      </c>
      <c r="K119" s="52" t="s">
        <v>426</v>
      </c>
      <c r="L119" s="52" t="s">
        <v>427</v>
      </c>
      <c r="M119" s="52" t="s">
        <v>390</v>
      </c>
      <c r="N119" s="52" t="s">
        <v>27</v>
      </c>
      <c r="O119" s="67"/>
      <c r="P119" s="70"/>
      <c r="Q119" s="71">
        <v>1</v>
      </c>
      <c r="R119" s="70">
        <v>469762470</v>
      </c>
      <c r="S119" s="71">
        <v>1</v>
      </c>
      <c r="T119" s="70">
        <v>527791330.62</v>
      </c>
      <c r="U119" s="71">
        <v>1</v>
      </c>
      <c r="V119" s="70">
        <v>589552047.64044011</v>
      </c>
      <c r="W119" s="71">
        <v>1</v>
      </c>
      <c r="X119" s="70">
        <v>637535139.05482852</v>
      </c>
      <c r="Y119" s="71">
        <v>1</v>
      </c>
      <c r="Z119" s="888">
        <f t="shared" si="0"/>
        <v>2224640987.3152685</v>
      </c>
      <c r="AA119" s="387"/>
      <c r="AB119" s="346">
        <f t="shared" si="1"/>
        <v>0</v>
      </c>
      <c r="AC119" s="374"/>
      <c r="AD119" s="346">
        <f t="shared" si="2"/>
        <v>0</v>
      </c>
      <c r="AE119" s="52"/>
      <c r="AF119" s="52"/>
      <c r="AG119" s="653"/>
      <c r="AH119" s="387"/>
      <c r="AI119" s="374"/>
      <c r="AJ119" s="374"/>
      <c r="AK119" s="374"/>
      <c r="AL119" s="381"/>
      <c r="AM119" s="654"/>
      <c r="AN119" s="402"/>
      <c r="AO119" s="403"/>
      <c r="AP119" s="926"/>
      <c r="AQ119" s="926"/>
      <c r="AR119" s="930"/>
      <c r="AS119" s="660"/>
      <c r="AT119" s="929"/>
      <c r="AU119" s="661"/>
      <c r="AV119" s="411"/>
      <c r="AW119" s="411"/>
      <c r="AX119" s="395"/>
      <c r="AY119" s="395"/>
      <c r="AZ119" s="380"/>
      <c r="BA119" s="380"/>
      <c r="BB119" s="380"/>
      <c r="BC119" s="52" t="s">
        <v>391</v>
      </c>
      <c r="BD119" s="52">
        <v>61</v>
      </c>
      <c r="BE119" s="887" t="s">
        <v>392</v>
      </c>
      <c r="BF119" s="609" t="s">
        <v>393</v>
      </c>
      <c r="BG119" s="609" t="s">
        <v>405</v>
      </c>
      <c r="BH119" s="52" t="s">
        <v>395</v>
      </c>
      <c r="BI119" s="889" t="s">
        <v>396</v>
      </c>
      <c r="BJ119" s="52" t="s">
        <v>397</v>
      </c>
      <c r="BK119" s="52" t="s">
        <v>398</v>
      </c>
      <c r="BL119" s="52"/>
      <c r="BM119" s="53"/>
      <c r="BN119" s="31"/>
      <c r="BO119" s="31"/>
      <c r="BP119" s="31"/>
    </row>
    <row r="120" spans="1:68" customFormat="1" ht="15" hidden="1" customHeight="1" x14ac:dyDescent="0.25">
      <c r="A120" s="9">
        <v>44</v>
      </c>
      <c r="B120" s="52">
        <v>1</v>
      </c>
      <c r="C120" s="52" t="s">
        <v>428</v>
      </c>
      <c r="D120" s="52" t="s">
        <v>429</v>
      </c>
      <c r="E120" s="247" t="s">
        <v>430</v>
      </c>
      <c r="F120" s="603"/>
      <c r="G120" s="52" t="s">
        <v>116</v>
      </c>
      <c r="H120" s="652" t="s">
        <v>431</v>
      </c>
      <c r="I120" s="620">
        <v>44136</v>
      </c>
      <c r="J120" s="620">
        <v>45473</v>
      </c>
      <c r="K120" s="52" t="s">
        <v>432</v>
      </c>
      <c r="L120" s="52" t="s">
        <v>433</v>
      </c>
      <c r="M120" s="52" t="s">
        <v>434</v>
      </c>
      <c r="N120" s="52" t="s">
        <v>27</v>
      </c>
      <c r="O120" s="67">
        <v>1</v>
      </c>
      <c r="P120" s="70">
        <v>800000</v>
      </c>
      <c r="Q120" s="67">
        <v>4</v>
      </c>
      <c r="R120" s="70">
        <v>4000000</v>
      </c>
      <c r="S120" s="67">
        <v>4</v>
      </c>
      <c r="T120" s="70">
        <v>4000000</v>
      </c>
      <c r="U120" s="67">
        <v>4</v>
      </c>
      <c r="V120" s="70">
        <v>4000000</v>
      </c>
      <c r="W120" s="67">
        <v>1</v>
      </c>
      <c r="X120" s="70">
        <v>4000000</v>
      </c>
      <c r="Y120" s="67">
        <v>14</v>
      </c>
      <c r="Z120" s="888">
        <f t="shared" si="0"/>
        <v>16800000</v>
      </c>
      <c r="AA120" s="387"/>
      <c r="AB120" s="346">
        <f t="shared" si="1"/>
        <v>0</v>
      </c>
      <c r="AC120" s="371"/>
      <c r="AD120" s="346">
        <f t="shared" si="2"/>
        <v>0</v>
      </c>
      <c r="AE120" s="52"/>
      <c r="AF120" s="52"/>
      <c r="AG120" s="353"/>
      <c r="AH120" s="922"/>
      <c r="AI120" s="374"/>
      <c r="AJ120" s="371"/>
      <c r="AK120" s="374"/>
      <c r="AL120" s="381"/>
      <c r="AM120" s="381"/>
      <c r="AN120" s="931"/>
      <c r="AO120" s="404"/>
      <c r="AP120" s="926"/>
      <c r="AQ120" s="927"/>
      <c r="AR120" s="930"/>
      <c r="AS120" s="662"/>
      <c r="AT120" s="929"/>
      <c r="AU120" s="405"/>
      <c r="AV120" s="395"/>
      <c r="AW120" s="395"/>
      <c r="AX120" s="52"/>
      <c r="AY120" s="395"/>
      <c r="AZ120" s="52"/>
      <c r="BA120" s="52"/>
      <c r="BB120" s="52"/>
      <c r="BC120" s="52" t="s">
        <v>435</v>
      </c>
      <c r="BD120" s="52" t="s">
        <v>436</v>
      </c>
      <c r="BE120" s="887" t="s">
        <v>437</v>
      </c>
      <c r="BF120" s="609" t="s">
        <v>393</v>
      </c>
      <c r="BG120" s="609" t="s">
        <v>405</v>
      </c>
      <c r="BH120" s="52" t="s">
        <v>438</v>
      </c>
      <c r="BI120" s="889" t="s">
        <v>439</v>
      </c>
      <c r="BJ120" s="52" t="s">
        <v>440</v>
      </c>
      <c r="BK120" s="52" t="s">
        <v>441</v>
      </c>
      <c r="BL120" s="52"/>
      <c r="BM120" s="53"/>
      <c r="BN120" s="31"/>
      <c r="BO120" s="31"/>
      <c r="BP120" s="31"/>
    </row>
    <row r="121" spans="1:68" customFormat="1" ht="15" hidden="1" customHeight="1" x14ac:dyDescent="0.25">
      <c r="A121" s="9">
        <v>45</v>
      </c>
      <c r="B121" s="52">
        <v>7</v>
      </c>
      <c r="C121" s="52" t="s">
        <v>223</v>
      </c>
      <c r="D121" s="52" t="s">
        <v>357</v>
      </c>
      <c r="E121" s="247" t="s">
        <v>442</v>
      </c>
      <c r="F121" s="603"/>
      <c r="G121" s="52" t="s">
        <v>116</v>
      </c>
      <c r="H121" s="652" t="s">
        <v>431</v>
      </c>
      <c r="I121" s="620">
        <v>44136</v>
      </c>
      <c r="J121" s="620">
        <v>45473</v>
      </c>
      <c r="K121" s="52" t="s">
        <v>443</v>
      </c>
      <c r="L121" s="52" t="s">
        <v>444</v>
      </c>
      <c r="M121" s="52" t="s">
        <v>434</v>
      </c>
      <c r="N121" s="52" t="s">
        <v>27</v>
      </c>
      <c r="O121" s="71">
        <v>0.05</v>
      </c>
      <c r="P121" s="70">
        <v>800000</v>
      </c>
      <c r="Q121" s="71">
        <v>0.2</v>
      </c>
      <c r="R121" s="70">
        <v>4000000</v>
      </c>
      <c r="S121" s="71">
        <v>0.3</v>
      </c>
      <c r="T121" s="70">
        <v>4000000</v>
      </c>
      <c r="U121" s="71">
        <v>0.3</v>
      </c>
      <c r="V121" s="70">
        <v>4000000</v>
      </c>
      <c r="W121" s="71">
        <v>0.15</v>
      </c>
      <c r="X121" s="70">
        <v>4000000</v>
      </c>
      <c r="Y121" s="71">
        <v>1</v>
      </c>
      <c r="Z121" s="888">
        <f t="shared" si="0"/>
        <v>16800000</v>
      </c>
      <c r="AA121" s="406"/>
      <c r="AB121" s="346">
        <f t="shared" si="1"/>
        <v>0</v>
      </c>
      <c r="AC121" s="347"/>
      <c r="AD121" s="346">
        <f t="shared" si="2"/>
        <v>0</v>
      </c>
      <c r="AE121" s="52"/>
      <c r="AF121" s="52"/>
      <c r="AG121" s="353"/>
      <c r="AH121" s="922"/>
      <c r="AI121" s="374"/>
      <c r="AJ121" s="374"/>
      <c r="AK121" s="374"/>
      <c r="AL121" s="381"/>
      <c r="AM121" s="381"/>
      <c r="AN121" s="932"/>
      <c r="AO121" s="404"/>
      <c r="AP121" s="926"/>
      <c r="AQ121" s="927"/>
      <c r="AR121" s="407"/>
      <c r="AS121" s="662"/>
      <c r="AT121" s="933"/>
      <c r="AU121" s="405"/>
      <c r="AV121" s="395"/>
      <c r="AW121" s="395"/>
      <c r="AX121" s="395"/>
      <c r="AY121" s="395"/>
      <c r="AZ121" s="52"/>
      <c r="BA121" s="52"/>
      <c r="BB121" s="52"/>
      <c r="BC121" s="52" t="s">
        <v>435</v>
      </c>
      <c r="BD121" s="52" t="s">
        <v>436</v>
      </c>
      <c r="BE121" s="887" t="s">
        <v>437</v>
      </c>
      <c r="BF121" s="609" t="s">
        <v>393</v>
      </c>
      <c r="BG121" s="609" t="s">
        <v>405</v>
      </c>
      <c r="BH121" s="52" t="s">
        <v>438</v>
      </c>
      <c r="BI121" s="889" t="s">
        <v>439</v>
      </c>
      <c r="BJ121" s="52" t="s">
        <v>440</v>
      </c>
      <c r="BK121" s="52" t="s">
        <v>441</v>
      </c>
      <c r="BL121" s="52"/>
      <c r="BM121" s="53"/>
      <c r="BN121" s="31"/>
      <c r="BO121" s="31"/>
      <c r="BP121" s="31"/>
    </row>
    <row r="122" spans="1:68" customFormat="1" ht="15" hidden="1" customHeight="1" x14ac:dyDescent="0.25">
      <c r="A122" s="9">
        <v>46</v>
      </c>
      <c r="B122" s="52">
        <v>5</v>
      </c>
      <c r="C122" s="52" t="s">
        <v>278</v>
      </c>
      <c r="D122" s="52" t="s">
        <v>445</v>
      </c>
      <c r="E122" s="247" t="s">
        <v>446</v>
      </c>
      <c r="F122" s="603"/>
      <c r="G122" s="52" t="s">
        <v>116</v>
      </c>
      <c r="H122" s="652" t="s">
        <v>387</v>
      </c>
      <c r="I122" s="57">
        <v>2021</v>
      </c>
      <c r="J122" s="57">
        <v>2023</v>
      </c>
      <c r="K122" s="52" t="s">
        <v>447</v>
      </c>
      <c r="L122" s="57" t="s">
        <v>448</v>
      </c>
      <c r="M122" s="52"/>
      <c r="N122" s="52" t="s">
        <v>29</v>
      </c>
      <c r="O122" s="67"/>
      <c r="P122" s="70"/>
      <c r="Q122" s="67">
        <v>3</v>
      </c>
      <c r="R122" s="72">
        <v>19760000</v>
      </c>
      <c r="S122" s="71">
        <v>0</v>
      </c>
      <c r="T122" s="70">
        <v>0</v>
      </c>
      <c r="U122" s="71">
        <v>0.3</v>
      </c>
      <c r="V122" s="70">
        <v>4000000</v>
      </c>
      <c r="W122" s="71">
        <v>0.15</v>
      </c>
      <c r="X122" s="70">
        <v>4000000</v>
      </c>
      <c r="Y122" s="71">
        <v>1</v>
      </c>
      <c r="Z122" s="888">
        <f t="shared" si="0"/>
        <v>27760000</v>
      </c>
      <c r="AA122" s="408"/>
      <c r="AB122" s="346">
        <f t="shared" si="1"/>
        <v>0</v>
      </c>
      <c r="AC122" s="934"/>
      <c r="AD122" s="346">
        <f t="shared" si="2"/>
        <v>0</v>
      </c>
      <c r="AE122" s="52"/>
      <c r="AF122" s="52"/>
      <c r="AG122" s="365"/>
      <c r="AH122" s="922"/>
      <c r="AI122" s="374"/>
      <c r="AJ122" s="935"/>
      <c r="AK122" s="935"/>
      <c r="AL122" s="381"/>
      <c r="AM122" s="381"/>
      <c r="AN122" s="397"/>
      <c r="AO122" s="404"/>
      <c r="AP122" s="926"/>
      <c r="AQ122" s="936"/>
      <c r="AR122" s="937"/>
      <c r="AS122" s="663"/>
      <c r="AT122" s="192"/>
      <c r="AU122" s="52"/>
      <c r="AV122" s="52"/>
      <c r="AW122" s="52"/>
      <c r="AX122" s="52"/>
      <c r="AY122" s="52"/>
      <c r="AZ122" s="52"/>
      <c r="BA122" s="52"/>
      <c r="BB122" s="52"/>
      <c r="BC122" s="57" t="s">
        <v>449</v>
      </c>
      <c r="BD122" s="57" t="s">
        <v>450</v>
      </c>
      <c r="BE122" s="938" t="s">
        <v>451</v>
      </c>
      <c r="BF122" s="632" t="s">
        <v>393</v>
      </c>
      <c r="BG122" s="632" t="s">
        <v>405</v>
      </c>
      <c r="BH122" s="57" t="s">
        <v>452</v>
      </c>
      <c r="BI122" s="889" t="s">
        <v>453</v>
      </c>
      <c r="BJ122" s="52">
        <v>3105612240</v>
      </c>
      <c r="BK122" s="52" t="s">
        <v>454</v>
      </c>
      <c r="BL122" s="52"/>
      <c r="BM122" s="53"/>
      <c r="BN122" s="31"/>
      <c r="BO122" s="31"/>
      <c r="BP122" s="31"/>
    </row>
    <row r="123" spans="1:68" customFormat="1" ht="15" hidden="1" customHeight="1" x14ac:dyDescent="0.25">
      <c r="A123" s="9">
        <v>47</v>
      </c>
      <c r="B123" s="52">
        <v>7</v>
      </c>
      <c r="C123" s="52" t="s">
        <v>223</v>
      </c>
      <c r="D123" s="52" t="s">
        <v>424</v>
      </c>
      <c r="E123" s="247" t="s">
        <v>455</v>
      </c>
      <c r="F123" s="603"/>
      <c r="G123" s="52" t="s">
        <v>100</v>
      </c>
      <c r="H123" s="652" t="s">
        <v>387</v>
      </c>
      <c r="I123" s="73">
        <v>44166</v>
      </c>
      <c r="J123" s="73">
        <v>45473</v>
      </c>
      <c r="K123" s="52" t="s">
        <v>456</v>
      </c>
      <c r="L123" s="57" t="s">
        <v>457</v>
      </c>
      <c r="M123" s="52"/>
      <c r="N123" s="52" t="s">
        <v>29</v>
      </c>
      <c r="O123" s="67">
        <v>1</v>
      </c>
      <c r="P123" s="72">
        <v>2085000</v>
      </c>
      <c r="Q123" s="67">
        <v>1</v>
      </c>
      <c r="R123" s="72">
        <v>25828980</v>
      </c>
      <c r="S123" s="67">
        <v>1</v>
      </c>
      <c r="T123" s="72">
        <v>26664117</v>
      </c>
      <c r="U123" s="67">
        <v>1</v>
      </c>
      <c r="V123" s="72">
        <v>27526256</v>
      </c>
      <c r="W123" s="67">
        <v>1</v>
      </c>
      <c r="X123" s="72">
        <v>14208136</v>
      </c>
      <c r="Y123" s="67">
        <v>1</v>
      </c>
      <c r="Z123" s="888">
        <f t="shared" si="0"/>
        <v>96312489</v>
      </c>
      <c r="AA123" s="408"/>
      <c r="AB123" s="346">
        <f t="shared" si="1"/>
        <v>0</v>
      </c>
      <c r="AC123" s="520"/>
      <c r="AD123" s="346">
        <f t="shared" si="2"/>
        <v>0</v>
      </c>
      <c r="AE123" s="52"/>
      <c r="AF123" s="52"/>
      <c r="AG123" s="353"/>
      <c r="AH123" s="409"/>
      <c r="AI123" s="377"/>
      <c r="AJ123" s="410"/>
      <c r="AK123" s="377"/>
      <c r="AL123" s="381"/>
      <c r="AM123" s="381"/>
      <c r="AN123" s="397"/>
      <c r="AO123" s="404"/>
      <c r="AP123" s="926"/>
      <c r="AQ123" s="927"/>
      <c r="AR123" s="930"/>
      <c r="AS123" s="662"/>
      <c r="AT123" s="664"/>
      <c r="AU123" s="52"/>
      <c r="AV123" s="411"/>
      <c r="AW123" s="411"/>
      <c r="AX123" s="52"/>
      <c r="AY123" s="52"/>
      <c r="AZ123" s="52"/>
      <c r="BA123" s="52"/>
      <c r="BB123" s="52"/>
      <c r="BC123" s="57" t="s">
        <v>449</v>
      </c>
      <c r="BD123" s="57" t="s">
        <v>450</v>
      </c>
      <c r="BE123" s="938" t="s">
        <v>451</v>
      </c>
      <c r="BF123" s="632" t="s">
        <v>393</v>
      </c>
      <c r="BG123" s="632" t="s">
        <v>405</v>
      </c>
      <c r="BH123" s="57" t="s">
        <v>452</v>
      </c>
      <c r="BI123" s="889" t="s">
        <v>453</v>
      </c>
      <c r="BJ123" s="52">
        <v>3105612240</v>
      </c>
      <c r="BK123" s="52" t="s">
        <v>454</v>
      </c>
      <c r="BL123" s="52"/>
      <c r="BM123" s="53"/>
      <c r="BN123" s="31"/>
      <c r="BO123" s="31"/>
      <c r="BP123" s="31"/>
    </row>
    <row r="124" spans="1:68" customFormat="1" ht="15" hidden="1" customHeight="1" x14ac:dyDescent="0.25">
      <c r="A124" s="9">
        <v>48</v>
      </c>
      <c r="B124" s="52">
        <v>7</v>
      </c>
      <c r="C124" s="52" t="s">
        <v>223</v>
      </c>
      <c r="D124" s="52" t="s">
        <v>424</v>
      </c>
      <c r="E124" s="247" t="s">
        <v>458</v>
      </c>
      <c r="F124" s="603"/>
      <c r="G124" s="52" t="s">
        <v>116</v>
      </c>
      <c r="H124" s="652" t="s">
        <v>387</v>
      </c>
      <c r="I124" s="57">
        <v>2021</v>
      </c>
      <c r="J124" s="57">
        <v>2023</v>
      </c>
      <c r="K124" s="52" t="s">
        <v>459</v>
      </c>
      <c r="L124" s="57" t="s">
        <v>460</v>
      </c>
      <c r="M124" s="52"/>
      <c r="N124" s="52" t="s">
        <v>29</v>
      </c>
      <c r="O124" s="67"/>
      <c r="P124" s="70">
        <v>2233778</v>
      </c>
      <c r="Q124" s="71">
        <v>1</v>
      </c>
      <c r="R124" s="72">
        <v>2306003</v>
      </c>
      <c r="S124" s="71">
        <v>1</v>
      </c>
      <c r="T124" s="72">
        <v>2380564</v>
      </c>
      <c r="U124" s="71">
        <v>1</v>
      </c>
      <c r="V124" s="72">
        <v>2457536</v>
      </c>
      <c r="W124" s="71">
        <v>1</v>
      </c>
      <c r="X124" s="72">
        <v>2536996</v>
      </c>
      <c r="Y124" s="71">
        <v>1</v>
      </c>
      <c r="Z124" s="888">
        <f t="shared" si="0"/>
        <v>11914877</v>
      </c>
      <c r="AA124" s="408"/>
      <c r="AB124" s="346">
        <f t="shared" si="1"/>
        <v>0</v>
      </c>
      <c r="AC124" s="427"/>
      <c r="AD124" s="346">
        <f t="shared" si="2"/>
        <v>0</v>
      </c>
      <c r="AE124" s="52"/>
      <c r="AF124" s="52"/>
      <c r="AG124" s="353"/>
      <c r="AH124" s="922"/>
      <c r="AI124" s="374"/>
      <c r="AJ124" s="935"/>
      <c r="AK124" s="374"/>
      <c r="AL124" s="381"/>
      <c r="AM124" s="381"/>
      <c r="AN124" s="397"/>
      <c r="AO124" s="404"/>
      <c r="AP124" s="926"/>
      <c r="AQ124" s="936"/>
      <c r="AR124" s="939"/>
      <c r="AS124" s="663"/>
      <c r="AT124" s="192"/>
      <c r="AU124" s="52"/>
      <c r="AV124" s="52"/>
      <c r="AW124" s="52"/>
      <c r="AX124" s="52"/>
      <c r="AY124" s="52"/>
      <c r="AZ124" s="52"/>
      <c r="BA124" s="52"/>
      <c r="BB124" s="52"/>
      <c r="BC124" s="57" t="s">
        <v>449</v>
      </c>
      <c r="BD124" s="57" t="s">
        <v>461</v>
      </c>
      <c r="BE124" s="938" t="s">
        <v>451</v>
      </c>
      <c r="BF124" s="632" t="s">
        <v>393</v>
      </c>
      <c r="BG124" s="632" t="s">
        <v>405</v>
      </c>
      <c r="BH124" s="57" t="s">
        <v>452</v>
      </c>
      <c r="BI124" s="889" t="s">
        <v>453</v>
      </c>
      <c r="BJ124" s="52">
        <v>3105612240</v>
      </c>
      <c r="BK124" s="52" t="s">
        <v>454</v>
      </c>
      <c r="BL124" s="52"/>
      <c r="BM124" s="53"/>
      <c r="BN124" s="31"/>
      <c r="BO124" s="31"/>
      <c r="BP124" s="31"/>
    </row>
    <row r="125" spans="1:68" customFormat="1" ht="15" hidden="1" customHeight="1" x14ac:dyDescent="0.25">
      <c r="A125" s="9">
        <v>49</v>
      </c>
      <c r="B125" s="52">
        <v>7</v>
      </c>
      <c r="C125" s="52" t="s">
        <v>223</v>
      </c>
      <c r="D125" s="52" t="s">
        <v>424</v>
      </c>
      <c r="E125" s="795" t="s">
        <v>462</v>
      </c>
      <c r="F125" s="603"/>
      <c r="G125" s="52" t="s">
        <v>116</v>
      </c>
      <c r="H125" s="652" t="s">
        <v>387</v>
      </c>
      <c r="I125" s="57">
        <v>2021</v>
      </c>
      <c r="J125" s="57">
        <v>2023</v>
      </c>
      <c r="K125" s="52" t="s">
        <v>463</v>
      </c>
      <c r="L125" s="57" t="s">
        <v>464</v>
      </c>
      <c r="M125" s="52"/>
      <c r="N125" s="52" t="s">
        <v>29</v>
      </c>
      <c r="O125" s="71">
        <v>1</v>
      </c>
      <c r="P125" s="70">
        <v>2954538</v>
      </c>
      <c r="Q125" s="71">
        <v>1</v>
      </c>
      <c r="R125" s="72">
        <v>3050068</v>
      </c>
      <c r="S125" s="71">
        <v>1</v>
      </c>
      <c r="T125" s="72">
        <v>3148687</v>
      </c>
      <c r="U125" s="71">
        <v>1</v>
      </c>
      <c r="V125" s="72">
        <v>3250494</v>
      </c>
      <c r="W125" s="71">
        <v>1</v>
      </c>
      <c r="X125" s="72">
        <v>3355594</v>
      </c>
      <c r="Y125" s="71">
        <v>1</v>
      </c>
      <c r="Z125" s="888">
        <f t="shared" si="0"/>
        <v>15759381</v>
      </c>
      <c r="AA125" s="408"/>
      <c r="AB125" s="346">
        <f t="shared" si="1"/>
        <v>0</v>
      </c>
      <c r="AC125" s="940"/>
      <c r="AD125" s="346">
        <f t="shared" si="2"/>
        <v>0</v>
      </c>
      <c r="AE125" s="52"/>
      <c r="AF125" s="52"/>
      <c r="AG125" s="365"/>
      <c r="AH125" s="922"/>
      <c r="AI125" s="374"/>
      <c r="AJ125" s="935"/>
      <c r="AK125" s="374"/>
      <c r="AL125" s="381"/>
      <c r="AM125" s="665"/>
      <c r="AN125" s="397"/>
      <c r="AO125" s="941"/>
      <c r="AP125" s="926"/>
      <c r="AQ125" s="927"/>
      <c r="AR125" s="930"/>
      <c r="AS125" s="663"/>
      <c r="AT125" s="662"/>
      <c r="AU125" s="52"/>
      <c r="AV125" s="395"/>
      <c r="AW125" s="395"/>
      <c r="AX125" s="395"/>
      <c r="AY125" s="395"/>
      <c r="AZ125" s="52"/>
      <c r="BA125" s="52"/>
      <c r="BB125" s="52"/>
      <c r="BC125" s="57" t="s">
        <v>449</v>
      </c>
      <c r="BD125" s="57" t="s">
        <v>465</v>
      </c>
      <c r="BE125" s="938" t="s">
        <v>451</v>
      </c>
      <c r="BF125" s="632" t="s">
        <v>393</v>
      </c>
      <c r="BG125" s="632" t="s">
        <v>405</v>
      </c>
      <c r="BH125" s="57" t="s">
        <v>452</v>
      </c>
      <c r="BI125" s="889" t="s">
        <v>453</v>
      </c>
      <c r="BJ125" s="52">
        <v>3105612240</v>
      </c>
      <c r="BK125" s="52" t="s">
        <v>454</v>
      </c>
      <c r="BL125" s="52"/>
      <c r="BM125" s="53"/>
      <c r="BN125" s="31"/>
      <c r="BO125" s="31"/>
      <c r="BP125" s="31"/>
    </row>
    <row r="126" spans="1:68" customFormat="1" ht="15" hidden="1" customHeight="1" x14ac:dyDescent="0.25">
      <c r="A126" s="9">
        <v>50</v>
      </c>
      <c r="B126" s="52">
        <v>5</v>
      </c>
      <c r="C126" s="52" t="s">
        <v>278</v>
      </c>
      <c r="D126" s="52" t="s">
        <v>279</v>
      </c>
      <c r="E126" s="247" t="s">
        <v>466</v>
      </c>
      <c r="F126" s="603"/>
      <c r="G126" s="52" t="s">
        <v>116</v>
      </c>
      <c r="H126" s="652" t="s">
        <v>387</v>
      </c>
      <c r="I126" s="620">
        <v>44228</v>
      </c>
      <c r="J126" s="635">
        <v>44561</v>
      </c>
      <c r="K126" s="52" t="s">
        <v>467</v>
      </c>
      <c r="L126" s="52" t="s">
        <v>468</v>
      </c>
      <c r="M126" s="52"/>
      <c r="N126" s="52" t="s">
        <v>27</v>
      </c>
      <c r="O126" s="67"/>
      <c r="P126" s="70"/>
      <c r="Q126" s="67">
        <v>3</v>
      </c>
      <c r="R126" s="70">
        <v>19760000</v>
      </c>
      <c r="S126" s="71">
        <v>0</v>
      </c>
      <c r="T126" s="70">
        <v>0</v>
      </c>
      <c r="U126" s="71">
        <v>0.3</v>
      </c>
      <c r="V126" s="70">
        <v>4000000</v>
      </c>
      <c r="W126" s="71">
        <v>0.15</v>
      </c>
      <c r="X126" s="70">
        <v>4000000</v>
      </c>
      <c r="Y126" s="71">
        <v>1</v>
      </c>
      <c r="Z126" s="888">
        <f t="shared" si="0"/>
        <v>27760000</v>
      </c>
      <c r="AA126" s="385"/>
      <c r="AB126" s="346">
        <f t="shared" si="1"/>
        <v>0</v>
      </c>
      <c r="AC126" s="413"/>
      <c r="AD126" s="346">
        <f t="shared" si="2"/>
        <v>0</v>
      </c>
      <c r="AE126" s="52"/>
      <c r="AF126" s="52"/>
      <c r="AG126" s="365"/>
      <c r="AH126" s="942"/>
      <c r="AI126" s="414"/>
      <c r="AJ126" s="935"/>
      <c r="AK126" s="935"/>
      <c r="AL126" s="381"/>
      <c r="AM126" s="666"/>
      <c r="AN126" s="397"/>
      <c r="AO126" s="941"/>
      <c r="AP126" s="926"/>
      <c r="AQ126" s="936"/>
      <c r="AR126" s="926"/>
      <c r="AS126" s="103"/>
      <c r="AT126" s="662"/>
      <c r="AU126" s="52"/>
      <c r="AV126" s="52"/>
      <c r="AW126" s="52"/>
      <c r="AX126" s="52"/>
      <c r="AY126" s="52"/>
      <c r="AZ126" s="52"/>
      <c r="BA126" s="52"/>
      <c r="BB126" s="52"/>
      <c r="BC126" s="57" t="s">
        <v>449</v>
      </c>
      <c r="BD126" s="57" t="s">
        <v>465</v>
      </c>
      <c r="BE126" s="938" t="s">
        <v>451</v>
      </c>
      <c r="BF126" s="632" t="s">
        <v>393</v>
      </c>
      <c r="BG126" s="632" t="s">
        <v>405</v>
      </c>
      <c r="BH126" s="57" t="s">
        <v>452</v>
      </c>
      <c r="BI126" s="889" t="s">
        <v>453</v>
      </c>
      <c r="BJ126" s="52">
        <v>3105612240</v>
      </c>
      <c r="BK126" s="52" t="s">
        <v>454</v>
      </c>
      <c r="BL126" s="52"/>
      <c r="BM126" s="53"/>
      <c r="BN126" s="31"/>
      <c r="BO126" s="31"/>
      <c r="BP126" s="31"/>
    </row>
    <row r="127" spans="1:68" customFormat="1" ht="15" hidden="1" customHeight="1" x14ac:dyDescent="0.25">
      <c r="A127" s="9">
        <v>51</v>
      </c>
      <c r="B127" s="52">
        <v>7</v>
      </c>
      <c r="C127" s="52" t="s">
        <v>223</v>
      </c>
      <c r="D127" s="52" t="s">
        <v>385</v>
      </c>
      <c r="E127" s="247" t="s">
        <v>469</v>
      </c>
      <c r="F127" s="603"/>
      <c r="G127" s="52" t="s">
        <v>116</v>
      </c>
      <c r="H127" s="652" t="s">
        <v>470</v>
      </c>
      <c r="I127" s="667">
        <v>44228</v>
      </c>
      <c r="J127" s="667">
        <v>45443</v>
      </c>
      <c r="K127" s="52" t="s">
        <v>471</v>
      </c>
      <c r="L127" s="52" t="s">
        <v>472</v>
      </c>
      <c r="M127" s="52" t="s">
        <v>473</v>
      </c>
      <c r="N127" s="52" t="s">
        <v>27</v>
      </c>
      <c r="O127" s="67">
        <v>1</v>
      </c>
      <c r="P127" s="70">
        <v>25840000</v>
      </c>
      <c r="Q127" s="67">
        <v>4</v>
      </c>
      <c r="R127" s="70">
        <v>129340000</v>
      </c>
      <c r="S127" s="67">
        <v>4</v>
      </c>
      <c r="T127" s="70">
        <v>133210000</v>
      </c>
      <c r="U127" s="67">
        <v>4</v>
      </c>
      <c r="V127" s="70">
        <v>137220000</v>
      </c>
      <c r="W127" s="630">
        <v>4</v>
      </c>
      <c r="X127" s="70">
        <v>42399000</v>
      </c>
      <c r="Y127" s="630">
        <v>4</v>
      </c>
      <c r="Z127" s="888">
        <f t="shared" si="0"/>
        <v>468009000</v>
      </c>
      <c r="AA127" s="416"/>
      <c r="AB127" s="346">
        <f t="shared" si="1"/>
        <v>0</v>
      </c>
      <c r="AC127" s="413"/>
      <c r="AD127" s="346">
        <f t="shared" si="2"/>
        <v>0</v>
      </c>
      <c r="AE127" s="52"/>
      <c r="AF127" s="52"/>
      <c r="AG127" s="353"/>
      <c r="AH127" s="385"/>
      <c r="AI127" s="413"/>
      <c r="AJ127" s="413"/>
      <c r="AK127" s="386"/>
      <c r="AL127" s="655"/>
      <c r="AM127" s="655"/>
      <c r="AN127" s="417"/>
      <c r="AO127" s="943"/>
      <c r="AP127" s="418"/>
      <c r="AQ127" s="419"/>
      <c r="AR127" s="944"/>
      <c r="AS127" s="634"/>
      <c r="AT127" s="638"/>
      <c r="AU127" s="423"/>
      <c r="AV127" s="395"/>
      <c r="AW127" s="395"/>
      <c r="AX127" s="395"/>
      <c r="AY127" s="395"/>
      <c r="AZ127" s="52"/>
      <c r="BA127" s="52"/>
      <c r="BB127" s="52"/>
      <c r="BC127" s="52" t="s">
        <v>474</v>
      </c>
      <c r="BD127" s="52" t="s">
        <v>475</v>
      </c>
      <c r="BE127" s="887" t="s">
        <v>476</v>
      </c>
      <c r="BF127" s="609" t="s">
        <v>393</v>
      </c>
      <c r="BG127" s="609" t="s">
        <v>405</v>
      </c>
      <c r="BH127" s="52" t="s">
        <v>477</v>
      </c>
      <c r="BI127" s="75" t="s">
        <v>478</v>
      </c>
      <c r="BJ127" s="945" t="s">
        <v>479</v>
      </c>
      <c r="BK127" s="75" t="s">
        <v>480</v>
      </c>
      <c r="BL127" s="52" t="s">
        <v>481</v>
      </c>
      <c r="BM127" s="53"/>
      <c r="BN127" s="31"/>
      <c r="BO127" s="31"/>
      <c r="BP127" s="31"/>
    </row>
    <row r="128" spans="1:68" customFormat="1" ht="15" hidden="1" customHeight="1" x14ac:dyDescent="0.25">
      <c r="A128" s="9">
        <v>52</v>
      </c>
      <c r="B128" s="52">
        <v>7</v>
      </c>
      <c r="C128" s="52" t="s">
        <v>223</v>
      </c>
      <c r="D128" s="52" t="s">
        <v>385</v>
      </c>
      <c r="E128" s="247" t="s">
        <v>482</v>
      </c>
      <c r="F128" s="603"/>
      <c r="G128" s="52" t="s">
        <v>483</v>
      </c>
      <c r="H128" s="652" t="s">
        <v>484</v>
      </c>
      <c r="I128" s="620">
        <v>44136</v>
      </c>
      <c r="J128" s="620">
        <v>45443</v>
      </c>
      <c r="K128" s="52" t="s">
        <v>485</v>
      </c>
      <c r="L128" s="52" t="s">
        <v>486</v>
      </c>
      <c r="M128" s="52" t="s">
        <v>487</v>
      </c>
      <c r="N128" s="52" t="s">
        <v>27</v>
      </c>
      <c r="O128" s="71">
        <v>1</v>
      </c>
      <c r="P128" s="72">
        <v>11172075</v>
      </c>
      <c r="Q128" s="71">
        <v>1</v>
      </c>
      <c r="R128" s="70">
        <v>23400000</v>
      </c>
      <c r="S128" s="71">
        <v>1</v>
      </c>
      <c r="T128" s="70">
        <v>24600000</v>
      </c>
      <c r="U128" s="71">
        <v>1</v>
      </c>
      <c r="V128" s="70">
        <v>21000000</v>
      </c>
      <c r="W128" s="71">
        <v>1</v>
      </c>
      <c r="X128" s="70">
        <v>21750000</v>
      </c>
      <c r="Y128" s="71">
        <v>1</v>
      </c>
      <c r="Z128" s="888">
        <f t="shared" si="0"/>
        <v>101922075</v>
      </c>
      <c r="AA128" s="420"/>
      <c r="AB128" s="346">
        <f t="shared" si="1"/>
        <v>0</v>
      </c>
      <c r="AC128" s="374"/>
      <c r="AD128" s="346">
        <f t="shared" si="2"/>
        <v>0</v>
      </c>
      <c r="AE128" s="52"/>
      <c r="AF128" s="52"/>
      <c r="AG128" s="353"/>
      <c r="AH128" s="385"/>
      <c r="AI128" s="386"/>
      <c r="AJ128" s="386"/>
      <c r="AK128" s="386"/>
      <c r="AL128" s="946"/>
      <c r="AM128" s="655"/>
      <c r="AN128" s="417"/>
      <c r="AO128" s="421"/>
      <c r="AP128" s="926"/>
      <c r="AQ128" s="926"/>
      <c r="AR128" s="930"/>
      <c r="AS128" s="611"/>
      <c r="AT128" s="654"/>
      <c r="AU128" s="423"/>
      <c r="AV128" s="395"/>
      <c r="AW128" s="395"/>
      <c r="AX128" s="395"/>
      <c r="AY128" s="395"/>
      <c r="AZ128" s="52"/>
      <c r="BA128" s="52"/>
      <c r="BB128" s="52"/>
      <c r="BC128" s="52" t="s">
        <v>488</v>
      </c>
      <c r="BD128" s="52">
        <v>63</v>
      </c>
      <c r="BE128" s="887" t="s">
        <v>489</v>
      </c>
      <c r="BF128" s="609" t="s">
        <v>393</v>
      </c>
      <c r="BG128" s="609" t="s">
        <v>405</v>
      </c>
      <c r="BH128" s="52" t="s">
        <v>477</v>
      </c>
      <c r="BI128" s="75" t="s">
        <v>478</v>
      </c>
      <c r="BJ128" s="945" t="s">
        <v>479</v>
      </c>
      <c r="BK128" s="75" t="s">
        <v>480</v>
      </c>
      <c r="BL128" s="52" t="s">
        <v>481</v>
      </c>
      <c r="BM128" s="53"/>
      <c r="BN128" s="31"/>
      <c r="BO128" s="31"/>
      <c r="BP128" s="31"/>
    </row>
    <row r="129" spans="1:74" customFormat="1" ht="15" hidden="1" customHeight="1" x14ac:dyDescent="0.25">
      <c r="A129" s="9">
        <v>53</v>
      </c>
      <c r="B129" s="52">
        <v>8</v>
      </c>
      <c r="C129" s="52" t="s">
        <v>490</v>
      </c>
      <c r="D129" s="52" t="s">
        <v>491</v>
      </c>
      <c r="E129" s="247" t="s">
        <v>492</v>
      </c>
      <c r="F129" s="668">
        <v>1</v>
      </c>
      <c r="G129" s="52" t="s">
        <v>493</v>
      </c>
      <c r="H129" s="52" t="s">
        <v>494</v>
      </c>
      <c r="I129" s="620">
        <v>44197</v>
      </c>
      <c r="J129" s="620">
        <v>45442</v>
      </c>
      <c r="K129" s="52" t="s">
        <v>495</v>
      </c>
      <c r="L129" s="52" t="s">
        <v>496</v>
      </c>
      <c r="M129" s="52" t="s">
        <v>497</v>
      </c>
      <c r="N129" s="52" t="s">
        <v>27</v>
      </c>
      <c r="O129" s="67"/>
      <c r="P129" s="70"/>
      <c r="Q129" s="71">
        <v>1</v>
      </c>
      <c r="R129" s="70">
        <v>2713501000</v>
      </c>
      <c r="S129" s="71">
        <v>1</v>
      </c>
      <c r="T129" s="70">
        <v>3887731000</v>
      </c>
      <c r="U129" s="71">
        <v>1</v>
      </c>
      <c r="V129" s="70">
        <v>3003158000</v>
      </c>
      <c r="W129" s="71">
        <v>1</v>
      </c>
      <c r="X129" s="70">
        <v>3589141000</v>
      </c>
      <c r="Y129" s="71">
        <v>1</v>
      </c>
      <c r="Z129" s="888">
        <f t="shared" si="0"/>
        <v>13193531000</v>
      </c>
      <c r="AA129" s="385"/>
      <c r="AB129" s="346">
        <f t="shared" si="1"/>
        <v>0</v>
      </c>
      <c r="AC129" s="386"/>
      <c r="AD129" s="346">
        <f t="shared" si="2"/>
        <v>0</v>
      </c>
      <c r="AE129" s="52"/>
      <c r="AF129" s="52"/>
      <c r="AG129" s="353"/>
      <c r="AH129" s="947"/>
      <c r="AI129" s="386"/>
      <c r="AJ129" s="425"/>
      <c r="AK129" s="425"/>
      <c r="AL129" s="666"/>
      <c r="AM129" s="655"/>
      <c r="AN129" s="417"/>
      <c r="AO129" s="422"/>
      <c r="AP129" s="391"/>
      <c r="AQ129" s="391"/>
      <c r="AR129" s="391"/>
      <c r="AS129" s="655"/>
      <c r="AT129" s="655"/>
      <c r="AU129" s="423"/>
      <c r="AV129" s="395"/>
      <c r="AW129" s="395"/>
      <c r="AX129" s="52"/>
      <c r="AY129" s="395"/>
      <c r="AZ129" s="52"/>
      <c r="BA129" s="52"/>
      <c r="BB129" s="52"/>
      <c r="BC129" s="52" t="s">
        <v>498</v>
      </c>
      <c r="BD129" s="52">
        <v>51</v>
      </c>
      <c r="BE129" s="887" t="s">
        <v>499</v>
      </c>
      <c r="BF129" s="609" t="s">
        <v>393</v>
      </c>
      <c r="BG129" s="609" t="s">
        <v>405</v>
      </c>
      <c r="BH129" s="52" t="s">
        <v>500</v>
      </c>
      <c r="BI129" s="889" t="s">
        <v>501</v>
      </c>
      <c r="BJ129" s="52" t="s">
        <v>502</v>
      </c>
      <c r="BK129" s="887" t="s">
        <v>503</v>
      </c>
      <c r="BL129" s="52"/>
      <c r="BM129" s="53"/>
      <c r="BN129" s="31"/>
      <c r="BO129" s="31"/>
      <c r="BP129" s="31"/>
    </row>
    <row r="130" spans="1:74" customFormat="1" ht="15" hidden="1" customHeight="1" x14ac:dyDescent="0.25">
      <c r="A130" s="9">
        <v>54</v>
      </c>
      <c r="B130" s="52">
        <v>8</v>
      </c>
      <c r="C130" s="52" t="s">
        <v>490</v>
      </c>
      <c r="D130" s="52" t="s">
        <v>491</v>
      </c>
      <c r="E130" s="247" t="s">
        <v>504</v>
      </c>
      <c r="F130" s="668">
        <v>1</v>
      </c>
      <c r="G130" s="52" t="s">
        <v>493</v>
      </c>
      <c r="H130" s="52" t="s">
        <v>494</v>
      </c>
      <c r="I130" s="620">
        <v>44197</v>
      </c>
      <c r="J130" s="620">
        <v>45442</v>
      </c>
      <c r="K130" s="52" t="s">
        <v>505</v>
      </c>
      <c r="L130" s="52" t="s">
        <v>506</v>
      </c>
      <c r="M130" s="52" t="s">
        <v>507</v>
      </c>
      <c r="N130" s="52" t="s">
        <v>27</v>
      </c>
      <c r="O130" s="67"/>
      <c r="P130" s="70"/>
      <c r="Q130" s="71">
        <v>1</v>
      </c>
      <c r="R130" s="70">
        <v>1956000000</v>
      </c>
      <c r="S130" s="71">
        <v>1</v>
      </c>
      <c r="T130" s="70">
        <v>2014680000</v>
      </c>
      <c r="U130" s="71">
        <v>1</v>
      </c>
      <c r="V130" s="70">
        <v>2075120400</v>
      </c>
      <c r="W130" s="71">
        <v>1</v>
      </c>
      <c r="X130" s="70">
        <v>2137374012</v>
      </c>
      <c r="Y130" s="71">
        <v>1</v>
      </c>
      <c r="Z130" s="888">
        <f t="shared" si="0"/>
        <v>8183174412</v>
      </c>
      <c r="AA130" s="387"/>
      <c r="AB130" s="346">
        <f t="shared" si="1"/>
        <v>0</v>
      </c>
      <c r="AC130" s="374"/>
      <c r="AD130" s="346">
        <f t="shared" si="2"/>
        <v>0</v>
      </c>
      <c r="AE130" s="52"/>
      <c r="AF130" s="52"/>
      <c r="AG130" s="353"/>
      <c r="AH130" s="409"/>
      <c r="AI130" s="377"/>
      <c r="AJ130" s="377"/>
      <c r="AK130" s="377"/>
      <c r="AL130" s="381"/>
      <c r="AM130" s="654"/>
      <c r="AN130" s="948"/>
      <c r="AO130" s="949"/>
      <c r="AP130" s="926"/>
      <c r="AQ130" s="926"/>
      <c r="AR130" s="926"/>
      <c r="AS130" s="654"/>
      <c r="AT130" s="654"/>
      <c r="AU130" s="424"/>
      <c r="AV130" s="395"/>
      <c r="AW130" s="395"/>
      <c r="AX130" s="52"/>
      <c r="AY130" s="395"/>
      <c r="AZ130" s="52"/>
      <c r="BA130" s="52"/>
      <c r="BB130" s="52"/>
      <c r="BC130" s="52" t="s">
        <v>498</v>
      </c>
      <c r="BD130" s="52">
        <v>51</v>
      </c>
      <c r="BE130" s="887" t="s">
        <v>499</v>
      </c>
      <c r="BF130" s="609" t="s">
        <v>393</v>
      </c>
      <c r="BG130" s="609" t="s">
        <v>405</v>
      </c>
      <c r="BH130" s="52" t="s">
        <v>500</v>
      </c>
      <c r="BI130" s="889" t="s">
        <v>508</v>
      </c>
      <c r="BJ130" s="52" t="s">
        <v>502</v>
      </c>
      <c r="BK130" s="887" t="s">
        <v>503</v>
      </c>
      <c r="BL130" s="52"/>
      <c r="BM130" s="53"/>
      <c r="BN130" s="31"/>
      <c r="BO130" s="31"/>
      <c r="BP130" s="31"/>
    </row>
    <row r="131" spans="1:74" customFormat="1" ht="15" hidden="1" customHeight="1" x14ac:dyDescent="0.25">
      <c r="A131" s="9">
        <v>55</v>
      </c>
      <c r="B131" s="52">
        <v>8</v>
      </c>
      <c r="C131" s="52" t="s">
        <v>490</v>
      </c>
      <c r="D131" s="52" t="s">
        <v>491</v>
      </c>
      <c r="E131" s="247" t="s">
        <v>509</v>
      </c>
      <c r="F131" s="668">
        <v>1</v>
      </c>
      <c r="G131" s="52" t="s">
        <v>510</v>
      </c>
      <c r="H131" s="52" t="s">
        <v>494</v>
      </c>
      <c r="I131" s="620">
        <v>44197</v>
      </c>
      <c r="J131" s="620">
        <v>45442</v>
      </c>
      <c r="K131" s="52" t="s">
        <v>511</v>
      </c>
      <c r="L131" s="52" t="s">
        <v>512</v>
      </c>
      <c r="M131" s="52" t="s">
        <v>513</v>
      </c>
      <c r="N131" s="52" t="s">
        <v>27</v>
      </c>
      <c r="O131" s="67"/>
      <c r="P131" s="70"/>
      <c r="Q131" s="67">
        <v>146</v>
      </c>
      <c r="R131" s="70">
        <v>2713501000</v>
      </c>
      <c r="S131" s="67">
        <v>146</v>
      </c>
      <c r="T131" s="70">
        <v>3887731000</v>
      </c>
      <c r="U131" s="67">
        <v>146</v>
      </c>
      <c r="V131" s="70">
        <v>3003158000</v>
      </c>
      <c r="W131" s="67">
        <v>146</v>
      </c>
      <c r="X131" s="70">
        <v>3589141000</v>
      </c>
      <c r="Y131" s="67">
        <v>584</v>
      </c>
      <c r="Z131" s="888">
        <f t="shared" si="0"/>
        <v>13193531000</v>
      </c>
      <c r="AA131" s="387"/>
      <c r="AB131" s="346">
        <f t="shared" si="1"/>
        <v>0</v>
      </c>
      <c r="AC131" s="371"/>
      <c r="AD131" s="346">
        <f t="shared" si="2"/>
        <v>0</v>
      </c>
      <c r="AE131" s="52"/>
      <c r="AF131" s="52"/>
      <c r="AG131" s="366"/>
      <c r="AH131" s="409"/>
      <c r="AI131" s="374"/>
      <c r="AJ131" s="69"/>
      <c r="AK131" s="377"/>
      <c r="AL131" s="381"/>
      <c r="AM131" s="381"/>
      <c r="AN131" s="669"/>
      <c r="AO131" s="949"/>
      <c r="AP131" s="926"/>
      <c r="AQ131" s="927"/>
      <c r="AR131" s="926"/>
      <c r="AS131" s="654"/>
      <c r="AT131" s="654"/>
      <c r="AU131" s="424"/>
      <c r="AV131" s="395"/>
      <c r="AW131" s="395"/>
      <c r="AX131" s="395"/>
      <c r="AY131" s="395"/>
      <c r="AZ131" s="52"/>
      <c r="BA131" s="52"/>
      <c r="BB131" s="52"/>
      <c r="BC131" s="52" t="s">
        <v>498</v>
      </c>
      <c r="BD131" s="52">
        <v>51</v>
      </c>
      <c r="BE131" s="887" t="s">
        <v>499</v>
      </c>
      <c r="BF131" s="609" t="s">
        <v>393</v>
      </c>
      <c r="BG131" s="609" t="s">
        <v>405</v>
      </c>
      <c r="BH131" s="52" t="s">
        <v>500</v>
      </c>
      <c r="BI131" s="889" t="s">
        <v>514</v>
      </c>
      <c r="BJ131" s="52" t="s">
        <v>502</v>
      </c>
      <c r="BK131" s="887" t="s">
        <v>503</v>
      </c>
      <c r="BL131" s="52"/>
      <c r="BM131" s="53"/>
      <c r="BN131" s="31"/>
      <c r="BO131" s="31"/>
      <c r="BP131" s="31"/>
    </row>
    <row r="132" spans="1:74" customFormat="1" ht="15" hidden="1" customHeight="1" x14ac:dyDescent="0.25">
      <c r="A132" s="9">
        <v>26</v>
      </c>
      <c r="B132" s="52">
        <v>4</v>
      </c>
      <c r="C132" s="52" t="s">
        <v>378</v>
      </c>
      <c r="D132" s="52" t="s">
        <v>515</v>
      </c>
      <c r="E132" s="247" t="s">
        <v>516</v>
      </c>
      <c r="F132" s="603"/>
      <c r="G132" s="52" t="s">
        <v>116</v>
      </c>
      <c r="H132" s="652" t="s">
        <v>517</v>
      </c>
      <c r="I132" s="620">
        <v>44197</v>
      </c>
      <c r="J132" s="620">
        <v>45076</v>
      </c>
      <c r="K132" s="52" t="s">
        <v>518</v>
      </c>
      <c r="L132" s="52" t="s">
        <v>519</v>
      </c>
      <c r="M132" s="52" t="s">
        <v>390</v>
      </c>
      <c r="N132" s="52" t="s">
        <v>27</v>
      </c>
      <c r="O132" s="67"/>
      <c r="P132" s="70"/>
      <c r="Q132" s="67">
        <v>2</v>
      </c>
      <c r="R132" s="70">
        <v>41525151</v>
      </c>
      <c r="S132" s="67">
        <v>3</v>
      </c>
      <c r="T132" s="70">
        <v>43438083</v>
      </c>
      <c r="U132" s="67">
        <v>1</v>
      </c>
      <c r="V132" s="70">
        <v>43289212</v>
      </c>
      <c r="W132" s="480">
        <v>0</v>
      </c>
      <c r="X132" s="70">
        <v>0</v>
      </c>
      <c r="Y132" s="480"/>
      <c r="Z132" s="888">
        <f t="shared" si="0"/>
        <v>128252446</v>
      </c>
      <c r="AA132" s="406"/>
      <c r="AB132" s="346" t="e">
        <f t="shared" si="1"/>
        <v>#DIV/0!</v>
      </c>
      <c r="AC132" s="347"/>
      <c r="AD132" s="346" t="e">
        <f t="shared" si="2"/>
        <v>#DIV/0!</v>
      </c>
      <c r="AE132" s="52"/>
      <c r="AF132" s="52"/>
      <c r="AG132" s="464"/>
      <c r="AH132" s="385"/>
      <c r="AI132" s="386"/>
      <c r="AJ132" s="371"/>
      <c r="AK132" s="425"/>
      <c r="AL132" s="666"/>
      <c r="AM132" s="666"/>
      <c r="AN132" s="950"/>
      <c r="AO132" s="398"/>
      <c r="AP132" s="391"/>
      <c r="AQ132" s="419"/>
      <c r="AR132" s="944"/>
      <c r="AS132" s="634"/>
      <c r="AT132" s="638"/>
      <c r="AU132" s="405"/>
      <c r="AV132" s="395"/>
      <c r="AW132" s="395"/>
      <c r="AX132" s="52"/>
      <c r="AY132" s="395"/>
      <c r="AZ132" s="52"/>
      <c r="BA132" s="52"/>
      <c r="BB132" s="52"/>
      <c r="BC132" s="52" t="s">
        <v>520</v>
      </c>
      <c r="BD132" s="52">
        <v>41</v>
      </c>
      <c r="BE132" s="887" t="s">
        <v>521</v>
      </c>
      <c r="BF132" s="609" t="s">
        <v>393</v>
      </c>
      <c r="BG132" s="609" t="s">
        <v>522</v>
      </c>
      <c r="BH132" s="52" t="s">
        <v>523</v>
      </c>
      <c r="BI132" s="889" t="s">
        <v>524</v>
      </c>
      <c r="BJ132" s="52" t="s">
        <v>525</v>
      </c>
      <c r="BK132" s="951" t="s">
        <v>526</v>
      </c>
      <c r="BL132" s="52"/>
      <c r="BM132" s="53"/>
      <c r="BN132" s="31"/>
      <c r="BO132" s="31"/>
      <c r="BP132" s="31"/>
    </row>
    <row r="133" spans="1:74" customFormat="1" ht="15" hidden="1" customHeight="1" x14ac:dyDescent="0.25">
      <c r="A133" s="9">
        <v>27</v>
      </c>
      <c r="B133" s="52">
        <v>4</v>
      </c>
      <c r="C133" s="887" t="s">
        <v>378</v>
      </c>
      <c r="D133" s="52" t="s">
        <v>515</v>
      </c>
      <c r="E133" s="247" t="s">
        <v>527</v>
      </c>
      <c r="F133" s="603"/>
      <c r="G133" s="52" t="s">
        <v>116</v>
      </c>
      <c r="H133" s="652" t="s">
        <v>517</v>
      </c>
      <c r="I133" s="620">
        <v>44197</v>
      </c>
      <c r="J133" s="620">
        <v>45641</v>
      </c>
      <c r="K133" s="52" t="s">
        <v>528</v>
      </c>
      <c r="L133" s="52" t="s">
        <v>529</v>
      </c>
      <c r="M133" s="52">
        <v>11</v>
      </c>
      <c r="N133" s="52" t="s">
        <v>29</v>
      </c>
      <c r="O133" s="67"/>
      <c r="P133" s="70"/>
      <c r="Q133" s="67">
        <v>11</v>
      </c>
      <c r="R133" s="70">
        <v>3240734009</v>
      </c>
      <c r="S133" s="67">
        <v>11</v>
      </c>
      <c r="T133" s="70">
        <v>3355179965</v>
      </c>
      <c r="U133" s="67">
        <v>11</v>
      </c>
      <c r="V133" s="70">
        <v>3509742481</v>
      </c>
      <c r="W133" s="670">
        <v>11</v>
      </c>
      <c r="X133" s="70">
        <v>3497713902</v>
      </c>
      <c r="Y133" s="67">
        <v>11</v>
      </c>
      <c r="Z133" s="888">
        <f t="shared" si="0"/>
        <v>13603370357</v>
      </c>
      <c r="AA133" s="952"/>
      <c r="AB133" s="346">
        <f t="shared" si="1"/>
        <v>0</v>
      </c>
      <c r="AC133" s="426"/>
      <c r="AD133" s="346">
        <f t="shared" si="2"/>
        <v>0</v>
      </c>
      <c r="AE133" s="671"/>
      <c r="AF133" s="671"/>
      <c r="AG133" s="793"/>
      <c r="AH133" s="385"/>
      <c r="AI133" s="425"/>
      <c r="AJ133" s="413"/>
      <c r="AK133" s="386"/>
      <c r="AL133" s="666"/>
      <c r="AM133" s="655"/>
      <c r="AN133" s="397"/>
      <c r="AO133" s="404"/>
      <c r="AP133" s="926"/>
      <c r="AQ133" s="927"/>
      <c r="AR133" s="930"/>
      <c r="AS133" s="672"/>
      <c r="AT133" s="917"/>
      <c r="AU133" s="405"/>
      <c r="AV133" s="395"/>
      <c r="AW133" s="395"/>
      <c r="AX133" s="52"/>
      <c r="AY133" s="395"/>
      <c r="AZ133" s="52"/>
      <c r="BA133" s="52"/>
      <c r="BB133" s="52"/>
      <c r="BC133" s="52" t="s">
        <v>520</v>
      </c>
      <c r="BD133" s="52">
        <v>41</v>
      </c>
      <c r="BE133" s="52" t="s">
        <v>521</v>
      </c>
      <c r="BF133" s="609" t="s">
        <v>393</v>
      </c>
      <c r="BG133" s="609" t="s">
        <v>522</v>
      </c>
      <c r="BH133" s="52" t="s">
        <v>523</v>
      </c>
      <c r="BI133" s="52" t="s">
        <v>524</v>
      </c>
      <c r="BJ133" s="52" t="s">
        <v>525</v>
      </c>
      <c r="BK133" s="951" t="s">
        <v>526</v>
      </c>
      <c r="BL133" s="52"/>
      <c r="BM133" s="53"/>
      <c r="BN133" s="31"/>
      <c r="BO133" s="31"/>
      <c r="BP133" s="31"/>
    </row>
    <row r="134" spans="1:74" customFormat="1" ht="15" hidden="1" customHeight="1" x14ac:dyDescent="0.25">
      <c r="A134" s="9">
        <v>28</v>
      </c>
      <c r="B134" s="52">
        <v>4</v>
      </c>
      <c r="C134" s="887" t="s">
        <v>378</v>
      </c>
      <c r="D134" s="52" t="s">
        <v>515</v>
      </c>
      <c r="E134" s="247" t="s">
        <v>530</v>
      </c>
      <c r="F134" s="603"/>
      <c r="G134" s="52" t="s">
        <v>116</v>
      </c>
      <c r="H134" s="652" t="s">
        <v>517</v>
      </c>
      <c r="I134" s="620">
        <v>44562</v>
      </c>
      <c r="J134" s="620">
        <v>45641</v>
      </c>
      <c r="K134" s="52" t="s">
        <v>531</v>
      </c>
      <c r="L134" s="52" t="s">
        <v>532</v>
      </c>
      <c r="M134" s="52" t="s">
        <v>390</v>
      </c>
      <c r="N134" s="52" t="s">
        <v>29</v>
      </c>
      <c r="O134" s="67"/>
      <c r="P134" s="70"/>
      <c r="Q134" s="67"/>
      <c r="R134" s="70"/>
      <c r="S134" s="67">
        <v>1</v>
      </c>
      <c r="T134" s="70">
        <v>504442400</v>
      </c>
      <c r="U134" s="67">
        <v>1</v>
      </c>
      <c r="V134" s="70">
        <v>519580600</v>
      </c>
      <c r="W134" s="670">
        <v>1</v>
      </c>
      <c r="X134" s="70">
        <v>535165400</v>
      </c>
      <c r="Y134" s="67">
        <v>1</v>
      </c>
      <c r="Z134" s="888">
        <f t="shared" si="0"/>
        <v>1559188400</v>
      </c>
      <c r="AA134" s="406"/>
      <c r="AB134" s="346">
        <f t="shared" si="1"/>
        <v>0</v>
      </c>
      <c r="AC134" s="347"/>
      <c r="AD134" s="346">
        <f t="shared" si="2"/>
        <v>0</v>
      </c>
      <c r="AE134" s="889"/>
      <c r="AF134" s="889"/>
      <c r="AG134" s="353"/>
      <c r="AH134" s="387"/>
      <c r="AI134" s="924"/>
      <c r="AJ134" s="953"/>
      <c r="AK134" s="374"/>
      <c r="AL134" s="381"/>
      <c r="AM134" s="381"/>
      <c r="AN134" s="397"/>
      <c r="AO134" s="404"/>
      <c r="AP134" s="926"/>
      <c r="AQ134" s="927"/>
      <c r="AR134" s="930"/>
      <c r="AS134" s="672"/>
      <c r="AT134" s="917"/>
      <c r="AU134" s="405"/>
      <c r="AV134" s="395"/>
      <c r="AW134" s="395"/>
      <c r="AX134" s="52"/>
      <c r="AY134" s="395"/>
      <c r="AZ134" s="52"/>
      <c r="BA134" s="52"/>
      <c r="BB134" s="52"/>
      <c r="BC134" s="52" t="s">
        <v>520</v>
      </c>
      <c r="BD134" s="52">
        <v>41</v>
      </c>
      <c r="BE134" s="52" t="s">
        <v>521</v>
      </c>
      <c r="BF134" s="609" t="s">
        <v>393</v>
      </c>
      <c r="BG134" s="609" t="s">
        <v>522</v>
      </c>
      <c r="BH134" s="52" t="s">
        <v>523</v>
      </c>
      <c r="BI134" s="52" t="s">
        <v>524</v>
      </c>
      <c r="BJ134" s="52" t="s">
        <v>525</v>
      </c>
      <c r="BK134" s="951" t="s">
        <v>526</v>
      </c>
      <c r="BL134" s="52"/>
      <c r="BM134" s="53"/>
      <c r="BN134" s="31"/>
      <c r="BO134" s="31"/>
      <c r="BP134" s="31"/>
    </row>
    <row r="135" spans="1:74" customFormat="1" ht="15" hidden="1" customHeight="1" x14ac:dyDescent="0.25">
      <c r="A135" s="9">
        <v>29</v>
      </c>
      <c r="B135" s="52">
        <v>4</v>
      </c>
      <c r="C135" s="887" t="s">
        <v>378</v>
      </c>
      <c r="D135" s="52" t="s">
        <v>515</v>
      </c>
      <c r="E135" s="247" t="s">
        <v>533</v>
      </c>
      <c r="F135" s="603"/>
      <c r="G135" s="52" t="s">
        <v>116</v>
      </c>
      <c r="H135" s="652" t="s">
        <v>517</v>
      </c>
      <c r="I135" s="620">
        <v>44197</v>
      </c>
      <c r="J135" s="620">
        <v>45442</v>
      </c>
      <c r="K135" s="52" t="s">
        <v>534</v>
      </c>
      <c r="L135" s="52" t="s">
        <v>535</v>
      </c>
      <c r="M135" s="52" t="s">
        <v>390</v>
      </c>
      <c r="N135" s="52" t="s">
        <v>27</v>
      </c>
      <c r="O135" s="67"/>
      <c r="P135" s="70"/>
      <c r="Q135" s="71">
        <v>0.8</v>
      </c>
      <c r="R135" s="70">
        <v>0</v>
      </c>
      <c r="S135" s="71">
        <v>0.8</v>
      </c>
      <c r="T135" s="70">
        <v>0</v>
      </c>
      <c r="U135" s="71">
        <v>1</v>
      </c>
      <c r="V135" s="70">
        <v>0</v>
      </c>
      <c r="W135" s="71">
        <v>1</v>
      </c>
      <c r="X135" s="70">
        <v>0</v>
      </c>
      <c r="Y135" s="71">
        <v>1</v>
      </c>
      <c r="Z135" s="888">
        <f t="shared" si="0"/>
        <v>0</v>
      </c>
      <c r="AA135" s="408"/>
      <c r="AB135" s="346" t="e">
        <f t="shared" si="1"/>
        <v>#DIV/0!</v>
      </c>
      <c r="AC135" s="427"/>
      <c r="AD135" s="346">
        <f t="shared" si="2"/>
        <v>0</v>
      </c>
      <c r="AE135" s="657"/>
      <c r="AF135" s="657"/>
      <c r="AG135" s="353"/>
      <c r="AH135" s="387"/>
      <c r="AI135" s="428"/>
      <c r="AJ135" s="386"/>
      <c r="AK135" s="374"/>
      <c r="AL135" s="381"/>
      <c r="AM135" s="654"/>
      <c r="AN135" s="397"/>
      <c r="AO135" s="398"/>
      <c r="AP135" s="926"/>
      <c r="AQ135" s="926"/>
      <c r="AR135" s="926"/>
      <c r="AS135" s="917"/>
      <c r="AT135" s="954"/>
      <c r="AU135" s="405"/>
      <c r="AV135" s="395"/>
      <c r="AW135" s="395"/>
      <c r="AX135" s="395"/>
      <c r="AY135" s="395"/>
      <c r="AZ135" s="52"/>
      <c r="BA135" s="405"/>
      <c r="BB135" s="52"/>
      <c r="BC135" s="52" t="s">
        <v>520</v>
      </c>
      <c r="BD135" s="52">
        <v>41</v>
      </c>
      <c r="BE135" s="52" t="s">
        <v>521</v>
      </c>
      <c r="BF135" s="609" t="s">
        <v>393</v>
      </c>
      <c r="BG135" s="609" t="s">
        <v>522</v>
      </c>
      <c r="BH135" s="52" t="s">
        <v>523</v>
      </c>
      <c r="BI135" s="52" t="s">
        <v>524</v>
      </c>
      <c r="BJ135" s="52" t="s">
        <v>525</v>
      </c>
      <c r="BK135" s="951" t="s">
        <v>526</v>
      </c>
      <c r="BL135" s="52"/>
      <c r="BM135" s="53"/>
      <c r="BN135" s="31"/>
      <c r="BO135" s="31"/>
      <c r="BP135" s="31"/>
    </row>
    <row r="136" spans="1:74" customFormat="1" ht="15" hidden="1" customHeight="1" x14ac:dyDescent="0.25">
      <c r="A136" s="9">
        <v>30</v>
      </c>
      <c r="B136" s="52">
        <v>4</v>
      </c>
      <c r="C136" s="887" t="s">
        <v>378</v>
      </c>
      <c r="D136" s="52" t="s">
        <v>515</v>
      </c>
      <c r="E136" s="247" t="s">
        <v>536</v>
      </c>
      <c r="F136" s="603"/>
      <c r="G136" s="52" t="s">
        <v>116</v>
      </c>
      <c r="H136" s="652" t="s">
        <v>517</v>
      </c>
      <c r="I136" s="620">
        <v>44197</v>
      </c>
      <c r="J136" s="620">
        <v>45442</v>
      </c>
      <c r="K136" s="52" t="s">
        <v>537</v>
      </c>
      <c r="L136" s="52" t="s">
        <v>538</v>
      </c>
      <c r="M136" s="52" t="s">
        <v>390</v>
      </c>
      <c r="N136" s="52" t="s">
        <v>27</v>
      </c>
      <c r="O136" s="67"/>
      <c r="P136" s="70"/>
      <c r="Q136" s="67">
        <v>33</v>
      </c>
      <c r="R136" s="70">
        <v>477131900</v>
      </c>
      <c r="S136" s="67">
        <v>33</v>
      </c>
      <c r="T136" s="70">
        <v>493981705</v>
      </c>
      <c r="U136" s="67">
        <v>33</v>
      </c>
      <c r="V136" s="70">
        <v>516737900</v>
      </c>
      <c r="W136" s="670">
        <v>33</v>
      </c>
      <c r="X136" s="70">
        <v>514966935</v>
      </c>
      <c r="Y136" s="67">
        <v>33</v>
      </c>
      <c r="Z136" s="888">
        <f t="shared" si="0"/>
        <v>2002818440</v>
      </c>
      <c r="AA136" s="387"/>
      <c r="AB136" s="346">
        <f t="shared" si="1"/>
        <v>0</v>
      </c>
      <c r="AC136" s="371"/>
      <c r="AD136" s="346">
        <f t="shared" si="2"/>
        <v>0</v>
      </c>
      <c r="AE136" s="657"/>
      <c r="AF136" s="657"/>
      <c r="AG136" s="353"/>
      <c r="AH136" s="387"/>
      <c r="AI136" s="428"/>
      <c r="AJ136" s="953"/>
      <c r="AK136" s="374"/>
      <c r="AL136" s="381"/>
      <c r="AM136" s="654"/>
      <c r="AN136" s="397"/>
      <c r="AO136" s="404"/>
      <c r="AP136" s="926"/>
      <c r="AQ136" s="927"/>
      <c r="AR136" s="930"/>
      <c r="AS136" s="672"/>
      <c r="AT136" s="917"/>
      <c r="AU136" s="405"/>
      <c r="AV136" s="395"/>
      <c r="AW136" s="395"/>
      <c r="AX136" s="52"/>
      <c r="AY136" s="395"/>
      <c r="AZ136" s="52"/>
      <c r="BA136" s="405"/>
      <c r="BB136" s="52"/>
      <c r="BC136" s="52" t="s">
        <v>520</v>
      </c>
      <c r="BD136" s="52">
        <v>41</v>
      </c>
      <c r="BE136" s="52" t="s">
        <v>521</v>
      </c>
      <c r="BF136" s="609" t="s">
        <v>393</v>
      </c>
      <c r="BG136" s="609" t="s">
        <v>522</v>
      </c>
      <c r="BH136" s="52" t="s">
        <v>523</v>
      </c>
      <c r="BI136" s="52" t="s">
        <v>524</v>
      </c>
      <c r="BJ136" s="52" t="s">
        <v>525</v>
      </c>
      <c r="BK136" s="951" t="s">
        <v>526</v>
      </c>
      <c r="BL136" s="52"/>
      <c r="BM136" s="53"/>
      <c r="BN136" s="31"/>
      <c r="BO136" s="31"/>
      <c r="BP136" s="31"/>
    </row>
    <row r="137" spans="1:74" customFormat="1" ht="15" hidden="1" customHeight="1" x14ac:dyDescent="0.25">
      <c r="A137" s="9">
        <v>31</v>
      </c>
      <c r="B137" s="52">
        <v>4</v>
      </c>
      <c r="C137" s="887" t="s">
        <v>378</v>
      </c>
      <c r="D137" s="52" t="s">
        <v>515</v>
      </c>
      <c r="E137" s="247" t="s">
        <v>539</v>
      </c>
      <c r="F137" s="603"/>
      <c r="G137" s="52" t="s">
        <v>116</v>
      </c>
      <c r="H137" s="652" t="s">
        <v>517</v>
      </c>
      <c r="I137" s="620">
        <v>44131</v>
      </c>
      <c r="J137" s="635">
        <v>44196</v>
      </c>
      <c r="K137" s="52" t="s">
        <v>540</v>
      </c>
      <c r="L137" s="52" t="s">
        <v>541</v>
      </c>
      <c r="M137" s="52" t="s">
        <v>390</v>
      </c>
      <c r="N137" s="52" t="s">
        <v>27</v>
      </c>
      <c r="O137" s="67">
        <v>1</v>
      </c>
      <c r="P137" s="70">
        <v>349800000</v>
      </c>
      <c r="Q137" s="67"/>
      <c r="R137" s="70"/>
      <c r="S137" s="67"/>
      <c r="T137" s="70"/>
      <c r="U137" s="67"/>
      <c r="V137" s="70"/>
      <c r="W137" s="480">
        <v>0</v>
      </c>
      <c r="X137" s="70">
        <v>0</v>
      </c>
      <c r="Y137" s="480"/>
      <c r="Z137" s="888">
        <f t="shared" si="0"/>
        <v>349800000</v>
      </c>
      <c r="AA137" s="387"/>
      <c r="AB137" s="346" t="e">
        <f t="shared" si="1"/>
        <v>#DIV/0!</v>
      </c>
      <c r="AC137" s="374"/>
      <c r="AD137" s="346" t="e">
        <f t="shared" si="2"/>
        <v>#DIV/0!</v>
      </c>
      <c r="AE137" s="657"/>
      <c r="AF137" s="657"/>
      <c r="AG137" s="353"/>
      <c r="AH137" s="387"/>
      <c r="AI137" s="428"/>
      <c r="AJ137" s="386"/>
      <c r="AK137" s="374"/>
      <c r="AL137" s="381"/>
      <c r="AM137" s="381"/>
      <c r="AN137" s="397"/>
      <c r="AO137" s="404"/>
      <c r="AP137" s="926"/>
      <c r="AQ137" s="926"/>
      <c r="AR137" s="926"/>
      <c r="AS137" s="917"/>
      <c r="AT137" s="917"/>
      <c r="AU137" s="405"/>
      <c r="AV137" s="395"/>
      <c r="AW137" s="395"/>
      <c r="AX137" s="52"/>
      <c r="AY137" s="395"/>
      <c r="AZ137" s="52"/>
      <c r="BA137" s="52"/>
      <c r="BB137" s="52"/>
      <c r="BC137" s="52" t="s">
        <v>520</v>
      </c>
      <c r="BD137" s="52">
        <v>41</v>
      </c>
      <c r="BE137" s="52" t="s">
        <v>521</v>
      </c>
      <c r="BF137" s="609" t="s">
        <v>393</v>
      </c>
      <c r="BG137" s="609" t="s">
        <v>522</v>
      </c>
      <c r="BH137" s="52" t="s">
        <v>523</v>
      </c>
      <c r="BI137" s="52" t="s">
        <v>524</v>
      </c>
      <c r="BJ137" s="52" t="s">
        <v>525</v>
      </c>
      <c r="BK137" s="951" t="s">
        <v>526</v>
      </c>
      <c r="BL137" s="52"/>
      <c r="BM137" s="53"/>
      <c r="BN137" s="31"/>
      <c r="BO137" s="31"/>
      <c r="BP137" s="31"/>
    </row>
    <row r="138" spans="1:74" customFormat="1" ht="15" hidden="1" customHeight="1" x14ac:dyDescent="0.25">
      <c r="A138" s="9">
        <v>32</v>
      </c>
      <c r="B138" s="52">
        <v>4</v>
      </c>
      <c r="C138" s="887" t="s">
        <v>378</v>
      </c>
      <c r="D138" s="52" t="s">
        <v>515</v>
      </c>
      <c r="E138" s="247" t="s">
        <v>542</v>
      </c>
      <c r="F138" s="603"/>
      <c r="G138" s="52" t="s">
        <v>116</v>
      </c>
      <c r="H138" s="652" t="s">
        <v>517</v>
      </c>
      <c r="I138" s="620">
        <v>44562</v>
      </c>
      <c r="J138" s="620">
        <v>45442</v>
      </c>
      <c r="K138" s="52" t="s">
        <v>543</v>
      </c>
      <c r="L138" s="52" t="s">
        <v>544</v>
      </c>
      <c r="M138" s="52" t="s">
        <v>390</v>
      </c>
      <c r="N138" s="52" t="s">
        <v>27</v>
      </c>
      <c r="O138" s="67"/>
      <c r="P138" s="70"/>
      <c r="Q138" s="67"/>
      <c r="R138" s="70"/>
      <c r="S138" s="67">
        <v>1</v>
      </c>
      <c r="T138" s="70">
        <v>50000000</v>
      </c>
      <c r="U138" s="67">
        <v>1</v>
      </c>
      <c r="V138" s="70">
        <v>50000000</v>
      </c>
      <c r="W138" s="67">
        <v>1</v>
      </c>
      <c r="X138" s="70">
        <v>25000000</v>
      </c>
      <c r="Y138" s="67">
        <v>1</v>
      </c>
      <c r="Z138" s="888">
        <f t="shared" si="0"/>
        <v>125000000</v>
      </c>
      <c r="AA138" s="387"/>
      <c r="AB138" s="346">
        <f t="shared" si="1"/>
        <v>0</v>
      </c>
      <c r="AC138" s="371"/>
      <c r="AD138" s="346">
        <f t="shared" si="2"/>
        <v>0</v>
      </c>
      <c r="AE138" s="657"/>
      <c r="AF138" s="657"/>
      <c r="AG138" s="353"/>
      <c r="AH138" s="387"/>
      <c r="AI138" s="428"/>
      <c r="AJ138" s="371"/>
      <c r="AK138" s="374"/>
      <c r="AL138" s="654"/>
      <c r="AM138" s="381"/>
      <c r="AN138" s="397"/>
      <c r="AO138" s="404"/>
      <c r="AP138" s="926"/>
      <c r="AQ138" s="927"/>
      <c r="AR138" s="926"/>
      <c r="AS138" s="917"/>
      <c r="AT138" s="917"/>
      <c r="AU138" s="405"/>
      <c r="AV138" s="395"/>
      <c r="AW138" s="395"/>
      <c r="AX138" s="52"/>
      <c r="AY138" s="395"/>
      <c r="AZ138" s="52"/>
      <c r="BA138" s="52"/>
      <c r="BB138" s="52"/>
      <c r="BC138" s="52" t="s">
        <v>520</v>
      </c>
      <c r="BD138" s="52">
        <v>41</v>
      </c>
      <c r="BE138" s="52" t="s">
        <v>521</v>
      </c>
      <c r="BF138" s="609" t="s">
        <v>393</v>
      </c>
      <c r="BG138" s="609" t="s">
        <v>522</v>
      </c>
      <c r="BH138" s="52" t="s">
        <v>523</v>
      </c>
      <c r="BI138" s="52" t="s">
        <v>524</v>
      </c>
      <c r="BJ138" s="52" t="s">
        <v>525</v>
      </c>
      <c r="BK138" s="951" t="s">
        <v>526</v>
      </c>
      <c r="BL138" s="52"/>
      <c r="BM138" s="53"/>
      <c r="BN138" s="31"/>
      <c r="BO138" s="31"/>
      <c r="BP138" s="31"/>
    </row>
    <row r="139" spans="1:74" customFormat="1" ht="15" hidden="1" customHeight="1" x14ac:dyDescent="0.25">
      <c r="A139" s="9">
        <v>33</v>
      </c>
      <c r="B139" s="52">
        <v>4</v>
      </c>
      <c r="C139" s="887" t="s">
        <v>378</v>
      </c>
      <c r="D139" s="52" t="s">
        <v>515</v>
      </c>
      <c r="E139" s="247" t="s">
        <v>545</v>
      </c>
      <c r="F139" s="603"/>
      <c r="G139" s="52" t="s">
        <v>116</v>
      </c>
      <c r="H139" s="652" t="s">
        <v>517</v>
      </c>
      <c r="I139" s="620">
        <v>44197</v>
      </c>
      <c r="J139" s="620">
        <v>45641</v>
      </c>
      <c r="K139" s="52" t="s">
        <v>546</v>
      </c>
      <c r="L139" s="52" t="s">
        <v>547</v>
      </c>
      <c r="M139" s="52" t="s">
        <v>390</v>
      </c>
      <c r="N139" s="52" t="s">
        <v>27</v>
      </c>
      <c r="O139" s="67"/>
      <c r="P139" s="70"/>
      <c r="Q139" s="67">
        <v>1</v>
      </c>
      <c r="R139" s="70">
        <v>60226142</v>
      </c>
      <c r="S139" s="67">
        <v>1</v>
      </c>
      <c r="T139" s="70">
        <v>62353018</v>
      </c>
      <c r="U139" s="67">
        <v>1</v>
      </c>
      <c r="V139" s="70">
        <v>65225424</v>
      </c>
      <c r="W139" s="67">
        <v>1</v>
      </c>
      <c r="X139" s="70">
        <v>65001883</v>
      </c>
      <c r="Y139" s="67">
        <v>1</v>
      </c>
      <c r="Z139" s="888">
        <f t="shared" si="0"/>
        <v>252806467</v>
      </c>
      <c r="AA139" s="387"/>
      <c r="AB139" s="346">
        <f t="shared" si="1"/>
        <v>0</v>
      </c>
      <c r="AC139" s="371"/>
      <c r="AD139" s="346">
        <f t="shared" si="2"/>
        <v>0</v>
      </c>
      <c r="AE139" s="657"/>
      <c r="AF139" s="657"/>
      <c r="AG139" s="353"/>
      <c r="AH139" s="387"/>
      <c r="AI139" s="386"/>
      <c r="AJ139" s="371"/>
      <c r="AK139" s="374"/>
      <c r="AL139" s="381"/>
      <c r="AM139" s="654"/>
      <c r="AN139" s="397"/>
      <c r="AO139" s="404"/>
      <c r="AP139" s="926"/>
      <c r="AQ139" s="955"/>
      <c r="AR139" s="407"/>
      <c r="AS139" s="672"/>
      <c r="AT139" s="917"/>
      <c r="AU139" s="405"/>
      <c r="AV139" s="395"/>
      <c r="AW139" s="395"/>
      <c r="AX139" s="52"/>
      <c r="AY139" s="395"/>
      <c r="AZ139" s="52"/>
      <c r="BA139" s="52"/>
      <c r="BB139" s="52"/>
      <c r="BC139" s="52" t="s">
        <v>520</v>
      </c>
      <c r="BD139" s="52">
        <v>41</v>
      </c>
      <c r="BE139" s="52" t="s">
        <v>521</v>
      </c>
      <c r="BF139" s="609" t="s">
        <v>393</v>
      </c>
      <c r="BG139" s="609" t="s">
        <v>522</v>
      </c>
      <c r="BH139" s="52" t="s">
        <v>523</v>
      </c>
      <c r="BI139" s="52" t="s">
        <v>524</v>
      </c>
      <c r="BJ139" s="52" t="s">
        <v>525</v>
      </c>
      <c r="BK139" s="951" t="s">
        <v>526</v>
      </c>
      <c r="BL139" s="52"/>
      <c r="BM139" s="53"/>
      <c r="BN139" s="31"/>
      <c r="BO139" s="31"/>
      <c r="BP139" s="31"/>
    </row>
    <row r="140" spans="1:74" customFormat="1" ht="15" hidden="1" customHeight="1" x14ac:dyDescent="0.25">
      <c r="A140" s="9">
        <v>34</v>
      </c>
      <c r="B140" s="52">
        <v>4</v>
      </c>
      <c r="C140" s="52" t="s">
        <v>378</v>
      </c>
      <c r="D140" s="52" t="s">
        <v>357</v>
      </c>
      <c r="E140" s="247" t="s">
        <v>548</v>
      </c>
      <c r="F140" s="603"/>
      <c r="G140" s="52" t="s">
        <v>116</v>
      </c>
      <c r="H140" s="652" t="s">
        <v>517</v>
      </c>
      <c r="I140" s="620">
        <v>44197</v>
      </c>
      <c r="J140" s="620">
        <v>45442</v>
      </c>
      <c r="K140" s="52" t="s">
        <v>549</v>
      </c>
      <c r="L140" s="52" t="s">
        <v>550</v>
      </c>
      <c r="M140" s="52" t="s">
        <v>390</v>
      </c>
      <c r="N140" s="52" t="s">
        <v>27</v>
      </c>
      <c r="O140" s="67"/>
      <c r="P140" s="70"/>
      <c r="Q140" s="67">
        <v>1</v>
      </c>
      <c r="R140" s="70"/>
      <c r="S140" s="67">
        <v>1</v>
      </c>
      <c r="T140" s="70">
        <v>0</v>
      </c>
      <c r="U140" s="67">
        <v>1</v>
      </c>
      <c r="V140" s="70"/>
      <c r="W140" s="67">
        <v>1</v>
      </c>
      <c r="X140" s="70">
        <v>0</v>
      </c>
      <c r="Y140" s="67">
        <v>1</v>
      </c>
      <c r="Z140" s="888">
        <f t="shared" si="0"/>
        <v>0</v>
      </c>
      <c r="AA140" s="385"/>
      <c r="AB140" s="346" t="e">
        <f t="shared" si="1"/>
        <v>#DIV/0!</v>
      </c>
      <c r="AC140" s="413"/>
      <c r="AD140" s="346">
        <f t="shared" si="2"/>
        <v>0</v>
      </c>
      <c r="AE140" s="52"/>
      <c r="AF140" s="52"/>
      <c r="AG140" s="464"/>
      <c r="AH140" s="956"/>
      <c r="AI140" s="957"/>
      <c r="AJ140" s="413"/>
      <c r="AK140" s="386"/>
      <c r="AL140" s="666"/>
      <c r="AM140" s="655"/>
      <c r="AN140" s="429"/>
      <c r="AO140" s="430"/>
      <c r="AP140" s="926"/>
      <c r="AQ140" s="419"/>
      <c r="AR140" s="944"/>
      <c r="AS140" s="672"/>
      <c r="AT140" s="917"/>
      <c r="AU140" s="673"/>
      <c r="AV140" s="395"/>
      <c r="AW140" s="395"/>
      <c r="AX140" s="52"/>
      <c r="AY140" s="395"/>
      <c r="AZ140" s="52"/>
      <c r="BA140" s="52"/>
      <c r="BB140" s="52"/>
      <c r="BC140" s="958" t="s">
        <v>520</v>
      </c>
      <c r="BD140" s="958">
        <v>41</v>
      </c>
      <c r="BE140" s="958" t="s">
        <v>521</v>
      </c>
      <c r="BF140" s="609" t="s">
        <v>393</v>
      </c>
      <c r="BG140" s="609" t="s">
        <v>522</v>
      </c>
      <c r="BH140" s="52" t="s">
        <v>523</v>
      </c>
      <c r="BI140" s="52" t="s">
        <v>524</v>
      </c>
      <c r="BJ140" s="52" t="s">
        <v>525</v>
      </c>
      <c r="BK140" s="951" t="s">
        <v>526</v>
      </c>
      <c r="BL140" s="52"/>
      <c r="BM140" s="53"/>
      <c r="BN140" s="77"/>
      <c r="BO140" s="77"/>
      <c r="BP140" s="77"/>
      <c r="BQ140" s="78"/>
      <c r="BR140" s="78"/>
      <c r="BS140" s="78"/>
      <c r="BT140" s="78"/>
      <c r="BU140" s="78"/>
      <c r="BV140" s="78"/>
    </row>
    <row r="141" spans="1:74" customFormat="1" ht="15" hidden="1" customHeight="1" x14ac:dyDescent="0.25">
      <c r="A141" s="9">
        <v>39</v>
      </c>
      <c r="B141" s="52">
        <v>7</v>
      </c>
      <c r="C141" s="52" t="s">
        <v>223</v>
      </c>
      <c r="D141" s="52" t="s">
        <v>385</v>
      </c>
      <c r="E141" s="247" t="s">
        <v>551</v>
      </c>
      <c r="F141" s="668">
        <v>1</v>
      </c>
      <c r="G141" s="52" t="s">
        <v>116</v>
      </c>
      <c r="H141" s="652" t="s">
        <v>517</v>
      </c>
      <c r="I141" s="674">
        <v>44013</v>
      </c>
      <c r="J141" s="674">
        <v>45641</v>
      </c>
      <c r="K141" s="52" t="s">
        <v>552</v>
      </c>
      <c r="L141" s="52" t="s">
        <v>553</v>
      </c>
      <c r="M141" s="52" t="s">
        <v>554</v>
      </c>
      <c r="N141" s="52" t="s">
        <v>27</v>
      </c>
      <c r="O141" s="71">
        <v>1</v>
      </c>
      <c r="P141" s="70">
        <v>30325027.97247133</v>
      </c>
      <c r="Q141" s="959">
        <v>1</v>
      </c>
      <c r="R141" s="70">
        <v>62801739.90239834</v>
      </c>
      <c r="S141" s="959">
        <v>1</v>
      </c>
      <c r="T141" s="70">
        <v>63988079.923253395</v>
      </c>
      <c r="U141" s="959">
        <v>1</v>
      </c>
      <c r="V141" s="70">
        <v>63869896.628988534</v>
      </c>
      <c r="W141" s="71">
        <v>1</v>
      </c>
      <c r="X141" s="70">
        <v>61322724.226068832</v>
      </c>
      <c r="Y141" s="71">
        <v>1</v>
      </c>
      <c r="Z141" s="888">
        <f t="shared" si="0"/>
        <v>282307468.65318042</v>
      </c>
      <c r="AA141" s="416"/>
      <c r="AB141" s="346">
        <f t="shared" si="1"/>
        <v>0</v>
      </c>
      <c r="AC141" s="425"/>
      <c r="AD141" s="346">
        <f t="shared" si="2"/>
        <v>0</v>
      </c>
      <c r="AE141" s="52"/>
      <c r="AF141" s="52"/>
      <c r="AG141" s="675"/>
      <c r="AH141" s="387"/>
      <c r="AI141" s="374"/>
      <c r="AJ141" s="374"/>
      <c r="AK141" s="374"/>
      <c r="AL141" s="654"/>
      <c r="AM141" s="654"/>
      <c r="AN141" s="676"/>
      <c r="AO141" s="432"/>
      <c r="AP141" s="391"/>
      <c r="AQ141" s="926"/>
      <c r="AR141" s="930"/>
      <c r="AS141" s="634"/>
      <c r="AT141" s="677"/>
      <c r="AU141" s="678"/>
      <c r="AV141" s="395"/>
      <c r="AW141" s="395"/>
      <c r="AX141" s="395"/>
      <c r="AY141" s="395"/>
      <c r="AZ141" s="52"/>
      <c r="BA141" s="52"/>
      <c r="BB141" s="52"/>
      <c r="BC141" s="52" t="s">
        <v>555</v>
      </c>
      <c r="BD141" s="52">
        <v>17</v>
      </c>
      <c r="BE141" s="52" t="s">
        <v>556</v>
      </c>
      <c r="BF141" s="609" t="s">
        <v>393</v>
      </c>
      <c r="BG141" s="609" t="s">
        <v>522</v>
      </c>
      <c r="BH141" s="52" t="s">
        <v>557</v>
      </c>
      <c r="BI141" s="52" t="s">
        <v>558</v>
      </c>
      <c r="BJ141" s="52" t="s">
        <v>559</v>
      </c>
      <c r="BK141" s="887" t="s">
        <v>560</v>
      </c>
      <c r="BL141" s="928"/>
      <c r="BM141" s="53"/>
      <c r="BN141" s="77"/>
      <c r="BO141" s="77"/>
      <c r="BP141" s="77"/>
      <c r="BQ141" s="78"/>
      <c r="BR141" s="78"/>
      <c r="BS141" s="78"/>
      <c r="BT141" s="78"/>
      <c r="BU141" s="78"/>
      <c r="BV141" s="78"/>
    </row>
    <row r="142" spans="1:74" customFormat="1" ht="15" hidden="1" customHeight="1" x14ac:dyDescent="0.25">
      <c r="A142" s="9">
        <v>114</v>
      </c>
      <c r="B142" s="52">
        <v>1</v>
      </c>
      <c r="C142" s="52" t="s">
        <v>369</v>
      </c>
      <c r="D142" s="52" t="s">
        <v>561</v>
      </c>
      <c r="E142" s="247" t="s">
        <v>562</v>
      </c>
      <c r="F142" s="603"/>
      <c r="G142" s="52" t="s">
        <v>145</v>
      </c>
      <c r="H142" s="52" t="s">
        <v>494</v>
      </c>
      <c r="I142" s="679">
        <v>44044</v>
      </c>
      <c r="J142" s="679">
        <v>45444</v>
      </c>
      <c r="K142" s="52" t="s">
        <v>563</v>
      </c>
      <c r="L142" s="52" t="s">
        <v>564</v>
      </c>
      <c r="M142" s="52"/>
      <c r="N142" s="52" t="s">
        <v>27</v>
      </c>
      <c r="O142" s="71">
        <v>1</v>
      </c>
      <c r="P142" s="70">
        <v>99930000</v>
      </c>
      <c r="Q142" s="71">
        <v>1</v>
      </c>
      <c r="R142" s="70">
        <v>376601000</v>
      </c>
      <c r="S142" s="71">
        <v>1</v>
      </c>
      <c r="T142" s="70">
        <v>376601000</v>
      </c>
      <c r="U142" s="71">
        <v>1</v>
      </c>
      <c r="V142" s="70">
        <v>376601000</v>
      </c>
      <c r="W142" s="71">
        <v>1</v>
      </c>
      <c r="X142" s="70">
        <v>153412500</v>
      </c>
      <c r="Y142" s="71">
        <v>1</v>
      </c>
      <c r="Z142" s="888">
        <f t="shared" ref="Z142:Z205" si="6">SUM(P142+X142+T142+V142+R142)</f>
        <v>1383145500</v>
      </c>
      <c r="AA142" s="680"/>
      <c r="AB142" s="346">
        <f t="shared" ref="AB142:AB205" si="7">+AA142/X142</f>
        <v>0</v>
      </c>
      <c r="AC142" s="71"/>
      <c r="AD142" s="346">
        <f t="shared" ref="AD142:AD205" si="8">+AC142/W142</f>
        <v>0</v>
      </c>
      <c r="AE142" s="247"/>
      <c r="AF142" s="67"/>
      <c r="AG142" s="67"/>
      <c r="AH142" s="70"/>
      <c r="AI142" s="71"/>
      <c r="AJ142" s="67"/>
      <c r="AK142" s="71"/>
      <c r="AL142" s="52"/>
      <c r="AM142" s="52"/>
      <c r="AN142" s="405"/>
      <c r="AO142" s="960"/>
      <c r="AP142" s="681"/>
      <c r="AQ142" s="682"/>
      <c r="AR142" s="682"/>
      <c r="AS142" s="657"/>
      <c r="AT142" s="657"/>
      <c r="AU142" s="683"/>
      <c r="AV142" s="684"/>
      <c r="AW142" s="395"/>
      <c r="AX142" s="52"/>
      <c r="AY142" s="395"/>
      <c r="AZ142" s="52"/>
      <c r="BA142" s="52"/>
      <c r="BB142" s="52"/>
      <c r="BC142" s="52" t="s">
        <v>565</v>
      </c>
      <c r="BD142" s="52" t="s">
        <v>566</v>
      </c>
      <c r="BE142" s="52">
        <v>7787</v>
      </c>
      <c r="BF142" s="609" t="s">
        <v>567</v>
      </c>
      <c r="BG142" s="609" t="s">
        <v>568</v>
      </c>
      <c r="BH142" s="52" t="s">
        <v>569</v>
      </c>
      <c r="BI142" s="30" t="s">
        <v>570</v>
      </c>
      <c r="BJ142" s="52"/>
      <c r="BK142" s="961" t="s">
        <v>571</v>
      </c>
      <c r="BL142" s="52"/>
      <c r="BM142" s="53"/>
      <c r="BN142" s="31"/>
      <c r="BO142" s="31"/>
      <c r="BP142" s="31"/>
    </row>
    <row r="143" spans="1:74" customFormat="1" ht="15" hidden="1" customHeight="1" x14ac:dyDescent="0.25">
      <c r="A143" s="9">
        <v>115</v>
      </c>
      <c r="B143" s="52">
        <v>1</v>
      </c>
      <c r="C143" s="52" t="s">
        <v>369</v>
      </c>
      <c r="D143" s="52" t="s">
        <v>561</v>
      </c>
      <c r="E143" s="247" t="s">
        <v>572</v>
      </c>
      <c r="F143" s="603"/>
      <c r="G143" s="52" t="s">
        <v>145</v>
      </c>
      <c r="H143" s="52" t="s">
        <v>494</v>
      </c>
      <c r="I143" s="52">
        <v>2020</v>
      </c>
      <c r="J143" s="52">
        <v>2024</v>
      </c>
      <c r="K143" s="52" t="s">
        <v>573</v>
      </c>
      <c r="L143" s="52" t="s">
        <v>574</v>
      </c>
      <c r="M143" s="52"/>
      <c r="N143" s="52" t="s">
        <v>27</v>
      </c>
      <c r="O143" s="71">
        <v>0.33</v>
      </c>
      <c r="P143" s="70">
        <v>26073000</v>
      </c>
      <c r="Q143" s="71">
        <v>0.33</v>
      </c>
      <c r="R143" s="70">
        <v>157894000</v>
      </c>
      <c r="S143" s="71">
        <v>0.33</v>
      </c>
      <c r="T143" s="70">
        <v>157894000</v>
      </c>
      <c r="U143" s="71"/>
      <c r="V143" s="70"/>
      <c r="W143" s="71">
        <v>0</v>
      </c>
      <c r="X143" s="70">
        <v>0</v>
      </c>
      <c r="Y143" s="71">
        <v>1</v>
      </c>
      <c r="Z143" s="888">
        <f t="shared" si="6"/>
        <v>341861000</v>
      </c>
      <c r="AA143" s="680"/>
      <c r="AB143" s="346" t="e">
        <f t="shared" si="7"/>
        <v>#DIV/0!</v>
      </c>
      <c r="AC143" s="71"/>
      <c r="AD143" s="346" t="e">
        <f t="shared" si="8"/>
        <v>#DIV/0!</v>
      </c>
      <c r="AE143" s="247"/>
      <c r="AF143" s="67"/>
      <c r="AG143" s="67"/>
      <c r="AH143" s="70"/>
      <c r="AI143" s="71"/>
      <c r="AJ143" s="67"/>
      <c r="AK143" s="71"/>
      <c r="AL143" s="52"/>
      <c r="AM143" s="52"/>
      <c r="AN143" s="405"/>
      <c r="AO143" s="962"/>
      <c r="AP143" s="681"/>
      <c r="AQ143" s="682"/>
      <c r="AR143" s="682"/>
      <c r="AS143" s="657"/>
      <c r="AT143" s="657"/>
      <c r="AU143" s="683"/>
      <c r="AV143" s="684"/>
      <c r="AW143" s="395"/>
      <c r="AX143" s="52"/>
      <c r="AY143" s="395"/>
      <c r="AZ143" s="52"/>
      <c r="BA143" s="52"/>
      <c r="BB143" s="52"/>
      <c r="BC143" s="52" t="s">
        <v>565</v>
      </c>
      <c r="BD143" s="52" t="s">
        <v>575</v>
      </c>
      <c r="BE143" s="52" t="s">
        <v>576</v>
      </c>
      <c r="BF143" s="609" t="s">
        <v>567</v>
      </c>
      <c r="BG143" s="609" t="s">
        <v>568</v>
      </c>
      <c r="BH143" s="52" t="s">
        <v>569</v>
      </c>
      <c r="BI143" s="52" t="s">
        <v>570</v>
      </c>
      <c r="BJ143" s="52"/>
      <c r="BK143" s="961" t="s">
        <v>571</v>
      </c>
      <c r="BL143" s="52"/>
      <c r="BM143" s="53"/>
      <c r="BN143" s="31"/>
      <c r="BO143" s="31"/>
      <c r="BP143" s="31"/>
    </row>
    <row r="144" spans="1:74" customFormat="1" ht="15" hidden="1" customHeight="1" x14ac:dyDescent="0.25">
      <c r="A144" s="9">
        <v>116</v>
      </c>
      <c r="B144" s="52">
        <v>1</v>
      </c>
      <c r="C144" s="52" t="s">
        <v>369</v>
      </c>
      <c r="D144" s="52" t="s">
        <v>561</v>
      </c>
      <c r="E144" s="247" t="s">
        <v>577</v>
      </c>
      <c r="F144" s="603"/>
      <c r="G144" s="52" t="s">
        <v>145</v>
      </c>
      <c r="H144" s="52" t="s">
        <v>494</v>
      </c>
      <c r="I144" s="52">
        <v>2021</v>
      </c>
      <c r="J144" s="52">
        <v>2022</v>
      </c>
      <c r="K144" s="52" t="s">
        <v>578</v>
      </c>
      <c r="L144" s="52" t="s">
        <v>579</v>
      </c>
      <c r="M144" s="52"/>
      <c r="N144" s="52" t="s">
        <v>27</v>
      </c>
      <c r="O144" s="71">
        <v>0.33</v>
      </c>
      <c r="P144" s="70"/>
      <c r="Q144" s="71">
        <v>0.33</v>
      </c>
      <c r="R144" s="70"/>
      <c r="S144" s="71">
        <v>0.33</v>
      </c>
      <c r="T144" s="70"/>
      <c r="U144" s="71"/>
      <c r="V144" s="70"/>
      <c r="W144" s="685">
        <v>0</v>
      </c>
      <c r="X144" s="70">
        <v>0</v>
      </c>
      <c r="Y144" s="71">
        <v>1</v>
      </c>
      <c r="Z144" s="888">
        <f t="shared" si="6"/>
        <v>0</v>
      </c>
      <c r="AA144" s="434"/>
      <c r="AB144" s="346" t="e">
        <f t="shared" si="7"/>
        <v>#DIV/0!</v>
      </c>
      <c r="AC144" s="436"/>
      <c r="AD144" s="346" t="e">
        <f t="shared" si="8"/>
        <v>#DIV/0!</v>
      </c>
      <c r="AE144" s="437"/>
      <c r="AF144" s="437"/>
      <c r="AG144" s="67"/>
      <c r="AH144" s="70"/>
      <c r="AI144" s="67"/>
      <c r="AJ144" s="67"/>
      <c r="AK144" s="71"/>
      <c r="AL144" s="52"/>
      <c r="AM144" s="52"/>
      <c r="AN144" s="405"/>
      <c r="AO144" s="962"/>
      <c r="AP144" s="681"/>
      <c r="AQ144" s="682"/>
      <c r="AR144" s="682"/>
      <c r="AS144" s="657"/>
      <c r="AT144" s="657"/>
      <c r="AU144" s="405"/>
      <c r="AV144" s="395"/>
      <c r="AW144" s="395"/>
      <c r="AX144" s="395"/>
      <c r="AY144" s="395"/>
      <c r="AZ144" s="52"/>
      <c r="BA144" s="395"/>
      <c r="BB144" s="395"/>
      <c r="BC144" s="52" t="s">
        <v>565</v>
      </c>
      <c r="BD144" s="52" t="s">
        <v>580</v>
      </c>
      <c r="BE144" s="52">
        <v>7787</v>
      </c>
      <c r="BF144" s="609" t="s">
        <v>567</v>
      </c>
      <c r="BG144" s="609" t="s">
        <v>568</v>
      </c>
      <c r="BH144" s="52" t="s">
        <v>569</v>
      </c>
      <c r="BI144" s="52" t="s">
        <v>570</v>
      </c>
      <c r="BJ144" s="52"/>
      <c r="BK144" s="961" t="s">
        <v>571</v>
      </c>
      <c r="BL144" s="52"/>
      <c r="BM144" s="53"/>
      <c r="BN144" s="31"/>
      <c r="BO144" s="31"/>
      <c r="BP144" s="31"/>
    </row>
    <row r="145" spans="1:74" customFormat="1" ht="15.75" hidden="1" customHeight="1" x14ac:dyDescent="0.25">
      <c r="A145" s="686">
        <v>122</v>
      </c>
      <c r="B145" s="687">
        <v>5</v>
      </c>
      <c r="C145" s="687" t="s">
        <v>278</v>
      </c>
      <c r="D145" s="687" t="s">
        <v>581</v>
      </c>
      <c r="E145" s="795" t="s">
        <v>582</v>
      </c>
      <c r="F145" s="688"/>
      <c r="G145" s="963"/>
      <c r="H145" s="687" t="s">
        <v>134</v>
      </c>
      <c r="I145" s="689">
        <v>44197</v>
      </c>
      <c r="J145" s="689">
        <v>45473</v>
      </c>
      <c r="K145" s="687" t="s">
        <v>583</v>
      </c>
      <c r="L145" s="687" t="s">
        <v>584</v>
      </c>
      <c r="M145" s="687" t="s">
        <v>585</v>
      </c>
      <c r="N145" s="687" t="s">
        <v>27</v>
      </c>
      <c r="O145" s="690"/>
      <c r="P145" s="691"/>
      <c r="Q145" s="690">
        <v>1</v>
      </c>
      <c r="R145" s="691">
        <v>1000000</v>
      </c>
      <c r="S145" s="690">
        <v>1</v>
      </c>
      <c r="T145" s="691">
        <v>1000000</v>
      </c>
      <c r="U145" s="690">
        <v>1</v>
      </c>
      <c r="V145" s="691">
        <v>1000000</v>
      </c>
      <c r="W145" s="690">
        <v>1</v>
      </c>
      <c r="X145" s="691">
        <v>1000000</v>
      </c>
      <c r="Y145" s="71">
        <v>1</v>
      </c>
      <c r="Z145" s="888">
        <f t="shared" si="6"/>
        <v>4000000</v>
      </c>
      <c r="AA145" s="692"/>
      <c r="AB145" s="346">
        <f t="shared" si="7"/>
        <v>0</v>
      </c>
      <c r="AC145" s="693"/>
      <c r="AD145" s="346">
        <f t="shared" si="8"/>
        <v>0</v>
      </c>
      <c r="AE145" s="687"/>
      <c r="AF145" s="687"/>
      <c r="AG145" s="686"/>
      <c r="AH145" s="694"/>
      <c r="AI145" s="690"/>
      <c r="AJ145" s="695"/>
      <c r="AK145" s="690"/>
      <c r="AL145" s="696"/>
      <c r="AM145" s="964"/>
      <c r="AN145" s="691"/>
      <c r="AO145" s="697"/>
      <c r="AP145" s="698"/>
      <c r="AQ145" s="699"/>
      <c r="AR145" s="698"/>
      <c r="AS145" s="965"/>
      <c r="AT145" s="700"/>
      <c r="AU145" s="701"/>
      <c r="AV145" s="96"/>
      <c r="AW145" s="552"/>
      <c r="AX145" s="551"/>
      <c r="AY145" s="552"/>
      <c r="AZ145" s="702"/>
      <c r="BA145" s="551"/>
      <c r="BB145" s="687"/>
      <c r="BC145" s="687" t="s">
        <v>586</v>
      </c>
      <c r="BD145" s="687" t="s">
        <v>587</v>
      </c>
      <c r="BE145" s="687" t="s">
        <v>588</v>
      </c>
      <c r="BF145" s="703" t="s">
        <v>589</v>
      </c>
      <c r="BG145" s="703" t="s">
        <v>590</v>
      </c>
      <c r="BH145" s="687" t="s">
        <v>591</v>
      </c>
      <c r="BI145" s="687" t="s">
        <v>592</v>
      </c>
      <c r="BJ145" s="687" t="s">
        <v>593</v>
      </c>
      <c r="BK145" s="966" t="s">
        <v>594</v>
      </c>
      <c r="BL145" s="687"/>
      <c r="BM145" s="81"/>
      <c r="BN145" s="704"/>
      <c r="BO145" s="704"/>
      <c r="BP145" s="704"/>
      <c r="BQ145" s="704"/>
      <c r="BR145" s="704"/>
      <c r="BS145" s="704"/>
      <c r="BT145" s="704"/>
      <c r="BU145" s="704"/>
      <c r="BV145" s="704"/>
    </row>
    <row r="146" spans="1:74" customFormat="1" ht="15.75" hidden="1" customHeight="1" x14ac:dyDescent="0.25">
      <c r="A146" s="686">
        <v>123</v>
      </c>
      <c r="B146" s="687">
        <v>5</v>
      </c>
      <c r="C146" s="687" t="s">
        <v>278</v>
      </c>
      <c r="D146" s="687" t="s">
        <v>445</v>
      </c>
      <c r="E146" s="795" t="s">
        <v>595</v>
      </c>
      <c r="F146" s="688"/>
      <c r="G146" s="963"/>
      <c r="H146" s="687" t="s">
        <v>134</v>
      </c>
      <c r="I146" s="689">
        <v>44197</v>
      </c>
      <c r="J146" s="689">
        <v>45657</v>
      </c>
      <c r="K146" s="687" t="s">
        <v>596</v>
      </c>
      <c r="L146" s="687" t="s">
        <v>597</v>
      </c>
      <c r="M146" s="687" t="s">
        <v>598</v>
      </c>
      <c r="N146" s="687" t="s">
        <v>27</v>
      </c>
      <c r="O146" s="690"/>
      <c r="P146" s="691"/>
      <c r="Q146" s="690">
        <v>1</v>
      </c>
      <c r="R146" s="691">
        <v>1000000</v>
      </c>
      <c r="S146" s="690">
        <v>1</v>
      </c>
      <c r="T146" s="691">
        <v>1000000</v>
      </c>
      <c r="U146" s="690">
        <v>1</v>
      </c>
      <c r="V146" s="691">
        <v>1000000</v>
      </c>
      <c r="W146" s="690">
        <v>1</v>
      </c>
      <c r="X146" s="691">
        <v>1000000</v>
      </c>
      <c r="Y146" s="71">
        <v>1</v>
      </c>
      <c r="Z146" s="888">
        <f t="shared" si="6"/>
        <v>4000000</v>
      </c>
      <c r="AA146" s="692"/>
      <c r="AB146" s="346">
        <f t="shared" si="7"/>
        <v>0</v>
      </c>
      <c r="AC146" s="696"/>
      <c r="AD146" s="346">
        <f t="shared" si="8"/>
        <v>0</v>
      </c>
      <c r="AE146" s="696"/>
      <c r="AF146" s="687"/>
      <c r="AG146" s="687"/>
      <c r="AH146" s="687"/>
      <c r="AI146" s="967"/>
      <c r="AJ146" s="968"/>
      <c r="AK146" s="967"/>
      <c r="AL146" s="969"/>
      <c r="AM146" s="705"/>
      <c r="AN146" s="691"/>
      <c r="AO146" s="697"/>
      <c r="AP146" s="698"/>
      <c r="AQ146" s="699"/>
      <c r="AR146" s="698"/>
      <c r="AS146" s="699"/>
      <c r="AT146" s="968"/>
      <c r="AU146" s="970"/>
      <c r="AV146" s="912"/>
      <c r="AW146" s="438"/>
      <c r="AX146" s="439"/>
      <c r="AY146" s="438"/>
      <c r="AZ146" s="551"/>
      <c r="BA146" s="439"/>
      <c r="BB146" s="687"/>
      <c r="BC146" s="687" t="s">
        <v>586</v>
      </c>
      <c r="BD146" s="687" t="s">
        <v>599</v>
      </c>
      <c r="BE146" s="687" t="s">
        <v>588</v>
      </c>
      <c r="BF146" s="703" t="s">
        <v>589</v>
      </c>
      <c r="BG146" s="703" t="s">
        <v>590</v>
      </c>
      <c r="BH146" s="687" t="s">
        <v>591</v>
      </c>
      <c r="BI146" s="687" t="s">
        <v>592</v>
      </c>
      <c r="BJ146" s="687" t="s">
        <v>593</v>
      </c>
      <c r="BK146" s="966" t="s">
        <v>594</v>
      </c>
      <c r="BL146" s="687"/>
      <c r="BM146" s="81"/>
      <c r="BN146" s="704"/>
      <c r="BO146" s="704"/>
      <c r="BP146" s="704"/>
      <c r="BQ146" s="704"/>
      <c r="BR146" s="704"/>
      <c r="BS146" s="704"/>
      <c r="BT146" s="704"/>
      <c r="BU146" s="704"/>
      <c r="BV146" s="704"/>
    </row>
    <row r="147" spans="1:74" customFormat="1" ht="15" hidden="1" customHeight="1" x14ac:dyDescent="0.25">
      <c r="A147" s="686">
        <v>124</v>
      </c>
      <c r="B147" s="687">
        <v>5</v>
      </c>
      <c r="C147" s="687" t="s">
        <v>278</v>
      </c>
      <c r="D147" s="687" t="s">
        <v>279</v>
      </c>
      <c r="E147" s="795" t="s">
        <v>600</v>
      </c>
      <c r="F147" s="688"/>
      <c r="G147" s="963"/>
      <c r="H147" s="687" t="s">
        <v>134</v>
      </c>
      <c r="I147" s="689">
        <v>44197</v>
      </c>
      <c r="J147" s="689">
        <v>45473</v>
      </c>
      <c r="K147" s="687" t="s">
        <v>601</v>
      </c>
      <c r="L147" s="687" t="s">
        <v>602</v>
      </c>
      <c r="M147" s="687" t="s">
        <v>434</v>
      </c>
      <c r="N147" s="687" t="s">
        <v>27</v>
      </c>
      <c r="O147" s="690"/>
      <c r="P147" s="691"/>
      <c r="Q147" s="690">
        <v>1</v>
      </c>
      <c r="R147" s="691">
        <v>73750000</v>
      </c>
      <c r="S147" s="690">
        <v>1</v>
      </c>
      <c r="T147" s="691">
        <v>73750000</v>
      </c>
      <c r="U147" s="690">
        <v>1</v>
      </c>
      <c r="V147" s="691">
        <v>73750000</v>
      </c>
      <c r="W147" s="690">
        <v>1</v>
      </c>
      <c r="X147" s="691">
        <v>73750000</v>
      </c>
      <c r="Y147" s="71">
        <v>1</v>
      </c>
      <c r="Z147" s="888">
        <f t="shared" si="6"/>
        <v>295000000</v>
      </c>
      <c r="AA147" s="692"/>
      <c r="AB147" s="346">
        <f t="shared" si="7"/>
        <v>0</v>
      </c>
      <c r="AC147" s="690"/>
      <c r="AD147" s="346">
        <f t="shared" si="8"/>
        <v>0</v>
      </c>
      <c r="AE147" s="687"/>
      <c r="AF147" s="687"/>
      <c r="AG147" s="687"/>
      <c r="AH147" s="694"/>
      <c r="AI147" s="690"/>
      <c r="AJ147" s="687"/>
      <c r="AK147" s="690"/>
      <c r="AL147" s="687"/>
      <c r="AM147" s="687"/>
      <c r="AN147" s="706"/>
      <c r="AO147" s="706"/>
      <c r="AP147" s="698"/>
      <c r="AQ147" s="699"/>
      <c r="AR147" s="698"/>
      <c r="AS147" s="699"/>
      <c r="AT147" s="700"/>
      <c r="AU147" s="707"/>
      <c r="AV147" s="436"/>
      <c r="AW147" s="552"/>
      <c r="AX147" s="551"/>
      <c r="AY147" s="552"/>
      <c r="AZ147" s="551"/>
      <c r="BA147" s="687"/>
      <c r="BB147" s="687"/>
      <c r="BC147" s="687" t="s">
        <v>586</v>
      </c>
      <c r="BD147" s="687" t="s">
        <v>603</v>
      </c>
      <c r="BE147" s="687" t="s">
        <v>604</v>
      </c>
      <c r="BF147" s="703" t="s">
        <v>589</v>
      </c>
      <c r="BG147" s="703" t="s">
        <v>590</v>
      </c>
      <c r="BH147" s="687" t="s">
        <v>605</v>
      </c>
      <c r="BI147" s="687" t="s">
        <v>606</v>
      </c>
      <c r="BJ147" s="687">
        <v>3172144089</v>
      </c>
      <c r="BK147" s="966" t="s">
        <v>607</v>
      </c>
      <c r="BL147" s="687"/>
      <c r="BM147" s="81"/>
      <c r="BN147" s="704"/>
      <c r="BO147" s="704"/>
      <c r="BP147" s="704"/>
      <c r="BQ147" s="704"/>
      <c r="BR147" s="704"/>
      <c r="BS147" s="704"/>
      <c r="BT147" s="704"/>
      <c r="BU147" s="704"/>
      <c r="BV147" s="704"/>
    </row>
    <row r="148" spans="1:74" customFormat="1" ht="15.75" hidden="1" customHeight="1" x14ac:dyDescent="0.25">
      <c r="A148" s="686">
        <v>127</v>
      </c>
      <c r="B148" s="687">
        <v>5</v>
      </c>
      <c r="C148" s="687" t="s">
        <v>278</v>
      </c>
      <c r="D148" s="687" t="s">
        <v>608</v>
      </c>
      <c r="E148" s="795" t="s">
        <v>609</v>
      </c>
      <c r="F148" s="688"/>
      <c r="G148" s="687" t="s">
        <v>100</v>
      </c>
      <c r="H148" s="687" t="s">
        <v>134</v>
      </c>
      <c r="I148" s="689">
        <v>44197</v>
      </c>
      <c r="J148" s="689">
        <v>45473</v>
      </c>
      <c r="K148" s="687" t="s">
        <v>610</v>
      </c>
      <c r="L148" s="687" t="s">
        <v>611</v>
      </c>
      <c r="M148" s="687" t="s">
        <v>434</v>
      </c>
      <c r="N148" s="687" t="s">
        <v>29</v>
      </c>
      <c r="O148" s="690"/>
      <c r="P148" s="691"/>
      <c r="Q148" s="690">
        <v>1</v>
      </c>
      <c r="R148" s="691">
        <v>1045540</v>
      </c>
      <c r="S148" s="690">
        <v>1</v>
      </c>
      <c r="T148" s="691">
        <v>1075233.3359999999</v>
      </c>
      <c r="U148" s="690">
        <v>1</v>
      </c>
      <c r="V148" s="691">
        <v>1105769.9627423999</v>
      </c>
      <c r="W148" s="690">
        <v>1</v>
      </c>
      <c r="X148" s="691">
        <v>568586.91484214203</v>
      </c>
      <c r="Y148" s="71">
        <v>1</v>
      </c>
      <c r="Z148" s="888">
        <f t="shared" si="6"/>
        <v>3795130.2135845418</v>
      </c>
      <c r="AA148" s="690"/>
      <c r="AB148" s="346">
        <f t="shared" si="7"/>
        <v>0</v>
      </c>
      <c r="AC148" s="716"/>
      <c r="AD148" s="346">
        <f t="shared" si="8"/>
        <v>0</v>
      </c>
      <c r="AE148" s="687"/>
      <c r="AF148" s="687"/>
      <c r="AG148" s="687"/>
      <c r="AH148" s="971"/>
      <c r="AI148" s="708"/>
      <c r="AJ148" s="709"/>
      <c r="AK148" s="709"/>
      <c r="AL148" s="700"/>
      <c r="AM148" s="700"/>
      <c r="AN148" s="710"/>
      <c r="AO148" s="972"/>
      <c r="AP148" s="711"/>
      <c r="AQ148" s="711"/>
      <c r="AR148" s="712"/>
      <c r="AS148" s="700"/>
      <c r="AT148" s="696"/>
      <c r="AU148" s="700"/>
      <c r="AV148" s="973"/>
      <c r="AW148" s="438"/>
      <c r="AX148" s="439"/>
      <c r="AY148" s="438"/>
      <c r="AZ148" s="547"/>
      <c r="BA148" s="687"/>
      <c r="BB148" s="687"/>
      <c r="BC148" s="687" t="s">
        <v>612</v>
      </c>
      <c r="BD148" s="687" t="s">
        <v>613</v>
      </c>
      <c r="BE148" s="687" t="s">
        <v>614</v>
      </c>
      <c r="BF148" s="703" t="s">
        <v>589</v>
      </c>
      <c r="BG148" s="703" t="s">
        <v>590</v>
      </c>
      <c r="BH148" s="687" t="s">
        <v>615</v>
      </c>
      <c r="BI148" s="687" t="s">
        <v>616</v>
      </c>
      <c r="BJ148" s="687">
        <v>3043421648</v>
      </c>
      <c r="BK148" s="687" t="s">
        <v>617</v>
      </c>
      <c r="BL148" s="687"/>
      <c r="BM148" s="81"/>
      <c r="BN148" s="704"/>
      <c r="BO148" s="704"/>
      <c r="BP148" s="704"/>
      <c r="BQ148" s="704"/>
      <c r="BR148" s="704"/>
      <c r="BS148" s="704"/>
      <c r="BT148" s="704"/>
      <c r="BU148" s="704"/>
      <c r="BV148" s="704"/>
    </row>
    <row r="149" spans="1:74" customFormat="1" ht="15" hidden="1" customHeight="1" x14ac:dyDescent="0.25">
      <c r="A149" s="686">
        <v>128</v>
      </c>
      <c r="B149" s="687">
        <v>5</v>
      </c>
      <c r="C149" s="687" t="s">
        <v>278</v>
      </c>
      <c r="D149" s="687" t="s">
        <v>279</v>
      </c>
      <c r="E149" s="795" t="s">
        <v>618</v>
      </c>
      <c r="F149" s="688"/>
      <c r="G149" s="687" t="s">
        <v>100</v>
      </c>
      <c r="H149" s="687" t="s">
        <v>134</v>
      </c>
      <c r="I149" s="689">
        <v>44197</v>
      </c>
      <c r="J149" s="689">
        <v>45473</v>
      </c>
      <c r="K149" s="687" t="s">
        <v>619</v>
      </c>
      <c r="L149" s="687" t="s">
        <v>620</v>
      </c>
      <c r="M149" s="687" t="s">
        <v>434</v>
      </c>
      <c r="N149" s="687" t="s">
        <v>29</v>
      </c>
      <c r="O149" s="690"/>
      <c r="P149" s="691"/>
      <c r="Q149" s="690">
        <v>1</v>
      </c>
      <c r="R149" s="691">
        <v>967580</v>
      </c>
      <c r="S149" s="690">
        <v>1</v>
      </c>
      <c r="T149" s="691">
        <v>995059.272</v>
      </c>
      <c r="U149" s="690">
        <v>1</v>
      </c>
      <c r="V149" s="691">
        <v>1023318.9553248</v>
      </c>
      <c r="W149" s="690">
        <v>1</v>
      </c>
      <c r="X149" s="691">
        <v>526190.60682801215</v>
      </c>
      <c r="Y149" s="71">
        <v>1</v>
      </c>
      <c r="Z149" s="888">
        <f t="shared" si="6"/>
        <v>3512148.8341528121</v>
      </c>
      <c r="AA149" s="691"/>
      <c r="AB149" s="346">
        <f t="shared" si="7"/>
        <v>0</v>
      </c>
      <c r="AC149" s="687"/>
      <c r="AD149" s="346">
        <f t="shared" si="8"/>
        <v>0</v>
      </c>
      <c r="AE149" s="687"/>
      <c r="AF149" s="687"/>
      <c r="AG149" s="687"/>
      <c r="AH149" s="713"/>
      <c r="AI149" s="690"/>
      <c r="AJ149" s="714"/>
      <c r="AK149" s="715"/>
      <c r="AL149" s="690"/>
      <c r="AM149" s="687"/>
      <c r="AN149" s="710"/>
      <c r="AO149" s="972"/>
      <c r="AP149" s="711"/>
      <c r="AQ149" s="711"/>
      <c r="AR149" s="712"/>
      <c r="AS149" s="700"/>
      <c r="AT149" s="696"/>
      <c r="AU149" s="700"/>
      <c r="AV149" s="436"/>
      <c r="AW149" s="552"/>
      <c r="AX149" s="551"/>
      <c r="AY149" s="552"/>
      <c r="AZ149" s="974"/>
      <c r="BA149" s="551"/>
      <c r="BB149" s="687"/>
      <c r="BC149" s="687" t="s">
        <v>612</v>
      </c>
      <c r="BD149" s="687" t="s">
        <v>621</v>
      </c>
      <c r="BE149" s="687" t="s">
        <v>622</v>
      </c>
      <c r="BF149" s="703" t="s">
        <v>589</v>
      </c>
      <c r="BG149" s="703" t="s">
        <v>590</v>
      </c>
      <c r="BH149" s="687" t="s">
        <v>623</v>
      </c>
      <c r="BI149" s="687"/>
      <c r="BJ149" s="687"/>
      <c r="BK149" s="966"/>
      <c r="BL149" s="687"/>
      <c r="BM149" s="81"/>
      <c r="BN149" s="704"/>
      <c r="BO149" s="704"/>
      <c r="BP149" s="704"/>
      <c r="BQ149" s="704"/>
      <c r="BR149" s="704"/>
      <c r="BS149" s="704"/>
      <c r="BT149" s="704"/>
      <c r="BU149" s="704"/>
      <c r="BV149" s="704"/>
    </row>
    <row r="150" spans="1:74" customFormat="1" ht="15.75" hidden="1" customHeight="1" x14ac:dyDescent="0.25">
      <c r="A150" s="686">
        <v>129</v>
      </c>
      <c r="B150" s="687">
        <v>5</v>
      </c>
      <c r="C150" s="687" t="s">
        <v>278</v>
      </c>
      <c r="D150" s="687" t="s">
        <v>624</v>
      </c>
      <c r="E150" s="795" t="s">
        <v>625</v>
      </c>
      <c r="F150" s="688"/>
      <c r="G150" s="687" t="s">
        <v>100</v>
      </c>
      <c r="H150" s="687" t="s">
        <v>134</v>
      </c>
      <c r="I150" s="689">
        <v>44197</v>
      </c>
      <c r="J150" s="689">
        <v>45473</v>
      </c>
      <c r="K150" s="687" t="s">
        <v>626</v>
      </c>
      <c r="L150" s="687" t="s">
        <v>627</v>
      </c>
      <c r="M150" s="687" t="s">
        <v>434</v>
      </c>
      <c r="N150" s="687" t="s">
        <v>27</v>
      </c>
      <c r="O150" s="690"/>
      <c r="P150" s="691"/>
      <c r="Q150" s="690">
        <v>1</v>
      </c>
      <c r="R150" s="691">
        <v>6000000</v>
      </c>
      <c r="S150" s="690">
        <v>1</v>
      </c>
      <c r="T150" s="691">
        <v>6000000</v>
      </c>
      <c r="U150" s="690">
        <v>1</v>
      </c>
      <c r="V150" s="691">
        <v>6000000</v>
      </c>
      <c r="W150" s="690">
        <v>1</v>
      </c>
      <c r="X150" s="691">
        <v>3000000</v>
      </c>
      <c r="Y150" s="71">
        <v>1</v>
      </c>
      <c r="Z150" s="888">
        <f t="shared" si="6"/>
        <v>21000000</v>
      </c>
      <c r="AA150" s="716"/>
      <c r="AB150" s="346">
        <f t="shared" si="7"/>
        <v>0</v>
      </c>
      <c r="AC150" s="690"/>
      <c r="AD150" s="346">
        <f t="shared" si="8"/>
        <v>0</v>
      </c>
      <c r="AE150" s="687"/>
      <c r="AF150" s="687"/>
      <c r="AG150" s="687"/>
      <c r="AH150" s="975"/>
      <c r="AI150" s="717"/>
      <c r="AJ150" s="700"/>
      <c r="AK150" s="709"/>
      <c r="AL150" s="700"/>
      <c r="AM150" s="686"/>
      <c r="AN150" s="691"/>
      <c r="AO150" s="697"/>
      <c r="AP150" s="698"/>
      <c r="AQ150" s="699"/>
      <c r="AR150" s="698"/>
      <c r="AS150" s="699"/>
      <c r="AT150" s="968"/>
      <c r="AU150" s="687"/>
      <c r="AV150" s="976"/>
      <c r="AW150" s="440"/>
      <c r="AX150" s="441"/>
      <c r="AY150" s="442"/>
      <c r="AZ150" s="439"/>
      <c r="BA150" s="441"/>
      <c r="BB150" s="687"/>
      <c r="BC150" s="687" t="s">
        <v>612</v>
      </c>
      <c r="BD150" s="687" t="s">
        <v>628</v>
      </c>
      <c r="BE150" s="687" t="s">
        <v>629</v>
      </c>
      <c r="BF150" s="703" t="s">
        <v>589</v>
      </c>
      <c r="BG150" s="703" t="s">
        <v>590</v>
      </c>
      <c r="BH150" s="687" t="s">
        <v>630</v>
      </c>
      <c r="BI150" s="687" t="s">
        <v>631</v>
      </c>
      <c r="BJ150" s="687"/>
      <c r="BK150" s="977" t="s">
        <v>632</v>
      </c>
      <c r="BL150" s="687"/>
      <c r="BM150" s="81"/>
      <c r="BN150" s="704"/>
      <c r="BO150" s="704"/>
      <c r="BP150" s="704"/>
      <c r="BQ150" s="704"/>
      <c r="BR150" s="704"/>
      <c r="BS150" s="704"/>
      <c r="BT150" s="704"/>
      <c r="BU150" s="704"/>
      <c r="BV150" s="704"/>
    </row>
    <row r="151" spans="1:74" customFormat="1" ht="15.75" hidden="1" customHeight="1" x14ac:dyDescent="0.25">
      <c r="A151" s="686">
        <v>130</v>
      </c>
      <c r="B151" s="687">
        <v>5</v>
      </c>
      <c r="C151" s="687" t="s">
        <v>278</v>
      </c>
      <c r="D151" s="687" t="s">
        <v>608</v>
      </c>
      <c r="E151" s="795" t="s">
        <v>633</v>
      </c>
      <c r="F151" s="688"/>
      <c r="G151" s="687" t="s">
        <v>100</v>
      </c>
      <c r="H151" s="687" t="s">
        <v>134</v>
      </c>
      <c r="I151" s="689">
        <v>44197</v>
      </c>
      <c r="J151" s="689">
        <v>45473</v>
      </c>
      <c r="K151" s="687" t="s">
        <v>634</v>
      </c>
      <c r="L151" s="687" t="s">
        <v>635</v>
      </c>
      <c r="M151" s="687" t="s">
        <v>434</v>
      </c>
      <c r="N151" s="687" t="s">
        <v>27</v>
      </c>
      <c r="O151" s="690"/>
      <c r="P151" s="691"/>
      <c r="Q151" s="690">
        <v>1</v>
      </c>
      <c r="R151" s="691">
        <v>2000000</v>
      </c>
      <c r="S151" s="690">
        <v>1</v>
      </c>
      <c r="T151" s="691">
        <v>2000000</v>
      </c>
      <c r="U151" s="690">
        <v>1</v>
      </c>
      <c r="V151" s="691">
        <v>2000000</v>
      </c>
      <c r="W151" s="690">
        <v>1</v>
      </c>
      <c r="X151" s="691">
        <v>100000</v>
      </c>
      <c r="Y151" s="71">
        <v>1</v>
      </c>
      <c r="Z151" s="888">
        <f t="shared" si="6"/>
        <v>6100000</v>
      </c>
      <c r="AA151" s="690"/>
      <c r="AB151" s="346">
        <f t="shared" si="7"/>
        <v>0</v>
      </c>
      <c r="AC151" s="967"/>
      <c r="AD151" s="346">
        <f t="shared" si="8"/>
        <v>0</v>
      </c>
      <c r="AE151" s="687"/>
      <c r="AF151" s="687"/>
      <c r="AG151" s="687"/>
      <c r="AH151" s="691"/>
      <c r="AI151" s="978"/>
      <c r="AJ151" s="979"/>
      <c r="AK151" s="967"/>
      <c r="AL151" s="687"/>
      <c r="AM151" s="687"/>
      <c r="AN151" s="691"/>
      <c r="AO151" s="697"/>
      <c r="AP151" s="698"/>
      <c r="AQ151" s="699"/>
      <c r="AR151" s="698"/>
      <c r="AS151" s="699"/>
      <c r="AT151" s="968"/>
      <c r="AU151" s="692"/>
      <c r="AV151" s="568"/>
      <c r="AW151" s="552"/>
      <c r="AX151" s="980"/>
      <c r="AY151" s="981"/>
      <c r="AZ151" s="974"/>
      <c r="BA151" s="974"/>
      <c r="BB151" s="687"/>
      <c r="BC151" s="687" t="s">
        <v>612</v>
      </c>
      <c r="BD151" s="687" t="s">
        <v>636</v>
      </c>
      <c r="BE151" s="687" t="s">
        <v>629</v>
      </c>
      <c r="BF151" s="703" t="s">
        <v>589</v>
      </c>
      <c r="BG151" s="703" t="s">
        <v>590</v>
      </c>
      <c r="BH151" s="687" t="s">
        <v>630</v>
      </c>
      <c r="BI151" s="687" t="s">
        <v>631</v>
      </c>
      <c r="BJ151" s="687"/>
      <c r="BK151" s="977" t="s">
        <v>632</v>
      </c>
      <c r="BL151" s="687"/>
      <c r="BM151" s="81"/>
      <c r="BN151" s="704"/>
      <c r="BO151" s="704"/>
      <c r="BP151" s="704"/>
      <c r="BQ151" s="704"/>
      <c r="BR151" s="704"/>
      <c r="BS151" s="704"/>
      <c r="BT151" s="704"/>
      <c r="BU151" s="704"/>
      <c r="BV151" s="704"/>
    </row>
    <row r="152" spans="1:74" customFormat="1" ht="15" hidden="1" customHeight="1" x14ac:dyDescent="0.25">
      <c r="A152" s="686">
        <v>131</v>
      </c>
      <c r="B152" s="687">
        <f t="array" ref="B152">B147:B152</f>
        <v>5</v>
      </c>
      <c r="C152" s="687" t="s">
        <v>278</v>
      </c>
      <c r="D152" s="687" t="s">
        <v>624</v>
      </c>
      <c r="E152" s="795" t="s">
        <v>637</v>
      </c>
      <c r="F152" s="688"/>
      <c r="G152" s="687" t="s">
        <v>100</v>
      </c>
      <c r="H152" s="687" t="s">
        <v>134</v>
      </c>
      <c r="I152" s="689">
        <v>44197</v>
      </c>
      <c r="J152" s="689">
        <v>45473</v>
      </c>
      <c r="K152" s="687" t="s">
        <v>638</v>
      </c>
      <c r="L152" s="687" t="s">
        <v>639</v>
      </c>
      <c r="M152" s="687" t="s">
        <v>434</v>
      </c>
      <c r="N152" s="687" t="s">
        <v>27</v>
      </c>
      <c r="O152" s="690"/>
      <c r="P152" s="691"/>
      <c r="Q152" s="690">
        <v>1</v>
      </c>
      <c r="R152" s="982">
        <v>200000</v>
      </c>
      <c r="S152" s="690">
        <v>1</v>
      </c>
      <c r="T152" s="691">
        <v>200000</v>
      </c>
      <c r="U152" s="690">
        <v>1</v>
      </c>
      <c r="V152" s="691">
        <v>200000</v>
      </c>
      <c r="W152" s="690">
        <v>1</v>
      </c>
      <c r="X152" s="691">
        <v>200000</v>
      </c>
      <c r="Y152" s="71">
        <v>1</v>
      </c>
      <c r="Z152" s="888">
        <f t="shared" si="6"/>
        <v>800000</v>
      </c>
      <c r="AA152" s="691"/>
      <c r="AB152" s="346">
        <f t="shared" si="7"/>
        <v>0</v>
      </c>
      <c r="AC152" s="968"/>
      <c r="AD152" s="346">
        <f t="shared" si="8"/>
        <v>0</v>
      </c>
      <c r="AE152" s="687"/>
      <c r="AF152" s="687"/>
      <c r="AG152" s="687"/>
      <c r="AH152" s="691"/>
      <c r="AI152" s="967"/>
      <c r="AJ152" s="968"/>
      <c r="AK152" s="967"/>
      <c r="AL152" s="687"/>
      <c r="AM152" s="687"/>
      <c r="AN152" s="691"/>
      <c r="AO152" s="691"/>
      <c r="AP152" s="967"/>
      <c r="AQ152" s="968"/>
      <c r="AR152" s="967"/>
      <c r="AS152" s="968"/>
      <c r="AT152" s="696"/>
      <c r="AU152" s="968"/>
      <c r="AV152" s="568"/>
      <c r="AW152" s="552"/>
      <c r="AX152" s="980"/>
      <c r="AY152" s="981"/>
      <c r="AZ152" s="974"/>
      <c r="BB152" s="687"/>
      <c r="BC152" s="687" t="s">
        <v>612</v>
      </c>
      <c r="BD152" s="687" t="s">
        <v>640</v>
      </c>
      <c r="BE152" s="687" t="s">
        <v>641</v>
      </c>
      <c r="BF152" s="703" t="s">
        <v>589</v>
      </c>
      <c r="BG152" s="703" t="s">
        <v>590</v>
      </c>
      <c r="BH152" s="687" t="s">
        <v>642</v>
      </c>
      <c r="BI152" s="687"/>
      <c r="BJ152" s="687"/>
      <c r="BK152" s="966"/>
      <c r="BL152" s="687"/>
      <c r="BM152" s="81"/>
      <c r="BN152" s="704"/>
      <c r="BO152" s="704"/>
      <c r="BP152" s="704"/>
      <c r="BQ152" s="704"/>
      <c r="BR152" s="704"/>
      <c r="BS152" s="704"/>
      <c r="BT152" s="704"/>
      <c r="BU152" s="704"/>
      <c r="BV152" s="704"/>
    </row>
    <row r="153" spans="1:74" customFormat="1" ht="15" hidden="1" customHeight="1" x14ac:dyDescent="0.25">
      <c r="A153" s="686">
        <v>132</v>
      </c>
      <c r="B153" s="687">
        <v>5</v>
      </c>
      <c r="C153" s="687" t="s">
        <v>278</v>
      </c>
      <c r="D153" s="687" t="s">
        <v>608</v>
      </c>
      <c r="E153" s="795" t="s">
        <v>643</v>
      </c>
      <c r="F153" s="688"/>
      <c r="G153" s="687" t="s">
        <v>100</v>
      </c>
      <c r="H153" s="687" t="s">
        <v>134</v>
      </c>
      <c r="I153" s="689">
        <v>44197</v>
      </c>
      <c r="J153" s="689">
        <v>45473</v>
      </c>
      <c r="K153" s="687" t="s">
        <v>644</v>
      </c>
      <c r="L153" s="687" t="s">
        <v>645</v>
      </c>
      <c r="M153" s="687" t="s">
        <v>434</v>
      </c>
      <c r="N153" s="687" t="s">
        <v>27</v>
      </c>
      <c r="O153" s="690"/>
      <c r="P153" s="691"/>
      <c r="Q153" s="690">
        <v>1</v>
      </c>
      <c r="R153" s="691">
        <v>585000</v>
      </c>
      <c r="S153" s="690">
        <v>1</v>
      </c>
      <c r="T153" s="691">
        <v>585000</v>
      </c>
      <c r="U153" s="690">
        <v>1</v>
      </c>
      <c r="V153" s="691">
        <v>585000</v>
      </c>
      <c r="W153" s="690">
        <v>1</v>
      </c>
      <c r="X153" s="691">
        <v>585000</v>
      </c>
      <c r="Y153" s="71">
        <v>1</v>
      </c>
      <c r="Z153" s="888">
        <f t="shared" si="6"/>
        <v>2340000</v>
      </c>
      <c r="AA153" s="691"/>
      <c r="AB153" s="346">
        <f t="shared" si="7"/>
        <v>0</v>
      </c>
      <c r="AC153" s="968"/>
      <c r="AD153" s="346">
        <f t="shared" si="8"/>
        <v>0</v>
      </c>
      <c r="AE153" s="687"/>
      <c r="AF153" s="687"/>
      <c r="AG153" s="983"/>
      <c r="AH153" s="691"/>
      <c r="AI153" s="709"/>
      <c r="AJ153" s="700"/>
      <c r="AK153" s="709"/>
      <c r="AL153" s="687"/>
      <c r="AM153" s="687"/>
      <c r="AN153" s="697"/>
      <c r="AO153" s="697"/>
      <c r="AP153" s="698"/>
      <c r="AQ153" s="699"/>
      <c r="AR153" s="698"/>
      <c r="AS153" s="699"/>
      <c r="AT153" s="700"/>
      <c r="AU153" s="700"/>
      <c r="AV153" s="568"/>
      <c r="AW153" s="552"/>
      <c r="AX153" s="980"/>
      <c r="AY153" s="981"/>
      <c r="AZ153" s="974"/>
      <c r="BA153" s="974"/>
      <c r="BB153" s="687"/>
      <c r="BC153" s="687" t="s">
        <v>646</v>
      </c>
      <c r="BD153" s="687" t="s">
        <v>647</v>
      </c>
      <c r="BE153" s="687" t="s">
        <v>648</v>
      </c>
      <c r="BF153" s="703" t="s">
        <v>589</v>
      </c>
      <c r="BG153" s="703" t="s">
        <v>590</v>
      </c>
      <c r="BH153" s="687" t="s">
        <v>649</v>
      </c>
      <c r="BI153" s="687" t="s">
        <v>650</v>
      </c>
      <c r="BJ153" s="687">
        <v>3693777</v>
      </c>
      <c r="BK153" s="966" t="s">
        <v>651</v>
      </c>
      <c r="BL153" s="687"/>
      <c r="BM153" s="53" t="s">
        <v>652</v>
      </c>
      <c r="BN153" s="704"/>
      <c r="BO153" s="704"/>
      <c r="BP153" s="704"/>
      <c r="BQ153" s="704"/>
      <c r="BR153" s="704"/>
      <c r="BS153" s="704"/>
      <c r="BT153" s="704"/>
      <c r="BU153" s="704"/>
      <c r="BV153" s="704"/>
    </row>
    <row r="154" spans="1:74" customFormat="1" ht="15" hidden="1" customHeight="1" x14ac:dyDescent="0.25">
      <c r="A154" s="66">
        <v>66</v>
      </c>
      <c r="B154" s="67">
        <v>3</v>
      </c>
      <c r="C154" s="67" t="s">
        <v>343</v>
      </c>
      <c r="D154" s="67" t="s">
        <v>653</v>
      </c>
      <c r="E154" s="247" t="s">
        <v>654</v>
      </c>
      <c r="F154" s="718"/>
      <c r="G154" s="67" t="s">
        <v>116</v>
      </c>
      <c r="H154" s="984" t="s">
        <v>655</v>
      </c>
      <c r="I154" s="719">
        <v>44013</v>
      </c>
      <c r="J154" s="719">
        <v>45442</v>
      </c>
      <c r="K154" s="67" t="s">
        <v>656</v>
      </c>
      <c r="L154" s="67" t="s">
        <v>657</v>
      </c>
      <c r="M154" s="67"/>
      <c r="N154" s="67" t="s">
        <v>27</v>
      </c>
      <c r="O154" s="67">
        <v>1</v>
      </c>
      <c r="P154" s="70">
        <v>100000000</v>
      </c>
      <c r="Q154" s="67">
        <v>1</v>
      </c>
      <c r="R154" s="70">
        <v>90000000</v>
      </c>
      <c r="S154" s="67">
        <v>1</v>
      </c>
      <c r="T154" s="70">
        <v>90000000</v>
      </c>
      <c r="U154" s="67">
        <v>1</v>
      </c>
      <c r="V154" s="70">
        <v>90000000</v>
      </c>
      <c r="W154" s="243">
        <v>1</v>
      </c>
      <c r="X154" s="70">
        <v>90000000</v>
      </c>
      <c r="Y154" s="243">
        <v>3</v>
      </c>
      <c r="Z154" s="888">
        <f t="shared" si="6"/>
        <v>460000000</v>
      </c>
      <c r="AA154" s="70"/>
      <c r="AB154" s="346">
        <f t="shared" si="7"/>
        <v>0</v>
      </c>
      <c r="AC154" s="514"/>
      <c r="AD154" s="346">
        <f t="shared" si="8"/>
        <v>0</v>
      </c>
      <c r="AE154" s="67"/>
      <c r="AF154" s="67"/>
      <c r="AG154" s="67"/>
      <c r="AH154" s="720"/>
      <c r="AI154" s="512"/>
      <c r="AJ154" s="514"/>
      <c r="AK154" s="512"/>
      <c r="AL154" s="514"/>
      <c r="AM154" s="514"/>
      <c r="AN154" s="633"/>
      <c r="AO154" s="633"/>
      <c r="AP154" s="512"/>
      <c r="AQ154" s="514"/>
      <c r="AR154" s="512"/>
      <c r="AS154" s="514"/>
      <c r="AT154" s="514"/>
      <c r="AU154" s="70"/>
      <c r="AV154" s="721"/>
      <c r="AW154" s="71"/>
      <c r="AX154" s="67"/>
      <c r="AY154" s="71"/>
      <c r="AZ154" s="67"/>
      <c r="BA154" s="67"/>
      <c r="BB154" s="67"/>
      <c r="BC154" s="67" t="s">
        <v>658</v>
      </c>
      <c r="BD154" s="67" t="s">
        <v>659</v>
      </c>
      <c r="BE154" s="67" t="s">
        <v>660</v>
      </c>
      <c r="BF154" s="722" t="s">
        <v>661</v>
      </c>
      <c r="BG154" s="723" t="s">
        <v>662</v>
      </c>
      <c r="BH154" s="514" t="s">
        <v>663</v>
      </c>
      <c r="BI154" s="67" t="s">
        <v>664</v>
      </c>
      <c r="BJ154" s="985">
        <v>3274850</v>
      </c>
      <c r="BK154" s="986" t="s">
        <v>665</v>
      </c>
      <c r="BL154" s="67" t="s">
        <v>666</v>
      </c>
      <c r="BM154" s="82"/>
      <c r="BN154" s="83"/>
      <c r="BO154" s="83"/>
      <c r="BP154" s="83"/>
      <c r="BQ154" s="83"/>
      <c r="BR154" s="83"/>
      <c r="BS154" s="83"/>
      <c r="BT154" s="83"/>
      <c r="BU154" s="83"/>
      <c r="BV154" s="83"/>
    </row>
    <row r="155" spans="1:74" customFormat="1" ht="15" hidden="1" customHeight="1" x14ac:dyDescent="0.25">
      <c r="A155" s="66">
        <v>67</v>
      </c>
      <c r="B155" s="67">
        <v>3</v>
      </c>
      <c r="C155" s="67" t="s">
        <v>343</v>
      </c>
      <c r="D155" s="67" t="s">
        <v>344</v>
      </c>
      <c r="E155" s="247" t="s">
        <v>667</v>
      </c>
      <c r="F155" s="718"/>
      <c r="G155" s="67" t="s">
        <v>116</v>
      </c>
      <c r="H155" s="984" t="s">
        <v>655</v>
      </c>
      <c r="I155" s="719">
        <v>44013</v>
      </c>
      <c r="J155" s="719">
        <v>45291</v>
      </c>
      <c r="K155" s="67" t="s">
        <v>668</v>
      </c>
      <c r="L155" s="67" t="s">
        <v>669</v>
      </c>
      <c r="M155" s="67"/>
      <c r="N155" s="67" t="s">
        <v>27</v>
      </c>
      <c r="O155" s="67">
        <v>1</v>
      </c>
      <c r="P155" s="70">
        <v>21000000</v>
      </c>
      <c r="Q155" s="67">
        <v>1</v>
      </c>
      <c r="R155" s="70">
        <v>10000000</v>
      </c>
      <c r="S155" s="67">
        <v>1</v>
      </c>
      <c r="T155" s="70">
        <v>20000000</v>
      </c>
      <c r="U155" s="67">
        <v>1</v>
      </c>
      <c r="V155" s="70">
        <v>10000000</v>
      </c>
      <c r="W155" s="670">
        <v>0</v>
      </c>
      <c r="X155" s="70">
        <v>0</v>
      </c>
      <c r="Y155" s="243">
        <v>4</v>
      </c>
      <c r="Z155" s="888">
        <f t="shared" si="6"/>
        <v>61000000</v>
      </c>
      <c r="AA155" s="987"/>
      <c r="AB155" s="346" t="e">
        <f t="shared" si="7"/>
        <v>#DIV/0!</v>
      </c>
      <c r="AC155" s="366"/>
      <c r="AD155" s="346" t="e">
        <f t="shared" si="8"/>
        <v>#DIV/0!</v>
      </c>
      <c r="AE155" s="67"/>
      <c r="AF155" s="67"/>
      <c r="AG155" s="67"/>
      <c r="AH155" s="988"/>
      <c r="AI155" s="360"/>
      <c r="AJ155" s="366"/>
      <c r="AK155" s="360"/>
      <c r="AL155" s="366"/>
      <c r="AM155" s="366"/>
      <c r="AN155" s="633"/>
      <c r="AO155" s="71"/>
      <c r="AP155" s="71"/>
      <c r="AQ155" s="67"/>
      <c r="AR155" s="71"/>
      <c r="AS155" s="67"/>
      <c r="AT155" s="67"/>
      <c r="AU155" s="70"/>
      <c r="AV155" s="721"/>
      <c r="AW155" s="71"/>
      <c r="AX155" s="67"/>
      <c r="AY155" s="71"/>
      <c r="AZ155" s="67"/>
      <c r="BA155" s="67"/>
      <c r="BB155" s="67"/>
      <c r="BC155" s="67" t="s">
        <v>658</v>
      </c>
      <c r="BD155" s="67" t="s">
        <v>659</v>
      </c>
      <c r="BE155" s="67" t="s">
        <v>660</v>
      </c>
      <c r="BF155" s="722" t="s">
        <v>661</v>
      </c>
      <c r="BG155" s="723" t="s">
        <v>662</v>
      </c>
      <c r="BH155" s="514" t="s">
        <v>663</v>
      </c>
      <c r="BI155" s="67" t="s">
        <v>664</v>
      </c>
      <c r="BJ155" s="985">
        <v>3274850</v>
      </c>
      <c r="BK155" s="986" t="s">
        <v>665</v>
      </c>
      <c r="BL155" s="67" t="s">
        <v>666</v>
      </c>
      <c r="BM155" s="53" t="s">
        <v>670</v>
      </c>
      <c r="BN155" s="83"/>
      <c r="BO155" s="83"/>
      <c r="BP155" s="83"/>
      <c r="BQ155" s="83"/>
      <c r="BR155" s="83"/>
      <c r="BS155" s="83"/>
      <c r="BT155" s="83"/>
      <c r="BU155" s="83"/>
      <c r="BV155" s="83"/>
    </row>
    <row r="156" spans="1:74" customFormat="1" ht="15" hidden="1" customHeight="1" x14ac:dyDescent="0.25">
      <c r="A156" s="66">
        <v>68</v>
      </c>
      <c r="B156" s="67">
        <v>3</v>
      </c>
      <c r="C156" s="67" t="s">
        <v>343</v>
      </c>
      <c r="D156" s="67" t="s">
        <v>671</v>
      </c>
      <c r="E156" s="247" t="s">
        <v>672</v>
      </c>
      <c r="F156" s="718"/>
      <c r="G156" s="67" t="s">
        <v>116</v>
      </c>
      <c r="H156" s="984" t="s">
        <v>655</v>
      </c>
      <c r="I156" s="719">
        <v>44013</v>
      </c>
      <c r="J156" s="719">
        <v>45291</v>
      </c>
      <c r="K156" s="67" t="s">
        <v>673</v>
      </c>
      <c r="L156" s="67" t="s">
        <v>669</v>
      </c>
      <c r="M156" s="67"/>
      <c r="N156" s="67" t="s">
        <v>27</v>
      </c>
      <c r="O156" s="67">
        <v>1</v>
      </c>
      <c r="P156" s="70">
        <v>10000000</v>
      </c>
      <c r="Q156" s="67">
        <v>1</v>
      </c>
      <c r="R156" s="70">
        <v>10000000</v>
      </c>
      <c r="S156" s="67">
        <v>1</v>
      </c>
      <c r="T156" s="70">
        <v>10000000</v>
      </c>
      <c r="U156" s="67">
        <v>1</v>
      </c>
      <c r="V156" s="70">
        <v>10000000</v>
      </c>
      <c r="W156" s="670">
        <v>0</v>
      </c>
      <c r="X156" s="70">
        <v>0</v>
      </c>
      <c r="Y156" s="243">
        <v>4</v>
      </c>
      <c r="Z156" s="888">
        <f t="shared" si="6"/>
        <v>40000000</v>
      </c>
      <c r="AA156" s="987"/>
      <c r="AB156" s="346" t="e">
        <f t="shared" si="7"/>
        <v>#DIV/0!</v>
      </c>
      <c r="AC156" s="366"/>
      <c r="AD156" s="346" t="e">
        <f t="shared" si="8"/>
        <v>#DIV/0!</v>
      </c>
      <c r="AE156" s="67"/>
      <c r="AF156" s="67"/>
      <c r="AG156" s="67"/>
      <c r="AH156" s="724"/>
      <c r="AI156" s="360"/>
      <c r="AJ156" s="366"/>
      <c r="AK156" s="360"/>
      <c r="AL156" s="366"/>
      <c r="AM156" s="366"/>
      <c r="AN156" s="633"/>
      <c r="AO156" s="725"/>
      <c r="AP156" s="71"/>
      <c r="AQ156" s="67"/>
      <c r="AR156" s="71"/>
      <c r="AS156" s="67"/>
      <c r="AT156" s="67"/>
      <c r="AU156" s="70"/>
      <c r="AV156" s="721"/>
      <c r="AW156" s="71"/>
      <c r="AX156" s="67"/>
      <c r="AY156" s="71"/>
      <c r="AZ156" s="67"/>
      <c r="BA156" s="67"/>
      <c r="BB156" s="67"/>
      <c r="BC156" s="67" t="s">
        <v>658</v>
      </c>
      <c r="BD156" s="67" t="s">
        <v>659</v>
      </c>
      <c r="BE156" s="67" t="s">
        <v>660</v>
      </c>
      <c r="BF156" s="722" t="s">
        <v>661</v>
      </c>
      <c r="BG156" s="723" t="s">
        <v>662</v>
      </c>
      <c r="BH156" s="514" t="s">
        <v>663</v>
      </c>
      <c r="BI156" s="67" t="s">
        <v>664</v>
      </c>
      <c r="BJ156" s="985">
        <v>3274850</v>
      </c>
      <c r="BK156" s="986" t="s">
        <v>665</v>
      </c>
      <c r="BL156" s="67" t="s">
        <v>674</v>
      </c>
      <c r="BM156" s="82"/>
      <c r="BN156" s="83"/>
      <c r="BO156" s="83"/>
      <c r="BP156" s="83"/>
      <c r="BQ156" s="83"/>
      <c r="BR156" s="83"/>
      <c r="BS156" s="83"/>
      <c r="BT156" s="83"/>
      <c r="BU156" s="83"/>
      <c r="BV156" s="83"/>
    </row>
    <row r="157" spans="1:74" customFormat="1" ht="15" hidden="1" customHeight="1" x14ac:dyDescent="0.25">
      <c r="A157" s="9">
        <v>120</v>
      </c>
      <c r="B157" s="52">
        <v>9</v>
      </c>
      <c r="C157" s="52" t="s">
        <v>675</v>
      </c>
      <c r="D157" s="52" t="s">
        <v>676</v>
      </c>
      <c r="E157" s="247" t="s">
        <v>677</v>
      </c>
      <c r="F157" s="603"/>
      <c r="G157" s="52" t="s">
        <v>678</v>
      </c>
      <c r="H157" s="52" t="s">
        <v>679</v>
      </c>
      <c r="I157" s="620">
        <v>44197</v>
      </c>
      <c r="J157" s="620">
        <v>45442</v>
      </c>
      <c r="K157" s="52" t="s">
        <v>680</v>
      </c>
      <c r="L157" s="52" t="s">
        <v>681</v>
      </c>
      <c r="M157" s="52" t="s">
        <v>682</v>
      </c>
      <c r="N157" s="52" t="s">
        <v>27</v>
      </c>
      <c r="O157" s="52"/>
      <c r="P157" s="380"/>
      <c r="Q157" s="52">
        <v>5</v>
      </c>
      <c r="R157" s="405">
        <v>55386000</v>
      </c>
      <c r="S157" s="52">
        <v>5</v>
      </c>
      <c r="T157" s="405">
        <v>66480000</v>
      </c>
      <c r="U157" s="52">
        <v>5</v>
      </c>
      <c r="V157" s="405">
        <v>61063000</v>
      </c>
      <c r="W157" s="52">
        <v>5</v>
      </c>
      <c r="X157" s="405">
        <v>64116000</v>
      </c>
      <c r="Y157" s="243">
        <v>5</v>
      </c>
      <c r="Z157" s="888">
        <f t="shared" si="6"/>
        <v>247045000</v>
      </c>
      <c r="AA157" s="720"/>
      <c r="AB157" s="346">
        <f t="shared" si="7"/>
        <v>0</v>
      </c>
      <c r="AC157" s="512"/>
      <c r="AD157" s="346">
        <f t="shared" si="8"/>
        <v>0</v>
      </c>
      <c r="AE157" s="247"/>
      <c r="AF157" s="247"/>
      <c r="AG157" s="726"/>
      <c r="AH157" s="727"/>
      <c r="AI157" s="365"/>
      <c r="AJ157" s="365"/>
      <c r="AK157" s="365"/>
      <c r="AL157" s="247"/>
      <c r="AM157" s="728"/>
      <c r="AN157" s="726"/>
      <c r="AO157" s="729"/>
      <c r="AP157" s="730"/>
      <c r="AQ157" s="730"/>
      <c r="AR157" s="411"/>
      <c r="AS157" s="247"/>
      <c r="AT157" s="52"/>
      <c r="AU157" s="726"/>
      <c r="AV157" s="989"/>
      <c r="AW157" s="731"/>
      <c r="AX157" s="52"/>
      <c r="AY157" s="411"/>
      <c r="AZ157" s="60"/>
      <c r="BA157" s="67"/>
      <c r="BB157" s="380"/>
      <c r="BC157" s="52" t="s">
        <v>683</v>
      </c>
      <c r="BD157" s="52" t="s">
        <v>684</v>
      </c>
      <c r="BE157" s="52" t="s">
        <v>685</v>
      </c>
      <c r="BF157" s="609" t="s">
        <v>686</v>
      </c>
      <c r="BG157" s="732" t="s">
        <v>687</v>
      </c>
      <c r="BH157" s="889" t="s">
        <v>688</v>
      </c>
      <c r="BI157" s="889" t="s">
        <v>689</v>
      </c>
      <c r="BJ157" s="889">
        <v>3165767656</v>
      </c>
      <c r="BK157" s="990" t="s">
        <v>690</v>
      </c>
      <c r="BL157" s="52" t="s">
        <v>691</v>
      </c>
      <c r="BM157" s="53"/>
      <c r="BN157" s="31"/>
      <c r="BO157" s="31"/>
      <c r="BP157" s="31"/>
    </row>
    <row r="158" spans="1:74" customFormat="1" ht="15" hidden="1" customHeight="1" x14ac:dyDescent="0.25">
      <c r="A158" s="9">
        <v>121</v>
      </c>
      <c r="B158" s="991">
        <v>6</v>
      </c>
      <c r="C158" s="991" t="s">
        <v>142</v>
      </c>
      <c r="D158" s="991" t="s">
        <v>692</v>
      </c>
      <c r="E158" s="1251" t="s">
        <v>693</v>
      </c>
      <c r="F158" s="733"/>
      <c r="G158" s="991" t="s">
        <v>678</v>
      </c>
      <c r="H158" s="991" t="s">
        <v>679</v>
      </c>
      <c r="I158" s="992">
        <v>44197</v>
      </c>
      <c r="J158" s="992">
        <v>45442</v>
      </c>
      <c r="K158" s="991" t="s">
        <v>694</v>
      </c>
      <c r="L158" s="991" t="s">
        <v>695</v>
      </c>
      <c r="M158" s="991" t="s">
        <v>696</v>
      </c>
      <c r="N158" s="991" t="s">
        <v>27</v>
      </c>
      <c r="O158" s="991"/>
      <c r="P158" s="923"/>
      <c r="Q158" s="991">
        <v>5</v>
      </c>
      <c r="R158" s="993">
        <v>55386000</v>
      </c>
      <c r="S158" s="991">
        <v>5</v>
      </c>
      <c r="T158" s="993">
        <v>58155000</v>
      </c>
      <c r="U158" s="991">
        <v>5</v>
      </c>
      <c r="V158" s="993">
        <v>61063000</v>
      </c>
      <c r="W158" s="991">
        <v>5</v>
      </c>
      <c r="X158" s="993">
        <v>64116000</v>
      </c>
      <c r="Y158" s="793">
        <v>5</v>
      </c>
      <c r="Z158" s="888">
        <f t="shared" si="6"/>
        <v>238720000</v>
      </c>
      <c r="AA158" s="734"/>
      <c r="AB158" s="346">
        <f t="shared" si="7"/>
        <v>0</v>
      </c>
      <c r="AC158" s="735"/>
      <c r="AD158" s="346">
        <f t="shared" si="8"/>
        <v>0</v>
      </c>
      <c r="AE158" s="736"/>
      <c r="AF158" s="247"/>
      <c r="AG158" s="726"/>
      <c r="AH158" s="727"/>
      <c r="AI158" s="365"/>
      <c r="AJ158" s="469"/>
      <c r="AK158" s="469"/>
      <c r="AL158" s="737"/>
      <c r="AM158" s="728"/>
      <c r="AN158" s="726"/>
      <c r="AO158" s="729"/>
      <c r="AP158" s="738"/>
      <c r="AQ158" s="730"/>
      <c r="AR158" s="395"/>
      <c r="AS158" s="737"/>
      <c r="AT158" s="52"/>
      <c r="AU158" s="726"/>
      <c r="AV158" s="989"/>
      <c r="AW158" s="731"/>
      <c r="AX158" s="52"/>
      <c r="AY158" s="411"/>
      <c r="AZ158" s="60"/>
      <c r="BA158" s="67"/>
      <c r="BB158" s="380"/>
      <c r="BC158" s="52" t="s">
        <v>683</v>
      </c>
      <c r="BD158" s="52" t="s">
        <v>684</v>
      </c>
      <c r="BE158" s="52" t="s">
        <v>685</v>
      </c>
      <c r="BF158" s="609" t="s">
        <v>686</v>
      </c>
      <c r="BG158" s="609" t="s">
        <v>687</v>
      </c>
      <c r="BH158" s="52" t="s">
        <v>688</v>
      </c>
      <c r="BI158" s="52" t="s">
        <v>689</v>
      </c>
      <c r="BJ158" s="52">
        <v>3165767656</v>
      </c>
      <c r="BK158" s="994" t="s">
        <v>690</v>
      </c>
      <c r="BL158" s="52" t="s">
        <v>697</v>
      </c>
      <c r="BM158" s="53"/>
      <c r="BN158" s="31"/>
      <c r="BO158" s="31"/>
      <c r="BP158" s="31"/>
    </row>
    <row r="159" spans="1:74" customFormat="1" ht="16.5" hidden="1" customHeight="1" x14ac:dyDescent="0.3">
      <c r="A159" s="9">
        <v>84</v>
      </c>
      <c r="B159" s="52">
        <v>3</v>
      </c>
      <c r="C159" s="57" t="s">
        <v>698</v>
      </c>
      <c r="D159" s="995" t="s">
        <v>699</v>
      </c>
      <c r="E159" s="792" t="s">
        <v>700</v>
      </c>
      <c r="F159" s="739">
        <v>50</v>
      </c>
      <c r="G159" s="995" t="s">
        <v>701</v>
      </c>
      <c r="H159" s="995" t="s">
        <v>702</v>
      </c>
      <c r="I159" s="996">
        <v>44228</v>
      </c>
      <c r="J159" s="996">
        <v>45442</v>
      </c>
      <c r="K159" s="995" t="s">
        <v>703</v>
      </c>
      <c r="L159" s="995" t="s">
        <v>704</v>
      </c>
      <c r="M159" s="995" t="s">
        <v>705</v>
      </c>
      <c r="N159" s="995" t="s">
        <v>27</v>
      </c>
      <c r="O159" s="793">
        <v>0</v>
      </c>
      <c r="P159" s="793">
        <v>0</v>
      </c>
      <c r="Q159" s="793">
        <v>2</v>
      </c>
      <c r="R159" s="793">
        <v>556250</v>
      </c>
      <c r="S159" s="793">
        <v>2</v>
      </c>
      <c r="T159" s="793">
        <v>5729375</v>
      </c>
      <c r="U159" s="793">
        <v>2</v>
      </c>
      <c r="V159" s="793">
        <v>5901256</v>
      </c>
      <c r="W159" s="793">
        <v>2</v>
      </c>
      <c r="X159" s="993">
        <v>6078294</v>
      </c>
      <c r="Y159" s="793">
        <v>8</v>
      </c>
      <c r="Z159" s="888">
        <f t="shared" si="6"/>
        <v>18265175</v>
      </c>
      <c r="AA159" s="446"/>
      <c r="AB159" s="346">
        <f t="shared" si="7"/>
        <v>0</v>
      </c>
      <c r="AC159" s="997"/>
      <c r="AD159" s="346">
        <f t="shared" si="8"/>
        <v>0</v>
      </c>
      <c r="AE159" s="998"/>
      <c r="AF159" s="740"/>
      <c r="AG159" s="793"/>
      <c r="AH159" s="447"/>
      <c r="AI159" s="999"/>
      <c r="AJ159" s="1000"/>
      <c r="AK159" s="1001"/>
      <c r="AL159" s="448"/>
      <c r="AM159" s="449"/>
      <c r="AN159" s="741"/>
      <c r="AO159" s="447"/>
      <c r="AP159" s="999"/>
      <c r="AQ159" s="1000"/>
      <c r="AR159" s="1001"/>
      <c r="AS159" s="1000"/>
      <c r="AT159" s="742"/>
      <c r="AU159" s="743"/>
      <c r="AV159" s="744"/>
      <c r="AW159" s="744"/>
      <c r="AX159" s="59"/>
      <c r="AY159" s="745"/>
      <c r="AZ159" s="745"/>
      <c r="BA159" s="60"/>
      <c r="BB159" s="52"/>
      <c r="BC159" s="995" t="s">
        <v>706</v>
      </c>
      <c r="BD159" s="995" t="s">
        <v>707</v>
      </c>
      <c r="BE159" s="995" t="s">
        <v>708</v>
      </c>
      <c r="BF159" s="746" t="s">
        <v>709</v>
      </c>
      <c r="BG159" s="746" t="s">
        <v>710</v>
      </c>
      <c r="BH159" s="995" t="s">
        <v>711</v>
      </c>
      <c r="BI159" s="747" t="s">
        <v>712</v>
      </c>
      <c r="BJ159" s="1002">
        <v>3649400</v>
      </c>
      <c r="BK159" s="1000" t="s">
        <v>713</v>
      </c>
      <c r="BL159" s="52"/>
      <c r="BM159" s="53"/>
      <c r="BN159" s="31"/>
      <c r="BO159" s="31"/>
      <c r="BP159" s="31"/>
    </row>
    <row r="160" spans="1:74" customFormat="1" ht="15" hidden="1" customHeight="1" x14ac:dyDescent="0.25">
      <c r="A160" s="9">
        <v>85</v>
      </c>
      <c r="B160" s="52">
        <v>3</v>
      </c>
      <c r="C160" s="958" t="s">
        <v>698</v>
      </c>
      <c r="D160" s="657" t="s">
        <v>714</v>
      </c>
      <c r="E160" s="845" t="s">
        <v>715</v>
      </c>
      <c r="F160" s="1003">
        <v>50</v>
      </c>
      <c r="G160" s="657" t="s">
        <v>701</v>
      </c>
      <c r="H160" s="657" t="s">
        <v>517</v>
      </c>
      <c r="I160" s="748">
        <v>44228</v>
      </c>
      <c r="J160" s="748">
        <v>45442</v>
      </c>
      <c r="K160" s="657" t="s">
        <v>716</v>
      </c>
      <c r="L160" s="657" t="s">
        <v>717</v>
      </c>
      <c r="M160" s="657" t="s">
        <v>705</v>
      </c>
      <c r="N160" s="657" t="s">
        <v>27</v>
      </c>
      <c r="O160" s="366">
        <v>0</v>
      </c>
      <c r="P160" s="366">
        <v>0</v>
      </c>
      <c r="Q160" s="366">
        <v>1</v>
      </c>
      <c r="R160" s="749">
        <v>50258761.399999999</v>
      </c>
      <c r="S160" s="366">
        <v>1</v>
      </c>
      <c r="T160" s="749">
        <v>33231997.870000001</v>
      </c>
      <c r="U160" s="366">
        <v>1</v>
      </c>
      <c r="V160" s="749">
        <v>37054341.259999998</v>
      </c>
      <c r="W160" s="366">
        <v>1</v>
      </c>
      <c r="X160" s="993">
        <v>43817407.609999999</v>
      </c>
      <c r="Y160" s="366">
        <v>4</v>
      </c>
      <c r="Z160" s="888">
        <f t="shared" si="6"/>
        <v>164362508.14000002</v>
      </c>
      <c r="AA160" s="750"/>
      <c r="AB160" s="346">
        <f t="shared" si="7"/>
        <v>0</v>
      </c>
      <c r="AC160" s="751"/>
      <c r="AD160" s="346">
        <f t="shared" si="8"/>
        <v>0</v>
      </c>
      <c r="AE160" s="1004"/>
      <c r="AF160" s="450"/>
      <c r="AG160" s="1005"/>
      <c r="AH160" s="451"/>
      <c r="AI160" s="452"/>
      <c r="AJ160" s="453"/>
      <c r="AK160" s="453"/>
      <c r="AL160" s="448"/>
      <c r="AM160" s="454"/>
      <c r="AN160" s="752"/>
      <c r="AO160" s="451"/>
      <c r="AP160" s="452"/>
      <c r="AQ160" s="453"/>
      <c r="AR160" s="753"/>
      <c r="AS160" s="754"/>
      <c r="AT160" s="755"/>
      <c r="AU160" s="455"/>
      <c r="AV160" s="744"/>
      <c r="AW160" s="744"/>
      <c r="AX160" s="756"/>
      <c r="AY160" s="745"/>
      <c r="AZ160" s="757"/>
      <c r="BA160" s="757"/>
      <c r="BB160" s="52"/>
      <c r="BC160" s="657" t="s">
        <v>718</v>
      </c>
      <c r="BD160" s="657" t="s">
        <v>719</v>
      </c>
      <c r="BE160" s="657" t="s">
        <v>720</v>
      </c>
      <c r="BF160" s="1006" t="s">
        <v>709</v>
      </c>
      <c r="BG160" s="1006" t="s">
        <v>710</v>
      </c>
      <c r="BH160" s="657" t="s">
        <v>721</v>
      </c>
      <c r="BI160" s="60" t="s">
        <v>722</v>
      </c>
      <c r="BJ160" s="1007">
        <v>3649400</v>
      </c>
      <c r="BK160" s="1008" t="s">
        <v>723</v>
      </c>
      <c r="BL160" s="52"/>
      <c r="BM160" s="53" t="s">
        <v>724</v>
      </c>
      <c r="BN160" s="31"/>
      <c r="BO160" s="31"/>
      <c r="BP160" s="31"/>
    </row>
    <row r="161" spans="1:68" customFormat="1" ht="15" hidden="1" customHeight="1" x14ac:dyDescent="0.25">
      <c r="A161" s="9">
        <v>138</v>
      </c>
      <c r="B161" s="87">
        <v>7</v>
      </c>
      <c r="C161" s="758" t="s">
        <v>223</v>
      </c>
      <c r="D161" s="52" t="s">
        <v>98</v>
      </c>
      <c r="E161" s="247" t="s">
        <v>725</v>
      </c>
      <c r="F161" s="87"/>
      <c r="G161" s="87"/>
      <c r="H161" s="87"/>
      <c r="I161" s="87"/>
      <c r="J161" s="87"/>
      <c r="K161" s="87"/>
      <c r="L161" s="87"/>
      <c r="M161" s="87"/>
      <c r="N161" s="87"/>
      <c r="O161" s="615"/>
      <c r="P161" s="759"/>
      <c r="Q161" s="615"/>
      <c r="R161" s="759"/>
      <c r="S161" s="615"/>
      <c r="T161" s="759"/>
      <c r="U161" s="615"/>
      <c r="V161" s="759"/>
      <c r="W161" s="615">
        <v>0</v>
      </c>
      <c r="X161" s="759">
        <v>0</v>
      </c>
      <c r="Y161" s="615"/>
      <c r="Z161" s="888">
        <f t="shared" si="6"/>
        <v>0</v>
      </c>
      <c r="AA161" s="67"/>
      <c r="AB161" s="346" t="e">
        <f t="shared" si="7"/>
        <v>#DIV/0!</v>
      </c>
      <c r="AC161" s="514"/>
      <c r="AD161" s="346" t="e">
        <f t="shared" si="8"/>
        <v>#DIV/0!</v>
      </c>
      <c r="AE161" s="512"/>
      <c r="AF161" s="514"/>
      <c r="AG161" s="67"/>
      <c r="AH161" s="759"/>
      <c r="AI161" s="1009"/>
      <c r="AJ161" s="1010"/>
      <c r="AK161" s="1009"/>
      <c r="AL161" s="893"/>
      <c r="AM161" s="893"/>
      <c r="AN161" s="760"/>
      <c r="AO161" s="1011"/>
      <c r="AP161" s="1012"/>
      <c r="AQ161" s="893"/>
      <c r="AR161" s="1013"/>
      <c r="AS161" s="889"/>
      <c r="AT161" s="889"/>
      <c r="AU161" s="405"/>
      <c r="AV161" s="395"/>
      <c r="AW161" s="395"/>
      <c r="AX161" s="52"/>
      <c r="AY161" s="395"/>
      <c r="AZ161" s="395"/>
      <c r="BA161" s="52"/>
      <c r="BB161" s="52"/>
      <c r="BC161" s="761"/>
      <c r="BD161" s="761"/>
      <c r="BE161" s="761"/>
      <c r="BF161" s="55" t="s">
        <v>726</v>
      </c>
      <c r="BG161" s="55" t="s">
        <v>727</v>
      </c>
      <c r="BH161" s="761"/>
      <c r="BI161" s="761"/>
      <c r="BJ161" s="761"/>
      <c r="BK161" s="1014"/>
      <c r="BL161" s="55" t="s">
        <v>728</v>
      </c>
      <c r="BM161" s="56"/>
      <c r="BN161" s="56"/>
      <c r="BO161" s="56"/>
      <c r="BP161" s="56"/>
    </row>
    <row r="162" spans="1:68" customFormat="1" ht="15.75" hidden="1" customHeight="1" x14ac:dyDescent="0.3">
      <c r="A162" s="762"/>
      <c r="B162" s="52">
        <v>4</v>
      </c>
      <c r="C162" s="887" t="s">
        <v>378</v>
      </c>
      <c r="D162" s="52" t="s">
        <v>379</v>
      </c>
      <c r="E162" s="781" t="s">
        <v>729</v>
      </c>
      <c r="F162" s="1015"/>
      <c r="G162" s="792" t="s">
        <v>730</v>
      </c>
      <c r="H162" s="1015" t="s">
        <v>731</v>
      </c>
      <c r="I162" s="1016">
        <v>44136</v>
      </c>
      <c r="J162" s="1016">
        <v>45442</v>
      </c>
      <c r="K162" s="1015" t="s">
        <v>732</v>
      </c>
      <c r="L162" s="1015" t="s">
        <v>733</v>
      </c>
      <c r="M162" s="1015" t="s">
        <v>734</v>
      </c>
      <c r="N162" s="1015" t="s">
        <v>27</v>
      </c>
      <c r="O162" s="485">
        <v>1</v>
      </c>
      <c r="P162" s="1017" t="s">
        <v>735</v>
      </c>
      <c r="Q162" s="485">
        <v>1</v>
      </c>
      <c r="R162" s="1017" t="s">
        <v>736</v>
      </c>
      <c r="S162" s="485">
        <v>1</v>
      </c>
      <c r="T162" s="1017" t="s">
        <v>737</v>
      </c>
      <c r="U162" s="485">
        <v>1</v>
      </c>
      <c r="V162" s="1017" t="s">
        <v>738</v>
      </c>
      <c r="W162" s="485">
        <v>1</v>
      </c>
      <c r="X162" s="1017" t="s">
        <v>739</v>
      </c>
      <c r="Y162" s="485">
        <v>1</v>
      </c>
      <c r="Z162" s="888" t="e">
        <f t="shared" si="6"/>
        <v>#VALUE!</v>
      </c>
      <c r="AA162" s="676"/>
      <c r="AB162" s="346" t="e">
        <f t="shared" si="7"/>
        <v>#VALUE!</v>
      </c>
      <c r="AC162" s="485"/>
      <c r="AD162" s="346">
        <f t="shared" si="8"/>
        <v>0</v>
      </c>
      <c r="AE162" s="792"/>
      <c r="AF162" s="792"/>
      <c r="AG162" s="792"/>
      <c r="AH162" s="1018"/>
      <c r="AI162" s="485"/>
      <c r="AJ162" s="485"/>
      <c r="AK162" s="485"/>
      <c r="AL162" s="792"/>
      <c r="AM162" s="792"/>
      <c r="AN162" s="1019"/>
      <c r="AO162" s="1020"/>
      <c r="AP162" s="485"/>
      <c r="AQ162" s="485"/>
      <c r="AR162" s="485"/>
      <c r="AS162" s="792"/>
      <c r="AT162" s="792"/>
      <c r="AU162" s="1021"/>
      <c r="AV162" s="1022"/>
      <c r="AW162" s="485"/>
      <c r="AX162" s="485"/>
      <c r="AY162" s="485"/>
      <c r="AZ162" s="792"/>
      <c r="BA162" s="792"/>
      <c r="BB162" s="792"/>
      <c r="BC162" s="1015" t="s">
        <v>740</v>
      </c>
      <c r="BD162" s="1015" t="s">
        <v>741</v>
      </c>
      <c r="BE162" s="1015" t="s">
        <v>742</v>
      </c>
      <c r="BF162" s="1015" t="s">
        <v>743</v>
      </c>
      <c r="BG162" s="1015" t="s">
        <v>744</v>
      </c>
      <c r="BH162" s="1015" t="s">
        <v>745</v>
      </c>
      <c r="BI162" s="1015" t="s">
        <v>746</v>
      </c>
      <c r="BJ162" s="1022">
        <v>3241000</v>
      </c>
      <c r="BK162" s="1023" t="s">
        <v>747</v>
      </c>
      <c r="BL162" s="52"/>
      <c r="BM162" s="53"/>
      <c r="BN162" s="31"/>
      <c r="BO162" s="31"/>
      <c r="BP162" s="31"/>
    </row>
    <row r="163" spans="1:68" customFormat="1" ht="15" hidden="1" customHeight="1" x14ac:dyDescent="0.25">
      <c r="A163" s="9">
        <v>2</v>
      </c>
      <c r="B163" s="52">
        <v>4</v>
      </c>
      <c r="C163" s="887" t="s">
        <v>378</v>
      </c>
      <c r="D163" s="52" t="s">
        <v>748</v>
      </c>
      <c r="E163" s="1248" t="s">
        <v>749</v>
      </c>
      <c r="F163" s="763"/>
      <c r="G163" s="764" t="s">
        <v>730</v>
      </c>
      <c r="H163" s="763" t="s">
        <v>731</v>
      </c>
      <c r="I163" s="765">
        <v>44197</v>
      </c>
      <c r="J163" s="765">
        <v>45442</v>
      </c>
      <c r="K163" s="763" t="s">
        <v>750</v>
      </c>
      <c r="L163" s="763" t="s">
        <v>751</v>
      </c>
      <c r="M163" s="763" t="s">
        <v>734</v>
      </c>
      <c r="N163" s="763" t="s">
        <v>27</v>
      </c>
      <c r="O163" s="766">
        <v>0</v>
      </c>
      <c r="P163" s="767" t="s">
        <v>752</v>
      </c>
      <c r="Q163" s="766">
        <v>1</v>
      </c>
      <c r="R163" s="767" t="s">
        <v>753</v>
      </c>
      <c r="S163" s="766">
        <v>2</v>
      </c>
      <c r="T163" s="767" t="s">
        <v>754</v>
      </c>
      <c r="U163" s="766">
        <v>3</v>
      </c>
      <c r="V163" s="767" t="s">
        <v>755</v>
      </c>
      <c r="W163" s="766">
        <v>3</v>
      </c>
      <c r="X163" s="767" t="s">
        <v>756</v>
      </c>
      <c r="Y163" s="766">
        <v>3</v>
      </c>
      <c r="Z163" s="888" t="e">
        <f t="shared" si="6"/>
        <v>#VALUE!</v>
      </c>
      <c r="AA163" s="1024"/>
      <c r="AB163" s="346" t="e">
        <f t="shared" si="7"/>
        <v>#VALUE!</v>
      </c>
      <c r="AC163" s="766"/>
      <c r="AD163" s="346">
        <f t="shared" si="8"/>
        <v>0</v>
      </c>
      <c r="AE163" s="764"/>
      <c r="AF163" s="764"/>
      <c r="AG163" s="764"/>
      <c r="AH163" s="768"/>
      <c r="AI163" s="365"/>
      <c r="AJ163" s="766"/>
      <c r="AK163" s="365"/>
      <c r="AL163" s="764"/>
      <c r="AM163" s="764"/>
      <c r="AN163" s="764"/>
      <c r="AO163" s="769"/>
      <c r="AP163" s="365"/>
      <c r="AQ163" s="353"/>
      <c r="AR163" s="365"/>
      <c r="AS163" s="764"/>
      <c r="AT163" s="764"/>
      <c r="AU163" s="770"/>
      <c r="AV163" s="769"/>
      <c r="AW163" s="365"/>
      <c r="AX163" s="766"/>
      <c r="AY163" s="365"/>
      <c r="AZ163" s="764"/>
      <c r="BA163" s="764"/>
      <c r="BB163" s="764"/>
      <c r="BC163" s="763" t="s">
        <v>757</v>
      </c>
      <c r="BD163" s="763" t="s">
        <v>758</v>
      </c>
      <c r="BE163" s="763" t="s">
        <v>759</v>
      </c>
      <c r="BF163" s="763" t="s">
        <v>743</v>
      </c>
      <c r="BG163" s="763" t="s">
        <v>744</v>
      </c>
      <c r="BH163" s="763" t="s">
        <v>745</v>
      </c>
      <c r="BI163" s="763" t="s">
        <v>746</v>
      </c>
      <c r="BJ163" s="769">
        <v>3241000</v>
      </c>
      <c r="BK163" s="1025" t="s">
        <v>747</v>
      </c>
      <c r="BL163" s="52"/>
      <c r="BM163" s="53"/>
      <c r="BN163" s="31"/>
      <c r="BO163" s="31"/>
      <c r="BP163" s="31"/>
    </row>
    <row r="164" spans="1:68" customFormat="1" ht="15" hidden="1" customHeight="1" x14ac:dyDescent="0.25">
      <c r="A164" s="9">
        <v>3</v>
      </c>
      <c r="B164" s="52">
        <v>4</v>
      </c>
      <c r="C164" s="887" t="s">
        <v>378</v>
      </c>
      <c r="D164" s="52" t="s">
        <v>379</v>
      </c>
      <c r="E164" s="1248" t="s">
        <v>760</v>
      </c>
      <c r="F164" s="763"/>
      <c r="G164" s="764" t="s">
        <v>730</v>
      </c>
      <c r="H164" s="763" t="s">
        <v>731</v>
      </c>
      <c r="I164" s="765">
        <v>44197</v>
      </c>
      <c r="J164" s="765">
        <v>44531</v>
      </c>
      <c r="K164" s="763" t="s">
        <v>761</v>
      </c>
      <c r="L164" s="763" t="s">
        <v>762</v>
      </c>
      <c r="M164" s="763" t="s">
        <v>734</v>
      </c>
      <c r="N164" s="763" t="s">
        <v>27</v>
      </c>
      <c r="O164" s="766">
        <v>0</v>
      </c>
      <c r="P164" s="767">
        <v>0</v>
      </c>
      <c r="Q164" s="766">
        <v>1</v>
      </c>
      <c r="R164" s="767" t="s">
        <v>763</v>
      </c>
      <c r="S164" s="766">
        <v>0</v>
      </c>
      <c r="T164" s="767">
        <v>0</v>
      </c>
      <c r="U164" s="766">
        <v>0</v>
      </c>
      <c r="V164" s="767">
        <v>0</v>
      </c>
      <c r="W164" s="766">
        <v>0</v>
      </c>
      <c r="X164" s="767">
        <v>0</v>
      </c>
      <c r="Y164" s="766">
        <v>1</v>
      </c>
      <c r="Z164" s="888" t="e">
        <f t="shared" si="6"/>
        <v>#VALUE!</v>
      </c>
      <c r="AA164" s="1024"/>
      <c r="AB164" s="346" t="e">
        <f t="shared" si="7"/>
        <v>#DIV/0!</v>
      </c>
      <c r="AC164" s="771"/>
      <c r="AD164" s="346" t="e">
        <f t="shared" si="8"/>
        <v>#DIV/0!</v>
      </c>
      <c r="AE164" s="764"/>
      <c r="AF164" s="764"/>
      <c r="AG164" s="764"/>
      <c r="AH164" s="767"/>
      <c r="AI164" s="365"/>
      <c r="AJ164" s="353"/>
      <c r="AK164" s="365"/>
      <c r="AL164" s="764"/>
      <c r="AM164" s="764"/>
      <c r="AN164" s="764"/>
      <c r="AO164" s="769"/>
      <c r="AP164" s="365"/>
      <c r="AQ164" s="353"/>
      <c r="AR164" s="365"/>
      <c r="AS164" s="764"/>
      <c r="AT164" s="764"/>
      <c r="AU164" s="770"/>
      <c r="AV164" s="769"/>
      <c r="AW164" s="365"/>
      <c r="AX164" s="771"/>
      <c r="AY164" s="365"/>
      <c r="AZ164" s="764"/>
      <c r="BA164" s="764"/>
      <c r="BB164" s="764"/>
      <c r="BC164" s="763" t="s">
        <v>740</v>
      </c>
      <c r="BD164" s="763" t="s">
        <v>741</v>
      </c>
      <c r="BE164" s="763" t="s">
        <v>764</v>
      </c>
      <c r="BF164" s="763" t="s">
        <v>743</v>
      </c>
      <c r="BG164" s="763" t="s">
        <v>744</v>
      </c>
      <c r="BH164" s="763" t="s">
        <v>745</v>
      </c>
      <c r="BI164" s="763" t="s">
        <v>746</v>
      </c>
      <c r="BJ164" s="769">
        <v>3241000</v>
      </c>
      <c r="BK164" s="1025" t="s">
        <v>747</v>
      </c>
      <c r="BL164" s="52"/>
      <c r="BM164" s="53"/>
      <c r="BN164" s="31"/>
      <c r="BO164" s="31"/>
      <c r="BP164" s="31"/>
    </row>
    <row r="165" spans="1:68" customFormat="1" ht="15" hidden="1" customHeight="1" x14ac:dyDescent="0.25">
      <c r="A165" s="9">
        <v>4</v>
      </c>
      <c r="B165" s="52">
        <v>4</v>
      </c>
      <c r="C165" s="887" t="s">
        <v>378</v>
      </c>
      <c r="D165" s="52" t="s">
        <v>379</v>
      </c>
      <c r="E165" s="1248" t="s">
        <v>765</v>
      </c>
      <c r="F165" s="763"/>
      <c r="G165" s="764" t="s">
        <v>766</v>
      </c>
      <c r="H165" s="763" t="s">
        <v>731</v>
      </c>
      <c r="I165" s="765">
        <v>44197</v>
      </c>
      <c r="J165" s="765">
        <v>44560</v>
      </c>
      <c r="K165" s="763" t="s">
        <v>767</v>
      </c>
      <c r="L165" s="763" t="s">
        <v>768</v>
      </c>
      <c r="M165" s="763" t="s">
        <v>734</v>
      </c>
      <c r="N165" s="763" t="s">
        <v>27</v>
      </c>
      <c r="O165" s="766">
        <v>0</v>
      </c>
      <c r="P165" s="767">
        <v>0</v>
      </c>
      <c r="Q165" s="766">
        <v>1</v>
      </c>
      <c r="R165" s="767" t="s">
        <v>769</v>
      </c>
      <c r="S165" s="766">
        <v>0</v>
      </c>
      <c r="T165" s="767">
        <v>0</v>
      </c>
      <c r="U165" s="766">
        <v>0</v>
      </c>
      <c r="V165" s="767">
        <v>0</v>
      </c>
      <c r="W165" s="766">
        <v>0</v>
      </c>
      <c r="X165" s="767">
        <v>0</v>
      </c>
      <c r="Y165" s="766">
        <v>1</v>
      </c>
      <c r="Z165" s="888" t="e">
        <f t="shared" si="6"/>
        <v>#VALUE!</v>
      </c>
      <c r="AA165" s="1024"/>
      <c r="AB165" s="346" t="e">
        <f t="shared" si="7"/>
        <v>#DIV/0!</v>
      </c>
      <c r="AC165" s="766"/>
      <c r="AD165" s="346" t="e">
        <f t="shared" si="8"/>
        <v>#DIV/0!</v>
      </c>
      <c r="AE165" s="764"/>
      <c r="AF165" s="764"/>
      <c r="AG165" s="763"/>
      <c r="AH165" s="767"/>
      <c r="AI165" s="365"/>
      <c r="AJ165" s="353"/>
      <c r="AK165" s="365"/>
      <c r="AL165" s="764"/>
      <c r="AM165" s="764"/>
      <c r="AN165" s="764"/>
      <c r="AO165" s="772"/>
      <c r="AP165" s="365"/>
      <c r="AQ165" s="353"/>
      <c r="AR165" s="365"/>
      <c r="AS165" s="764"/>
      <c r="AT165" s="764"/>
      <c r="AU165" s="770"/>
      <c r="AV165" s="772"/>
      <c r="AW165" s="365"/>
      <c r="AX165" s="766"/>
      <c r="AY165" s="365"/>
      <c r="AZ165" s="764"/>
      <c r="BA165" s="764"/>
      <c r="BB165" s="763"/>
      <c r="BC165" s="763" t="s">
        <v>770</v>
      </c>
      <c r="BD165" s="763" t="s">
        <v>771</v>
      </c>
      <c r="BE165" s="763" t="s">
        <v>772</v>
      </c>
      <c r="BF165" s="763" t="s">
        <v>743</v>
      </c>
      <c r="BG165" s="763" t="s">
        <v>744</v>
      </c>
      <c r="BH165" s="763" t="s">
        <v>773</v>
      </c>
      <c r="BI165" s="763" t="s">
        <v>774</v>
      </c>
      <c r="BJ165" s="769">
        <v>3241000</v>
      </c>
      <c r="BK165" s="1025" t="s">
        <v>775</v>
      </c>
      <c r="BL165" s="52"/>
      <c r="BM165" s="53"/>
      <c r="BN165" s="31"/>
      <c r="BO165" s="31"/>
      <c r="BP165" s="31"/>
    </row>
    <row r="166" spans="1:68" customFormat="1" ht="15" hidden="1" customHeight="1" x14ac:dyDescent="0.25">
      <c r="A166" s="9">
        <v>5</v>
      </c>
      <c r="B166" s="52">
        <v>7</v>
      </c>
      <c r="C166" s="887" t="s">
        <v>223</v>
      </c>
      <c r="D166" s="52" t="s">
        <v>515</v>
      </c>
      <c r="E166" s="1248" t="s">
        <v>776</v>
      </c>
      <c r="F166" s="763"/>
      <c r="G166" s="764" t="s">
        <v>777</v>
      </c>
      <c r="H166" s="763" t="s">
        <v>731</v>
      </c>
      <c r="I166" s="765">
        <v>44197</v>
      </c>
      <c r="J166" s="765">
        <v>45442</v>
      </c>
      <c r="K166" s="763" t="s">
        <v>778</v>
      </c>
      <c r="L166" s="763" t="s">
        <v>779</v>
      </c>
      <c r="M166" s="763" t="s">
        <v>734</v>
      </c>
      <c r="N166" s="763" t="s">
        <v>27</v>
      </c>
      <c r="O166" s="365">
        <v>0</v>
      </c>
      <c r="P166" s="767">
        <v>0</v>
      </c>
      <c r="Q166" s="365">
        <v>1</v>
      </c>
      <c r="R166" s="767" t="s">
        <v>780</v>
      </c>
      <c r="S166" s="365">
        <v>1</v>
      </c>
      <c r="T166" s="767" t="s">
        <v>781</v>
      </c>
      <c r="U166" s="365">
        <v>1</v>
      </c>
      <c r="V166" s="767" t="s">
        <v>782</v>
      </c>
      <c r="W166" s="365">
        <v>1</v>
      </c>
      <c r="X166" s="767" t="s">
        <v>783</v>
      </c>
      <c r="Y166" s="365">
        <v>1</v>
      </c>
      <c r="Z166" s="888" t="e">
        <f t="shared" si="6"/>
        <v>#VALUE!</v>
      </c>
      <c r="AA166" s="1024"/>
      <c r="AB166" s="346" t="e">
        <f t="shared" si="7"/>
        <v>#VALUE!</v>
      </c>
      <c r="AC166" s="365"/>
      <c r="AD166" s="346">
        <f t="shared" si="8"/>
        <v>0</v>
      </c>
      <c r="AE166" s="764"/>
      <c r="AF166" s="764"/>
      <c r="AG166" s="763"/>
      <c r="AH166" s="767"/>
      <c r="AI166" s="365"/>
      <c r="AJ166" s="365"/>
      <c r="AK166" s="365"/>
      <c r="AL166" s="764"/>
      <c r="AM166" s="764"/>
      <c r="AN166" s="764"/>
      <c r="AO166" s="772"/>
      <c r="AP166" s="365"/>
      <c r="AQ166" s="365"/>
      <c r="AR166" s="365"/>
      <c r="AS166" s="764"/>
      <c r="AT166" s="764"/>
      <c r="AU166" s="770"/>
      <c r="AV166" s="772"/>
      <c r="AW166" s="365"/>
      <c r="AX166" s="365"/>
      <c r="AY166" s="365"/>
      <c r="AZ166" s="764"/>
      <c r="BA166" s="764"/>
      <c r="BB166" s="763"/>
      <c r="BC166" s="763" t="s">
        <v>770</v>
      </c>
      <c r="BD166" s="763" t="s">
        <v>784</v>
      </c>
      <c r="BE166" s="763" t="s">
        <v>772</v>
      </c>
      <c r="BF166" s="763" t="s">
        <v>743</v>
      </c>
      <c r="BG166" s="763" t="s">
        <v>744</v>
      </c>
      <c r="BH166" s="763" t="s">
        <v>773</v>
      </c>
      <c r="BI166" s="763" t="s">
        <v>774</v>
      </c>
      <c r="BJ166" s="769">
        <v>3241000</v>
      </c>
      <c r="BK166" s="1025" t="s">
        <v>775</v>
      </c>
      <c r="BL166" s="52"/>
      <c r="BM166" s="53"/>
      <c r="BN166" s="31"/>
      <c r="BO166" s="31"/>
      <c r="BP166" s="31"/>
    </row>
    <row r="167" spans="1:68" customFormat="1" ht="15" hidden="1" customHeight="1" x14ac:dyDescent="0.25">
      <c r="A167" s="9">
        <v>6</v>
      </c>
      <c r="B167" s="52">
        <v>7</v>
      </c>
      <c r="C167" s="887" t="s">
        <v>223</v>
      </c>
      <c r="D167" s="52" t="s">
        <v>515</v>
      </c>
      <c r="E167" s="1248" t="s">
        <v>785</v>
      </c>
      <c r="F167" s="763"/>
      <c r="G167" s="764" t="s">
        <v>730</v>
      </c>
      <c r="H167" s="763" t="s">
        <v>731</v>
      </c>
      <c r="I167" s="765">
        <v>44197</v>
      </c>
      <c r="J167" s="765">
        <v>45442</v>
      </c>
      <c r="K167" s="763" t="s">
        <v>786</v>
      </c>
      <c r="L167" s="763" t="s">
        <v>787</v>
      </c>
      <c r="M167" s="763" t="s">
        <v>734</v>
      </c>
      <c r="N167" s="763" t="s">
        <v>27</v>
      </c>
      <c r="O167" s="766">
        <v>0</v>
      </c>
      <c r="P167" s="767">
        <v>0</v>
      </c>
      <c r="Q167" s="365">
        <v>0.25</v>
      </c>
      <c r="R167" s="767" t="s">
        <v>788</v>
      </c>
      <c r="S167" s="365">
        <v>0.5</v>
      </c>
      <c r="T167" s="767" t="s">
        <v>789</v>
      </c>
      <c r="U167" s="365">
        <v>0.75</v>
      </c>
      <c r="V167" s="767" t="s">
        <v>790</v>
      </c>
      <c r="W167" s="365">
        <v>1</v>
      </c>
      <c r="X167" s="767" t="s">
        <v>788</v>
      </c>
      <c r="Y167" s="365">
        <v>1</v>
      </c>
      <c r="Z167" s="888" t="e">
        <f t="shared" si="6"/>
        <v>#VALUE!</v>
      </c>
      <c r="AA167" s="1024"/>
      <c r="AB167" s="346" t="e">
        <f t="shared" si="7"/>
        <v>#VALUE!</v>
      </c>
      <c r="AC167" s="365"/>
      <c r="AD167" s="346">
        <f t="shared" si="8"/>
        <v>0</v>
      </c>
      <c r="AE167" s="764"/>
      <c r="AF167" s="764"/>
      <c r="AG167" s="763"/>
      <c r="AH167" s="767"/>
      <c r="AI167" s="365"/>
      <c r="AJ167" s="365"/>
      <c r="AK167" s="365"/>
      <c r="AL167" s="764"/>
      <c r="AM167" s="764"/>
      <c r="AN167" s="764"/>
      <c r="AO167" s="769"/>
      <c r="AP167" s="365"/>
      <c r="AQ167" s="365"/>
      <c r="AR167" s="365"/>
      <c r="AS167" s="764"/>
      <c r="AT167" s="764"/>
      <c r="AU167" s="770"/>
      <c r="AV167" s="769"/>
      <c r="AW167" s="365"/>
      <c r="AX167" s="365"/>
      <c r="AY167" s="365"/>
      <c r="AZ167" s="764"/>
      <c r="BA167" s="764"/>
      <c r="BB167" s="763"/>
      <c r="BC167" s="763" t="s">
        <v>770</v>
      </c>
      <c r="BD167" s="763" t="s">
        <v>791</v>
      </c>
      <c r="BE167" s="763" t="s">
        <v>772</v>
      </c>
      <c r="BF167" s="763" t="s">
        <v>743</v>
      </c>
      <c r="BG167" s="763" t="s">
        <v>744</v>
      </c>
      <c r="BH167" s="763" t="s">
        <v>773</v>
      </c>
      <c r="BI167" s="763" t="s">
        <v>774</v>
      </c>
      <c r="BJ167" s="769">
        <v>3241000</v>
      </c>
      <c r="BK167" s="1025" t="s">
        <v>775</v>
      </c>
      <c r="BL167" s="52"/>
      <c r="BM167" s="53"/>
      <c r="BN167" s="31"/>
      <c r="BO167" s="31"/>
      <c r="BP167" s="31"/>
    </row>
    <row r="168" spans="1:68" customFormat="1" ht="15" hidden="1" customHeight="1" x14ac:dyDescent="0.25">
      <c r="A168" s="9">
        <v>7</v>
      </c>
      <c r="B168" s="52">
        <v>4</v>
      </c>
      <c r="C168" s="887" t="s">
        <v>378</v>
      </c>
      <c r="D168" s="52" t="s">
        <v>748</v>
      </c>
      <c r="E168" s="1248" t="s">
        <v>792</v>
      </c>
      <c r="F168" s="763"/>
      <c r="G168" s="764" t="s">
        <v>730</v>
      </c>
      <c r="H168" s="763" t="s">
        <v>731</v>
      </c>
      <c r="I168" s="765">
        <v>44197</v>
      </c>
      <c r="J168" s="765">
        <v>45442</v>
      </c>
      <c r="K168" s="763" t="s">
        <v>793</v>
      </c>
      <c r="L168" s="763" t="s">
        <v>794</v>
      </c>
      <c r="M168" s="763" t="s">
        <v>734</v>
      </c>
      <c r="N168" s="763" t="s">
        <v>27</v>
      </c>
      <c r="O168" s="766">
        <v>0</v>
      </c>
      <c r="P168" s="767">
        <v>0</v>
      </c>
      <c r="Q168" s="766">
        <v>2</v>
      </c>
      <c r="R168" s="767" t="s">
        <v>795</v>
      </c>
      <c r="S168" s="766">
        <v>2</v>
      </c>
      <c r="T168" s="767" t="s">
        <v>796</v>
      </c>
      <c r="U168" s="766">
        <v>2</v>
      </c>
      <c r="V168" s="767" t="s">
        <v>797</v>
      </c>
      <c r="W168" s="766">
        <v>1</v>
      </c>
      <c r="X168" s="767" t="s">
        <v>798</v>
      </c>
      <c r="Y168" s="766">
        <v>7</v>
      </c>
      <c r="Z168" s="888" t="e">
        <f t="shared" si="6"/>
        <v>#VALUE!</v>
      </c>
      <c r="AA168" s="1024"/>
      <c r="AB168" s="346" t="e">
        <f t="shared" si="7"/>
        <v>#VALUE!</v>
      </c>
      <c r="AC168" s="766"/>
      <c r="AD168" s="346">
        <f t="shared" si="8"/>
        <v>0</v>
      </c>
      <c r="AE168" s="764"/>
      <c r="AF168" s="764"/>
      <c r="AG168" s="763"/>
      <c r="AH168" s="767"/>
      <c r="AI168" s="365"/>
      <c r="AJ168" s="353"/>
      <c r="AK168" s="365"/>
      <c r="AL168" s="764"/>
      <c r="AM168" s="764"/>
      <c r="AN168" s="764"/>
      <c r="AO168" s="772"/>
      <c r="AP168" s="365"/>
      <c r="AQ168" s="353"/>
      <c r="AR168" s="365"/>
      <c r="AS168" s="764"/>
      <c r="AT168" s="764"/>
      <c r="AU168" s="770"/>
      <c r="AV168" s="772"/>
      <c r="AW168" s="365"/>
      <c r="AX168" s="766"/>
      <c r="AY168" s="365"/>
      <c r="AZ168" s="764"/>
      <c r="BA168" s="764"/>
      <c r="BB168" s="763"/>
      <c r="BC168" s="763" t="s">
        <v>770</v>
      </c>
      <c r="BD168" s="763" t="s">
        <v>791</v>
      </c>
      <c r="BE168" s="763" t="s">
        <v>772</v>
      </c>
      <c r="BF168" s="763" t="s">
        <v>743</v>
      </c>
      <c r="BG168" s="763" t="s">
        <v>744</v>
      </c>
      <c r="BH168" s="763" t="s">
        <v>773</v>
      </c>
      <c r="BI168" s="763" t="s">
        <v>774</v>
      </c>
      <c r="BJ168" s="769">
        <v>3241000</v>
      </c>
      <c r="BK168" s="1025" t="s">
        <v>775</v>
      </c>
      <c r="BL168" s="52"/>
      <c r="BM168" s="53"/>
      <c r="BN168" s="31"/>
      <c r="BO168" s="31"/>
      <c r="BP168" s="31"/>
    </row>
    <row r="169" spans="1:68" customFormat="1" ht="15" hidden="1" customHeight="1" x14ac:dyDescent="0.25">
      <c r="A169" s="9">
        <v>8</v>
      </c>
      <c r="B169" s="52">
        <v>4</v>
      </c>
      <c r="C169" s="887" t="s">
        <v>378</v>
      </c>
      <c r="D169" s="52" t="s">
        <v>379</v>
      </c>
      <c r="E169" s="1248" t="s">
        <v>799</v>
      </c>
      <c r="F169" s="763"/>
      <c r="G169" s="764" t="s">
        <v>730</v>
      </c>
      <c r="H169" s="763" t="s">
        <v>731</v>
      </c>
      <c r="I169" s="765">
        <v>44197</v>
      </c>
      <c r="J169" s="765">
        <v>45442</v>
      </c>
      <c r="K169" s="763" t="s">
        <v>800</v>
      </c>
      <c r="L169" s="763" t="s">
        <v>801</v>
      </c>
      <c r="M169" s="763" t="s">
        <v>802</v>
      </c>
      <c r="N169" s="763" t="s">
        <v>27</v>
      </c>
      <c r="O169" s="365">
        <v>0</v>
      </c>
      <c r="P169" s="767">
        <v>0</v>
      </c>
      <c r="Q169" s="365">
        <v>1</v>
      </c>
      <c r="R169" s="767" t="s">
        <v>803</v>
      </c>
      <c r="S169" s="365">
        <v>1</v>
      </c>
      <c r="T169" s="767" t="s">
        <v>804</v>
      </c>
      <c r="U169" s="365">
        <v>1</v>
      </c>
      <c r="V169" s="767" t="s">
        <v>805</v>
      </c>
      <c r="W169" s="365">
        <v>1</v>
      </c>
      <c r="X169" s="767" t="s">
        <v>806</v>
      </c>
      <c r="Y169" s="365">
        <v>1</v>
      </c>
      <c r="Z169" s="888" t="e">
        <f t="shared" si="6"/>
        <v>#VALUE!</v>
      </c>
      <c r="AA169" s="1024"/>
      <c r="AB169" s="346" t="e">
        <f t="shared" si="7"/>
        <v>#VALUE!</v>
      </c>
      <c r="AC169" s="365"/>
      <c r="AD169" s="346">
        <f t="shared" si="8"/>
        <v>0</v>
      </c>
      <c r="AE169" s="764"/>
      <c r="AF169" s="764"/>
      <c r="AG169" s="764"/>
      <c r="AH169" s="767"/>
      <c r="AI169" s="365"/>
      <c r="AJ169" s="365"/>
      <c r="AK169" s="365"/>
      <c r="AL169" s="764"/>
      <c r="AM169" s="764"/>
      <c r="AN169" s="764"/>
      <c r="AO169" s="769"/>
      <c r="AP169" s="365"/>
      <c r="AQ169" s="365"/>
      <c r="AR169" s="365"/>
      <c r="AS169" s="764"/>
      <c r="AT169" s="764"/>
      <c r="AU169" s="770"/>
      <c r="AV169" s="769"/>
      <c r="AW169" s="365"/>
      <c r="AX169" s="365"/>
      <c r="AY169" s="365"/>
      <c r="AZ169" s="764"/>
      <c r="BA169" s="764"/>
      <c r="BB169" s="764"/>
      <c r="BC169" s="763" t="s">
        <v>807</v>
      </c>
      <c r="BD169" s="763" t="s">
        <v>808</v>
      </c>
      <c r="BE169" s="763" t="s">
        <v>809</v>
      </c>
      <c r="BF169" s="763" t="s">
        <v>743</v>
      </c>
      <c r="BG169" s="763" t="s">
        <v>744</v>
      </c>
      <c r="BH169" s="763" t="s">
        <v>810</v>
      </c>
      <c r="BI169" s="763" t="s">
        <v>811</v>
      </c>
      <c r="BJ169" s="769">
        <v>3241000</v>
      </c>
      <c r="BK169" s="1025" t="s">
        <v>812</v>
      </c>
      <c r="BL169" s="52"/>
      <c r="BM169" s="53"/>
      <c r="BN169" s="31"/>
      <c r="BO169" s="31"/>
      <c r="BP169" s="31"/>
    </row>
    <row r="170" spans="1:68" customFormat="1" ht="15" hidden="1" customHeight="1" x14ac:dyDescent="0.25">
      <c r="A170" s="9">
        <v>9</v>
      </c>
      <c r="B170" s="52">
        <v>4</v>
      </c>
      <c r="C170" s="887" t="s">
        <v>378</v>
      </c>
      <c r="D170" s="52" t="s">
        <v>379</v>
      </c>
      <c r="E170" s="1248" t="s">
        <v>813</v>
      </c>
      <c r="F170" s="763"/>
      <c r="G170" s="764" t="s">
        <v>730</v>
      </c>
      <c r="H170" s="763" t="s">
        <v>731</v>
      </c>
      <c r="I170" s="765">
        <v>44197</v>
      </c>
      <c r="J170" s="765">
        <v>45442</v>
      </c>
      <c r="K170" s="763" t="s">
        <v>814</v>
      </c>
      <c r="L170" s="763" t="s">
        <v>815</v>
      </c>
      <c r="M170" s="763" t="s">
        <v>816</v>
      </c>
      <c r="N170" s="763" t="s">
        <v>27</v>
      </c>
      <c r="O170" s="365">
        <v>0</v>
      </c>
      <c r="P170" s="767">
        <v>0</v>
      </c>
      <c r="Q170" s="365">
        <v>1</v>
      </c>
      <c r="R170" s="767" t="s">
        <v>817</v>
      </c>
      <c r="S170" s="365">
        <v>1</v>
      </c>
      <c r="T170" s="767" t="s">
        <v>818</v>
      </c>
      <c r="U170" s="365">
        <v>1</v>
      </c>
      <c r="V170" s="767" t="s">
        <v>819</v>
      </c>
      <c r="W170" s="365">
        <v>1</v>
      </c>
      <c r="X170" s="767" t="s">
        <v>820</v>
      </c>
      <c r="Y170" s="365">
        <v>1</v>
      </c>
      <c r="Z170" s="888" t="e">
        <f t="shared" si="6"/>
        <v>#VALUE!</v>
      </c>
      <c r="AA170" s="1024"/>
      <c r="AB170" s="346" t="e">
        <f t="shared" si="7"/>
        <v>#VALUE!</v>
      </c>
      <c r="AC170" s="365"/>
      <c r="AD170" s="346">
        <f t="shared" si="8"/>
        <v>0</v>
      </c>
      <c r="AE170" s="764"/>
      <c r="AF170" s="764"/>
      <c r="AG170" s="764"/>
      <c r="AH170" s="767"/>
      <c r="AI170" s="365"/>
      <c r="AJ170" s="365"/>
      <c r="AK170" s="365"/>
      <c r="AL170" s="764"/>
      <c r="AM170" s="764"/>
      <c r="AN170" s="764"/>
      <c r="AO170" s="769"/>
      <c r="AP170" s="365"/>
      <c r="AQ170" s="365"/>
      <c r="AR170" s="365"/>
      <c r="AS170" s="764"/>
      <c r="AT170" s="764"/>
      <c r="AU170" s="770"/>
      <c r="AV170" s="769"/>
      <c r="AW170" s="365"/>
      <c r="AX170" s="365"/>
      <c r="AY170" s="365"/>
      <c r="AZ170" s="764"/>
      <c r="BA170" s="764"/>
      <c r="BB170" s="764"/>
      <c r="BC170" s="763" t="s">
        <v>807</v>
      </c>
      <c r="BD170" s="763" t="s">
        <v>808</v>
      </c>
      <c r="BE170" s="763" t="s">
        <v>809</v>
      </c>
      <c r="BF170" s="763" t="s">
        <v>743</v>
      </c>
      <c r="BG170" s="763" t="s">
        <v>744</v>
      </c>
      <c r="BH170" s="763" t="s">
        <v>810</v>
      </c>
      <c r="BI170" s="763" t="s">
        <v>811</v>
      </c>
      <c r="BJ170" s="769">
        <v>3241000</v>
      </c>
      <c r="BK170" s="1025" t="s">
        <v>812</v>
      </c>
      <c r="BL170" s="52"/>
      <c r="BM170" s="53"/>
      <c r="BN170" s="31"/>
      <c r="BO170" s="31"/>
      <c r="BP170" s="31"/>
    </row>
    <row r="171" spans="1:68" customFormat="1" ht="15" hidden="1" customHeight="1" x14ac:dyDescent="0.25">
      <c r="A171" s="9">
        <v>10</v>
      </c>
      <c r="B171" s="52">
        <v>4</v>
      </c>
      <c r="C171" s="887" t="s">
        <v>378</v>
      </c>
      <c r="D171" s="52" t="s">
        <v>379</v>
      </c>
      <c r="E171" s="1248" t="s">
        <v>821</v>
      </c>
      <c r="F171" s="763"/>
      <c r="G171" s="764" t="s">
        <v>730</v>
      </c>
      <c r="H171" s="763" t="s">
        <v>731</v>
      </c>
      <c r="I171" s="765">
        <v>44197</v>
      </c>
      <c r="J171" s="765">
        <v>45442</v>
      </c>
      <c r="K171" s="763" t="s">
        <v>822</v>
      </c>
      <c r="L171" s="763" t="s">
        <v>823</v>
      </c>
      <c r="M171" s="763" t="s">
        <v>824</v>
      </c>
      <c r="N171" s="763" t="s">
        <v>27</v>
      </c>
      <c r="O171" s="365">
        <v>0</v>
      </c>
      <c r="P171" s="767">
        <v>0</v>
      </c>
      <c r="Q171" s="365">
        <v>1</v>
      </c>
      <c r="R171" s="767" t="s">
        <v>825</v>
      </c>
      <c r="S171" s="365">
        <v>1</v>
      </c>
      <c r="T171" s="767" t="s">
        <v>826</v>
      </c>
      <c r="U171" s="365">
        <v>1</v>
      </c>
      <c r="V171" s="767" t="s">
        <v>827</v>
      </c>
      <c r="W171" s="365">
        <v>1</v>
      </c>
      <c r="X171" s="767" t="s">
        <v>828</v>
      </c>
      <c r="Y171" s="365">
        <v>1</v>
      </c>
      <c r="Z171" s="888" t="e">
        <f t="shared" si="6"/>
        <v>#VALUE!</v>
      </c>
      <c r="AA171" s="1024"/>
      <c r="AB171" s="346" t="e">
        <f t="shared" si="7"/>
        <v>#VALUE!</v>
      </c>
      <c r="AC171" s="365"/>
      <c r="AD171" s="346">
        <f t="shared" si="8"/>
        <v>0</v>
      </c>
      <c r="AE171" s="764"/>
      <c r="AF171" s="764"/>
      <c r="AG171" s="764"/>
      <c r="AH171" s="767"/>
      <c r="AI171" s="365"/>
      <c r="AJ171" s="365"/>
      <c r="AK171" s="365"/>
      <c r="AL171" s="764"/>
      <c r="AM171" s="764"/>
      <c r="AN171" s="764"/>
      <c r="AO171" s="769"/>
      <c r="AP171" s="365"/>
      <c r="AQ171" s="365"/>
      <c r="AR171" s="365"/>
      <c r="AS171" s="764"/>
      <c r="AT171" s="764"/>
      <c r="AU171" s="770"/>
      <c r="AV171" s="769"/>
      <c r="AW171" s="365"/>
      <c r="AX171" s="365"/>
      <c r="AY171" s="365"/>
      <c r="AZ171" s="764"/>
      <c r="BA171" s="764"/>
      <c r="BB171" s="764"/>
      <c r="BC171" s="763" t="s">
        <v>807</v>
      </c>
      <c r="BD171" s="763" t="s">
        <v>808</v>
      </c>
      <c r="BE171" s="763" t="s">
        <v>809</v>
      </c>
      <c r="BF171" s="763" t="s">
        <v>743</v>
      </c>
      <c r="BG171" s="763" t="s">
        <v>744</v>
      </c>
      <c r="BH171" s="763" t="s">
        <v>810</v>
      </c>
      <c r="BI171" s="763" t="s">
        <v>811</v>
      </c>
      <c r="BJ171" s="769">
        <v>3241000</v>
      </c>
      <c r="BK171" s="1025" t="s">
        <v>812</v>
      </c>
      <c r="BL171" s="52"/>
      <c r="BM171" s="53"/>
      <c r="BN171" s="31"/>
      <c r="BO171" s="31"/>
      <c r="BP171" s="31"/>
    </row>
    <row r="172" spans="1:68" customFormat="1" ht="15" hidden="1" customHeight="1" x14ac:dyDescent="0.25">
      <c r="A172" s="9">
        <v>11</v>
      </c>
      <c r="B172" s="52">
        <v>4</v>
      </c>
      <c r="C172" s="887" t="s">
        <v>378</v>
      </c>
      <c r="D172" s="52" t="s">
        <v>829</v>
      </c>
      <c r="E172" s="1248" t="s">
        <v>830</v>
      </c>
      <c r="F172" s="763"/>
      <c r="G172" s="764" t="s">
        <v>730</v>
      </c>
      <c r="H172" s="763" t="s">
        <v>731</v>
      </c>
      <c r="I172" s="765">
        <v>44216</v>
      </c>
      <c r="J172" s="765">
        <v>45442</v>
      </c>
      <c r="K172" s="763" t="s">
        <v>831</v>
      </c>
      <c r="L172" s="763" t="s">
        <v>832</v>
      </c>
      <c r="M172" s="763" t="s">
        <v>833</v>
      </c>
      <c r="N172" s="763" t="s">
        <v>27</v>
      </c>
      <c r="O172" s="766">
        <v>0</v>
      </c>
      <c r="P172" s="767">
        <v>0</v>
      </c>
      <c r="Q172" s="766">
        <v>27</v>
      </c>
      <c r="R172" s="767" t="s">
        <v>834</v>
      </c>
      <c r="S172" s="766">
        <v>30</v>
      </c>
      <c r="T172" s="767" t="s">
        <v>834</v>
      </c>
      <c r="U172" s="766">
        <v>32</v>
      </c>
      <c r="V172" s="767" t="s">
        <v>834</v>
      </c>
      <c r="W172" s="766">
        <v>32</v>
      </c>
      <c r="X172" s="767" t="s">
        <v>834</v>
      </c>
      <c r="Y172" s="766">
        <v>32</v>
      </c>
      <c r="Z172" s="888" t="e">
        <f t="shared" si="6"/>
        <v>#VALUE!</v>
      </c>
      <c r="AA172" s="1024"/>
      <c r="AB172" s="346" t="e">
        <f t="shared" si="7"/>
        <v>#VALUE!</v>
      </c>
      <c r="AC172" s="766"/>
      <c r="AD172" s="346">
        <f t="shared" si="8"/>
        <v>0</v>
      </c>
      <c r="AE172" s="764"/>
      <c r="AF172" s="764"/>
      <c r="AG172" s="764"/>
      <c r="AH172" s="767"/>
      <c r="AI172" s="365"/>
      <c r="AJ172" s="353"/>
      <c r="AK172" s="365"/>
      <c r="AL172" s="764"/>
      <c r="AM172" s="764"/>
      <c r="AN172" s="764"/>
      <c r="AO172" s="769"/>
      <c r="AP172" s="365"/>
      <c r="AQ172" s="353"/>
      <c r="AR172" s="365"/>
      <c r="AS172" s="764"/>
      <c r="AT172" s="764"/>
      <c r="AU172" s="770"/>
      <c r="AV172" s="769"/>
      <c r="AW172" s="365"/>
      <c r="AX172" s="766"/>
      <c r="AY172" s="365"/>
      <c r="AZ172" s="764"/>
      <c r="BA172" s="764"/>
      <c r="BB172" s="764"/>
      <c r="BC172" s="763" t="s">
        <v>757</v>
      </c>
      <c r="BD172" s="763" t="s">
        <v>835</v>
      </c>
      <c r="BE172" s="763" t="s">
        <v>836</v>
      </c>
      <c r="BF172" s="763" t="s">
        <v>743</v>
      </c>
      <c r="BG172" s="763" t="s">
        <v>744</v>
      </c>
      <c r="BH172" s="763" t="s">
        <v>837</v>
      </c>
      <c r="BI172" s="763" t="s">
        <v>838</v>
      </c>
      <c r="BJ172" s="769">
        <v>3241000</v>
      </c>
      <c r="BK172" s="763" t="s">
        <v>839</v>
      </c>
      <c r="BL172" s="52"/>
      <c r="BM172" s="53"/>
      <c r="BN172" s="31"/>
      <c r="BO172" s="31"/>
      <c r="BP172" s="31"/>
    </row>
    <row r="173" spans="1:68" customFormat="1" ht="15" hidden="1" customHeight="1" x14ac:dyDescent="0.25">
      <c r="A173" s="9">
        <v>12</v>
      </c>
      <c r="B173" s="52">
        <v>4</v>
      </c>
      <c r="C173" s="887" t="s">
        <v>378</v>
      </c>
      <c r="D173" s="52" t="s">
        <v>748</v>
      </c>
      <c r="E173" s="1248" t="s">
        <v>840</v>
      </c>
      <c r="F173" s="763"/>
      <c r="G173" s="764" t="s">
        <v>730</v>
      </c>
      <c r="H173" s="763" t="s">
        <v>731</v>
      </c>
      <c r="I173" s="765">
        <v>44216</v>
      </c>
      <c r="J173" s="765">
        <v>45442</v>
      </c>
      <c r="K173" s="763" t="s">
        <v>841</v>
      </c>
      <c r="L173" s="763" t="s">
        <v>842</v>
      </c>
      <c r="M173" s="763" t="s">
        <v>843</v>
      </c>
      <c r="N173" s="763" t="s">
        <v>27</v>
      </c>
      <c r="O173" s="766">
        <v>0</v>
      </c>
      <c r="P173" s="767">
        <v>0</v>
      </c>
      <c r="Q173" s="766">
        <v>1</v>
      </c>
      <c r="R173" s="767">
        <v>587.5</v>
      </c>
      <c r="S173" s="766">
        <v>1</v>
      </c>
      <c r="T173" s="767">
        <v>587.5</v>
      </c>
      <c r="U173" s="766">
        <v>1</v>
      </c>
      <c r="V173" s="767">
        <v>587.5</v>
      </c>
      <c r="W173" s="766">
        <v>1</v>
      </c>
      <c r="X173" s="767">
        <v>587.5</v>
      </c>
      <c r="Y173" s="766">
        <v>4</v>
      </c>
      <c r="Z173" s="888">
        <f t="shared" si="6"/>
        <v>2350</v>
      </c>
      <c r="AA173" s="1024"/>
      <c r="AB173" s="346">
        <f t="shared" si="7"/>
        <v>0</v>
      </c>
      <c r="AC173" s="766"/>
      <c r="AD173" s="346">
        <f t="shared" si="8"/>
        <v>0</v>
      </c>
      <c r="AE173" s="764"/>
      <c r="AF173" s="764"/>
      <c r="AG173" s="764"/>
      <c r="AH173" s="767"/>
      <c r="AI173" s="365"/>
      <c r="AJ173" s="353"/>
      <c r="AK173" s="365"/>
      <c r="AL173" s="764"/>
      <c r="AM173" s="764"/>
      <c r="AN173" s="764"/>
      <c r="AO173" s="772"/>
      <c r="AP173" s="365"/>
      <c r="AQ173" s="353"/>
      <c r="AR173" s="365"/>
      <c r="AS173" s="764"/>
      <c r="AT173" s="764"/>
      <c r="AU173" s="770"/>
      <c r="AV173" s="773"/>
      <c r="AW173" s="365"/>
      <c r="AX173" s="766"/>
      <c r="AY173" s="365"/>
      <c r="AZ173" s="764"/>
      <c r="BA173" s="764"/>
      <c r="BB173" s="764"/>
      <c r="BC173" s="763" t="s">
        <v>757</v>
      </c>
      <c r="BD173" s="763" t="s">
        <v>835</v>
      </c>
      <c r="BE173" s="763" t="s">
        <v>836</v>
      </c>
      <c r="BF173" s="763" t="s">
        <v>743</v>
      </c>
      <c r="BG173" s="763" t="s">
        <v>744</v>
      </c>
      <c r="BH173" s="763" t="s">
        <v>837</v>
      </c>
      <c r="BI173" s="763" t="s">
        <v>838</v>
      </c>
      <c r="BJ173" s="769">
        <v>3241000</v>
      </c>
      <c r="BK173" s="763" t="s">
        <v>839</v>
      </c>
      <c r="BL173" s="52"/>
      <c r="BM173" s="53"/>
      <c r="BN173" s="31"/>
      <c r="BO173" s="31"/>
      <c r="BP173" s="31"/>
    </row>
    <row r="174" spans="1:68" customFormat="1" ht="15" hidden="1" customHeight="1" x14ac:dyDescent="0.25">
      <c r="A174" s="9">
        <v>13</v>
      </c>
      <c r="B174" s="52">
        <v>4</v>
      </c>
      <c r="C174" s="887" t="s">
        <v>378</v>
      </c>
      <c r="D174" s="52" t="s">
        <v>844</v>
      </c>
      <c r="E174" s="1248" t="s">
        <v>845</v>
      </c>
      <c r="F174" s="763"/>
      <c r="G174" s="764" t="s">
        <v>730</v>
      </c>
      <c r="H174" s="763" t="s">
        <v>731</v>
      </c>
      <c r="I174" s="765">
        <v>44216</v>
      </c>
      <c r="J174" s="765">
        <v>45290</v>
      </c>
      <c r="K174" s="763" t="s">
        <v>846</v>
      </c>
      <c r="L174" s="763" t="s">
        <v>847</v>
      </c>
      <c r="M174" s="763" t="s">
        <v>848</v>
      </c>
      <c r="N174" s="763" t="s">
        <v>27</v>
      </c>
      <c r="O174" s="766">
        <v>0</v>
      </c>
      <c r="P174" s="767">
        <v>0</v>
      </c>
      <c r="Q174" s="766">
        <v>1</v>
      </c>
      <c r="R174" s="767" t="s">
        <v>849</v>
      </c>
      <c r="S174" s="766">
        <v>1</v>
      </c>
      <c r="T174" s="767" t="s">
        <v>849</v>
      </c>
      <c r="U174" s="766">
        <v>1</v>
      </c>
      <c r="V174" s="767" t="s">
        <v>849</v>
      </c>
      <c r="W174" s="766">
        <v>0</v>
      </c>
      <c r="X174" s="767">
        <v>0</v>
      </c>
      <c r="Y174" s="766">
        <v>3</v>
      </c>
      <c r="Z174" s="888" t="e">
        <f t="shared" si="6"/>
        <v>#VALUE!</v>
      </c>
      <c r="AA174" s="1024"/>
      <c r="AB174" s="346" t="e">
        <f t="shared" si="7"/>
        <v>#DIV/0!</v>
      </c>
      <c r="AC174" s="766"/>
      <c r="AD174" s="346" t="e">
        <f t="shared" si="8"/>
        <v>#DIV/0!</v>
      </c>
      <c r="AE174" s="764"/>
      <c r="AF174" s="764"/>
      <c r="AG174" s="764"/>
      <c r="AH174" s="767"/>
      <c r="AI174" s="365"/>
      <c r="AJ174" s="353"/>
      <c r="AK174" s="365"/>
      <c r="AL174" s="764"/>
      <c r="AM174" s="764"/>
      <c r="AN174" s="764"/>
      <c r="AO174" s="769"/>
      <c r="AP174" s="365"/>
      <c r="AQ174" s="353"/>
      <c r="AR174" s="365"/>
      <c r="AS174" s="764"/>
      <c r="AT174" s="764"/>
      <c r="AU174" s="770"/>
      <c r="AV174" s="769"/>
      <c r="AW174" s="365"/>
      <c r="AX174" s="766"/>
      <c r="AY174" s="365"/>
      <c r="AZ174" s="764"/>
      <c r="BA174" s="764"/>
      <c r="BB174" s="764"/>
      <c r="BC174" s="763" t="s">
        <v>757</v>
      </c>
      <c r="BD174" s="763" t="s">
        <v>835</v>
      </c>
      <c r="BE174" s="763" t="s">
        <v>836</v>
      </c>
      <c r="BF174" s="763" t="s">
        <v>743</v>
      </c>
      <c r="BG174" s="763" t="s">
        <v>744</v>
      </c>
      <c r="BH174" s="763" t="s">
        <v>837</v>
      </c>
      <c r="BI174" s="763" t="s">
        <v>838</v>
      </c>
      <c r="BJ174" s="769">
        <v>3241000</v>
      </c>
      <c r="BK174" s="763" t="s">
        <v>839</v>
      </c>
      <c r="BL174" s="52"/>
      <c r="BM174" s="53"/>
      <c r="BN174" s="31"/>
      <c r="BO174" s="31"/>
      <c r="BP174" s="31"/>
    </row>
    <row r="175" spans="1:68" customFormat="1" ht="15" hidden="1" customHeight="1" x14ac:dyDescent="0.25">
      <c r="A175" s="9">
        <v>14</v>
      </c>
      <c r="B175" s="52">
        <v>4</v>
      </c>
      <c r="C175" s="887" t="s">
        <v>378</v>
      </c>
      <c r="D175" s="52" t="s">
        <v>850</v>
      </c>
      <c r="E175" s="1248" t="s">
        <v>851</v>
      </c>
      <c r="F175" s="763"/>
      <c r="G175" s="764" t="s">
        <v>730</v>
      </c>
      <c r="H175" s="763" t="s">
        <v>731</v>
      </c>
      <c r="I175" s="765">
        <v>44216</v>
      </c>
      <c r="J175" s="765">
        <v>45290</v>
      </c>
      <c r="K175" s="763" t="s">
        <v>852</v>
      </c>
      <c r="L175" s="763" t="s">
        <v>853</v>
      </c>
      <c r="M175" s="763" t="s">
        <v>854</v>
      </c>
      <c r="N175" s="763" t="s">
        <v>27</v>
      </c>
      <c r="O175" s="766">
        <v>0</v>
      </c>
      <c r="P175" s="767">
        <v>0</v>
      </c>
      <c r="Q175" s="766">
        <v>1</v>
      </c>
      <c r="R175" s="767" t="s">
        <v>855</v>
      </c>
      <c r="S175" s="766">
        <v>1</v>
      </c>
      <c r="T175" s="767" t="s">
        <v>855</v>
      </c>
      <c r="U175" s="766">
        <v>1</v>
      </c>
      <c r="V175" s="767" t="s">
        <v>855</v>
      </c>
      <c r="W175" s="766">
        <v>0</v>
      </c>
      <c r="X175" s="767">
        <v>0</v>
      </c>
      <c r="Y175" s="766">
        <v>3</v>
      </c>
      <c r="Z175" s="888" t="e">
        <f t="shared" si="6"/>
        <v>#VALUE!</v>
      </c>
      <c r="AA175" s="1024"/>
      <c r="AB175" s="346" t="e">
        <f t="shared" si="7"/>
        <v>#DIV/0!</v>
      </c>
      <c r="AC175" s="766"/>
      <c r="AD175" s="346" t="e">
        <f t="shared" si="8"/>
        <v>#DIV/0!</v>
      </c>
      <c r="AE175" s="764"/>
      <c r="AF175" s="764"/>
      <c r="AG175" s="764"/>
      <c r="AH175" s="767"/>
      <c r="AI175" s="365"/>
      <c r="AJ175" s="353"/>
      <c r="AK175" s="365"/>
      <c r="AL175" s="764"/>
      <c r="AM175" s="764"/>
      <c r="AN175" s="764"/>
      <c r="AO175" s="772"/>
      <c r="AP175" s="365"/>
      <c r="AQ175" s="353"/>
      <c r="AR175" s="365"/>
      <c r="AS175" s="764"/>
      <c r="AT175" s="764"/>
      <c r="AU175" s="770"/>
      <c r="AV175" s="769"/>
      <c r="AW175" s="365"/>
      <c r="AX175" s="766"/>
      <c r="AY175" s="365"/>
      <c r="AZ175" s="764"/>
      <c r="BA175" s="764"/>
      <c r="BB175" s="764"/>
      <c r="BC175" s="763" t="s">
        <v>757</v>
      </c>
      <c r="BD175" s="763" t="s">
        <v>835</v>
      </c>
      <c r="BE175" s="763" t="s">
        <v>836</v>
      </c>
      <c r="BF175" s="763" t="s">
        <v>743</v>
      </c>
      <c r="BG175" s="763" t="s">
        <v>744</v>
      </c>
      <c r="BH175" s="763" t="s">
        <v>837</v>
      </c>
      <c r="BI175" s="763" t="s">
        <v>838</v>
      </c>
      <c r="BJ175" s="769">
        <v>3241000</v>
      </c>
      <c r="BK175" s="763" t="s">
        <v>839</v>
      </c>
      <c r="BL175" s="52"/>
      <c r="BM175" s="53"/>
      <c r="BN175" s="31"/>
      <c r="BO175" s="31"/>
      <c r="BP175" s="31"/>
    </row>
    <row r="176" spans="1:68" customFormat="1" ht="15" hidden="1" customHeight="1" x14ac:dyDescent="0.25">
      <c r="A176" s="9">
        <v>15</v>
      </c>
      <c r="B176" s="52">
        <v>4</v>
      </c>
      <c r="C176" s="887" t="s">
        <v>378</v>
      </c>
      <c r="D176" s="52" t="s">
        <v>379</v>
      </c>
      <c r="E176" s="1248" t="s">
        <v>856</v>
      </c>
      <c r="F176" s="763"/>
      <c r="G176" s="764" t="s">
        <v>730</v>
      </c>
      <c r="H176" s="763" t="s">
        <v>731</v>
      </c>
      <c r="I176" s="765">
        <v>44197</v>
      </c>
      <c r="J176" s="765">
        <v>44560</v>
      </c>
      <c r="K176" s="763" t="s">
        <v>857</v>
      </c>
      <c r="L176" s="763" t="s">
        <v>858</v>
      </c>
      <c r="M176" s="763" t="s">
        <v>734</v>
      </c>
      <c r="N176" s="763" t="s">
        <v>27</v>
      </c>
      <c r="O176" s="365">
        <v>0</v>
      </c>
      <c r="P176" s="767">
        <v>0</v>
      </c>
      <c r="Q176" s="365">
        <v>1</v>
      </c>
      <c r="R176" s="767" t="s">
        <v>859</v>
      </c>
      <c r="S176" s="365">
        <v>0</v>
      </c>
      <c r="T176" s="767">
        <v>0</v>
      </c>
      <c r="U176" s="365">
        <v>0</v>
      </c>
      <c r="V176" s="767">
        <v>0</v>
      </c>
      <c r="W176" s="365">
        <v>0</v>
      </c>
      <c r="X176" s="767">
        <v>0</v>
      </c>
      <c r="Y176" s="365">
        <v>1</v>
      </c>
      <c r="Z176" s="888" t="e">
        <f t="shared" si="6"/>
        <v>#VALUE!</v>
      </c>
      <c r="AA176" s="1024"/>
      <c r="AB176" s="346" t="e">
        <f t="shared" si="7"/>
        <v>#DIV/0!</v>
      </c>
      <c r="AC176" s="365"/>
      <c r="AD176" s="346" t="e">
        <f t="shared" si="8"/>
        <v>#DIV/0!</v>
      </c>
      <c r="AE176" s="764"/>
      <c r="AF176" s="764"/>
      <c r="AG176" s="764"/>
      <c r="AH176" s="767"/>
      <c r="AI176" s="365"/>
      <c r="AJ176" s="365"/>
      <c r="AK176" s="365"/>
      <c r="AL176" s="764"/>
      <c r="AM176" s="764"/>
      <c r="AN176" s="764"/>
      <c r="AO176" s="772"/>
      <c r="AP176" s="365"/>
      <c r="AQ176" s="365"/>
      <c r="AR176" s="365"/>
      <c r="AS176" s="764"/>
      <c r="AT176" s="764"/>
      <c r="AU176" s="770"/>
      <c r="AV176" s="772"/>
      <c r="AW176" s="365"/>
      <c r="AX176" s="365"/>
      <c r="AY176" s="365"/>
      <c r="AZ176" s="764"/>
      <c r="BA176" s="764"/>
      <c r="BB176" s="764"/>
      <c r="BC176" s="763" t="s">
        <v>807</v>
      </c>
      <c r="BD176" s="763" t="s">
        <v>860</v>
      </c>
      <c r="BE176" s="763" t="s">
        <v>861</v>
      </c>
      <c r="BF176" s="763" t="s">
        <v>743</v>
      </c>
      <c r="BG176" s="763" t="s">
        <v>744</v>
      </c>
      <c r="BH176" s="763" t="s">
        <v>862</v>
      </c>
      <c r="BI176" s="763" t="s">
        <v>863</v>
      </c>
      <c r="BJ176" s="769">
        <v>3241000</v>
      </c>
      <c r="BK176" s="763" t="s">
        <v>864</v>
      </c>
      <c r="BL176" s="52"/>
      <c r="BM176" s="53"/>
      <c r="BN176" s="31"/>
      <c r="BO176" s="31"/>
      <c r="BP176" s="31"/>
    </row>
    <row r="177" spans="1:74" customFormat="1" ht="15" hidden="1" customHeight="1" x14ac:dyDescent="0.25">
      <c r="A177" s="9">
        <v>16</v>
      </c>
      <c r="B177" s="52">
        <v>1</v>
      </c>
      <c r="C177" s="887" t="s">
        <v>369</v>
      </c>
      <c r="D177" s="52" t="s">
        <v>561</v>
      </c>
      <c r="E177" s="1248" t="s">
        <v>865</v>
      </c>
      <c r="F177" s="763"/>
      <c r="G177" s="764" t="s">
        <v>730</v>
      </c>
      <c r="H177" s="763" t="s">
        <v>731</v>
      </c>
      <c r="I177" s="765">
        <v>44197</v>
      </c>
      <c r="J177" s="765">
        <v>45290</v>
      </c>
      <c r="K177" s="763" t="s">
        <v>866</v>
      </c>
      <c r="L177" s="763" t="s">
        <v>867</v>
      </c>
      <c r="M177" s="763" t="s">
        <v>734</v>
      </c>
      <c r="N177" s="763" t="s">
        <v>27</v>
      </c>
      <c r="O177" s="766">
        <v>0</v>
      </c>
      <c r="P177" s="767">
        <v>0</v>
      </c>
      <c r="Q177" s="766">
        <v>2</v>
      </c>
      <c r="R177" s="767" t="s">
        <v>868</v>
      </c>
      <c r="S177" s="766">
        <v>2</v>
      </c>
      <c r="T177" s="767" t="s">
        <v>868</v>
      </c>
      <c r="U177" s="766">
        <v>2</v>
      </c>
      <c r="V177" s="767" t="s">
        <v>868</v>
      </c>
      <c r="W177" s="766">
        <v>0</v>
      </c>
      <c r="X177" s="767">
        <v>0</v>
      </c>
      <c r="Y177" s="766">
        <v>6</v>
      </c>
      <c r="Z177" s="888" t="e">
        <f t="shared" si="6"/>
        <v>#VALUE!</v>
      </c>
      <c r="AA177" s="1024"/>
      <c r="AB177" s="346" t="e">
        <f t="shared" si="7"/>
        <v>#DIV/0!</v>
      </c>
      <c r="AC177" s="766"/>
      <c r="AD177" s="346" t="e">
        <f t="shared" si="8"/>
        <v>#DIV/0!</v>
      </c>
      <c r="AE177" s="764"/>
      <c r="AF177" s="764"/>
      <c r="AG177" s="764"/>
      <c r="AH177" s="767"/>
      <c r="AI177" s="365"/>
      <c r="AJ177" s="353"/>
      <c r="AK177" s="365"/>
      <c r="AL177" s="764"/>
      <c r="AM177" s="764"/>
      <c r="AN177" s="764"/>
      <c r="AO177" s="769"/>
      <c r="AP177" s="365"/>
      <c r="AQ177" s="353"/>
      <c r="AR177" s="365"/>
      <c r="AS177" s="764"/>
      <c r="AT177" s="764"/>
      <c r="AU177" s="770"/>
      <c r="AV177" s="769"/>
      <c r="AW177" s="365"/>
      <c r="AX177" s="766"/>
      <c r="AY177" s="365"/>
      <c r="AZ177" s="764"/>
      <c r="BA177" s="764"/>
      <c r="BB177" s="764"/>
      <c r="BC177" s="763" t="s">
        <v>869</v>
      </c>
      <c r="BD177" s="763" t="s">
        <v>870</v>
      </c>
      <c r="BE177" s="763" t="s">
        <v>871</v>
      </c>
      <c r="BF177" s="763" t="s">
        <v>743</v>
      </c>
      <c r="BG177" s="763" t="s">
        <v>744</v>
      </c>
      <c r="BH177" s="763" t="s">
        <v>872</v>
      </c>
      <c r="BI177" s="763" t="s">
        <v>873</v>
      </c>
      <c r="BJ177" s="769">
        <v>3241000</v>
      </c>
      <c r="BK177" s="763" t="s">
        <v>874</v>
      </c>
      <c r="BL177" s="928"/>
      <c r="BM177" s="53"/>
      <c r="BN177" s="31"/>
      <c r="BO177" s="31"/>
      <c r="BP177" s="31"/>
    </row>
    <row r="178" spans="1:74" customFormat="1" ht="15" hidden="1" customHeight="1" x14ac:dyDescent="0.25">
      <c r="A178" s="9">
        <v>17</v>
      </c>
      <c r="B178" s="52">
        <v>4</v>
      </c>
      <c r="C178" s="887" t="s">
        <v>378</v>
      </c>
      <c r="D178" s="52" t="s">
        <v>379</v>
      </c>
      <c r="E178" s="1248" t="s">
        <v>875</v>
      </c>
      <c r="F178" s="763"/>
      <c r="G178" s="764" t="s">
        <v>730</v>
      </c>
      <c r="H178" s="763" t="s">
        <v>731</v>
      </c>
      <c r="I178" s="765">
        <v>44136</v>
      </c>
      <c r="J178" s="765">
        <v>45442</v>
      </c>
      <c r="K178" s="763" t="s">
        <v>876</v>
      </c>
      <c r="L178" s="763" t="s">
        <v>877</v>
      </c>
      <c r="M178" s="763" t="s">
        <v>734</v>
      </c>
      <c r="N178" s="763" t="s">
        <v>27</v>
      </c>
      <c r="O178" s="766">
        <v>2</v>
      </c>
      <c r="P178" s="767" t="s">
        <v>878</v>
      </c>
      <c r="Q178" s="766">
        <v>6</v>
      </c>
      <c r="R178" s="767" t="s">
        <v>879</v>
      </c>
      <c r="S178" s="766">
        <v>6</v>
      </c>
      <c r="T178" s="767" t="s">
        <v>880</v>
      </c>
      <c r="U178" s="766">
        <v>6</v>
      </c>
      <c r="V178" s="767" t="s">
        <v>881</v>
      </c>
      <c r="W178" s="766">
        <v>1</v>
      </c>
      <c r="X178" s="767" t="s">
        <v>882</v>
      </c>
      <c r="Y178" s="766">
        <v>21</v>
      </c>
      <c r="Z178" s="888" t="e">
        <f t="shared" si="6"/>
        <v>#VALUE!</v>
      </c>
      <c r="AA178" s="1024"/>
      <c r="AB178" s="346" t="e">
        <f t="shared" si="7"/>
        <v>#VALUE!</v>
      </c>
      <c r="AC178" s="766"/>
      <c r="AD178" s="346">
        <f t="shared" si="8"/>
        <v>0</v>
      </c>
      <c r="AE178" s="764"/>
      <c r="AF178" s="764"/>
      <c r="AG178" s="763"/>
      <c r="AH178" s="767"/>
      <c r="AI178" s="365"/>
      <c r="AJ178" s="353"/>
      <c r="AK178" s="365"/>
      <c r="AL178" s="764"/>
      <c r="AM178" s="764"/>
      <c r="AN178" s="764"/>
      <c r="AO178" s="769"/>
      <c r="AP178" s="365"/>
      <c r="AQ178" s="353"/>
      <c r="AR178" s="365"/>
      <c r="AS178" s="764"/>
      <c r="AT178" s="764"/>
      <c r="AU178" s="770"/>
      <c r="AV178" s="769"/>
      <c r="AW178" s="365"/>
      <c r="AX178" s="766"/>
      <c r="AY178" s="365"/>
      <c r="AZ178" s="764"/>
      <c r="BA178" s="764"/>
      <c r="BB178" s="763"/>
      <c r="BC178" s="763" t="s">
        <v>883</v>
      </c>
      <c r="BD178" s="763" t="s">
        <v>884</v>
      </c>
      <c r="BE178" s="763" t="s">
        <v>885</v>
      </c>
      <c r="BF178" s="763" t="s">
        <v>743</v>
      </c>
      <c r="BG178" s="763" t="s">
        <v>744</v>
      </c>
      <c r="BH178" s="763" t="s">
        <v>886</v>
      </c>
      <c r="BI178" s="763" t="s">
        <v>887</v>
      </c>
      <c r="BJ178" s="769">
        <v>3241000</v>
      </c>
      <c r="BK178" s="1025" t="s">
        <v>888</v>
      </c>
      <c r="BL178" s="52"/>
      <c r="BM178" s="53"/>
      <c r="BN178" s="31"/>
      <c r="BO178" s="31"/>
      <c r="BP178" s="31"/>
    </row>
    <row r="179" spans="1:74" customFormat="1" ht="15" hidden="1" customHeight="1" x14ac:dyDescent="0.25">
      <c r="A179" s="9">
        <v>18</v>
      </c>
      <c r="B179" s="52">
        <v>4</v>
      </c>
      <c r="C179" s="887" t="s">
        <v>378</v>
      </c>
      <c r="D179" s="52" t="s">
        <v>748</v>
      </c>
      <c r="E179" s="1248" t="s">
        <v>889</v>
      </c>
      <c r="F179" s="763"/>
      <c r="G179" s="764" t="s">
        <v>730</v>
      </c>
      <c r="H179" s="763" t="s">
        <v>731</v>
      </c>
      <c r="I179" s="765">
        <v>44197</v>
      </c>
      <c r="J179" s="765">
        <v>45290</v>
      </c>
      <c r="K179" s="763" t="s">
        <v>890</v>
      </c>
      <c r="L179" s="763" t="s">
        <v>891</v>
      </c>
      <c r="M179" s="763" t="s">
        <v>892</v>
      </c>
      <c r="N179" s="763" t="s">
        <v>27</v>
      </c>
      <c r="O179" s="766">
        <v>0</v>
      </c>
      <c r="P179" s="767">
        <v>0</v>
      </c>
      <c r="Q179" s="766">
        <v>1</v>
      </c>
      <c r="R179" s="767" t="s">
        <v>893</v>
      </c>
      <c r="S179" s="766">
        <v>1</v>
      </c>
      <c r="T179" s="767" t="s">
        <v>893</v>
      </c>
      <c r="U179" s="766">
        <v>1</v>
      </c>
      <c r="V179" s="767" t="s">
        <v>893</v>
      </c>
      <c r="W179" s="766">
        <v>0</v>
      </c>
      <c r="X179" s="767">
        <v>0</v>
      </c>
      <c r="Y179" s="766">
        <v>3</v>
      </c>
      <c r="Z179" s="888" t="e">
        <f t="shared" si="6"/>
        <v>#VALUE!</v>
      </c>
      <c r="AA179" s="1024"/>
      <c r="AB179" s="346" t="e">
        <f t="shared" si="7"/>
        <v>#DIV/0!</v>
      </c>
      <c r="AC179" s="766"/>
      <c r="AD179" s="346" t="e">
        <f t="shared" si="8"/>
        <v>#DIV/0!</v>
      </c>
      <c r="AE179" s="764"/>
      <c r="AF179" s="764"/>
      <c r="AG179" s="764"/>
      <c r="AH179" s="767"/>
      <c r="AI179" s="365"/>
      <c r="AJ179" s="353"/>
      <c r="AK179" s="365"/>
      <c r="AL179" s="764"/>
      <c r="AM179" s="764"/>
      <c r="AN179" s="764"/>
      <c r="AO179" s="772"/>
      <c r="AP179" s="365"/>
      <c r="AQ179" s="353"/>
      <c r="AR179" s="365"/>
      <c r="AS179" s="764"/>
      <c r="AT179" s="764"/>
      <c r="AU179" s="770"/>
      <c r="AV179" s="769"/>
      <c r="AW179" s="365"/>
      <c r="AX179" s="766"/>
      <c r="AY179" s="365"/>
      <c r="AZ179" s="764"/>
      <c r="BA179" s="764"/>
      <c r="BB179" s="764"/>
      <c r="BC179" s="763" t="s">
        <v>894</v>
      </c>
      <c r="BD179" s="763" t="s">
        <v>895</v>
      </c>
      <c r="BE179" s="763" t="s">
        <v>871</v>
      </c>
      <c r="BF179" s="763" t="s">
        <v>743</v>
      </c>
      <c r="BG179" s="763" t="s">
        <v>744</v>
      </c>
      <c r="BH179" s="763" t="s">
        <v>896</v>
      </c>
      <c r="BI179" s="763" t="s">
        <v>897</v>
      </c>
      <c r="BJ179" s="769">
        <v>3241000</v>
      </c>
      <c r="BK179" s="1025" t="s">
        <v>898</v>
      </c>
      <c r="BL179" s="52"/>
      <c r="BM179" s="53"/>
      <c r="BN179" s="31"/>
      <c r="BO179" s="31"/>
      <c r="BP179" s="31"/>
    </row>
    <row r="180" spans="1:74" customFormat="1" ht="15" hidden="1" customHeight="1" x14ac:dyDescent="0.25">
      <c r="A180" s="9">
        <v>19</v>
      </c>
      <c r="B180" s="52">
        <v>4</v>
      </c>
      <c r="C180" s="887" t="s">
        <v>378</v>
      </c>
      <c r="D180" s="52" t="s">
        <v>850</v>
      </c>
      <c r="E180" s="1248" t="s">
        <v>899</v>
      </c>
      <c r="F180" s="763"/>
      <c r="G180" s="764" t="s">
        <v>730</v>
      </c>
      <c r="H180" s="763" t="s">
        <v>731</v>
      </c>
      <c r="I180" s="765">
        <v>44197</v>
      </c>
      <c r="J180" s="765">
        <v>44560</v>
      </c>
      <c r="K180" s="763" t="s">
        <v>900</v>
      </c>
      <c r="L180" s="763" t="s">
        <v>901</v>
      </c>
      <c r="M180" s="763" t="s">
        <v>902</v>
      </c>
      <c r="N180" s="763" t="s">
        <v>27</v>
      </c>
      <c r="O180" s="766">
        <v>0</v>
      </c>
      <c r="P180" s="767">
        <v>0</v>
      </c>
      <c r="Q180" s="766">
        <v>30</v>
      </c>
      <c r="R180" s="767" t="s">
        <v>903</v>
      </c>
      <c r="S180" s="766">
        <v>0</v>
      </c>
      <c r="T180" s="767">
        <v>0</v>
      </c>
      <c r="U180" s="766">
        <v>0</v>
      </c>
      <c r="V180" s="767">
        <v>0</v>
      </c>
      <c r="W180" s="766">
        <v>0</v>
      </c>
      <c r="X180" s="767">
        <v>0</v>
      </c>
      <c r="Y180" s="766">
        <v>30</v>
      </c>
      <c r="Z180" s="888" t="e">
        <f t="shared" si="6"/>
        <v>#VALUE!</v>
      </c>
      <c r="AA180" s="1024"/>
      <c r="AB180" s="346" t="e">
        <f t="shared" si="7"/>
        <v>#DIV/0!</v>
      </c>
      <c r="AC180" s="766"/>
      <c r="AD180" s="346" t="e">
        <f t="shared" si="8"/>
        <v>#DIV/0!</v>
      </c>
      <c r="AE180" s="764"/>
      <c r="AF180" s="764"/>
      <c r="AG180" s="764"/>
      <c r="AH180" s="767"/>
      <c r="AI180" s="365"/>
      <c r="AJ180" s="353"/>
      <c r="AK180" s="365"/>
      <c r="AL180" s="764"/>
      <c r="AM180" s="764"/>
      <c r="AN180" s="764"/>
      <c r="AO180" s="772"/>
      <c r="AP180" s="365"/>
      <c r="AQ180" s="353"/>
      <c r="AR180" s="365"/>
      <c r="AS180" s="764"/>
      <c r="AT180" s="764"/>
      <c r="AU180" s="770"/>
      <c r="AV180" s="772"/>
      <c r="AW180" s="365"/>
      <c r="AX180" s="766"/>
      <c r="AY180" s="365"/>
      <c r="AZ180" s="764"/>
      <c r="BA180" s="764"/>
      <c r="BB180" s="764"/>
      <c r="BC180" s="763" t="s">
        <v>894</v>
      </c>
      <c r="BD180" s="763" t="s">
        <v>895</v>
      </c>
      <c r="BE180" s="763" t="s">
        <v>871</v>
      </c>
      <c r="BF180" s="763" t="s">
        <v>743</v>
      </c>
      <c r="BG180" s="763" t="s">
        <v>744</v>
      </c>
      <c r="BH180" s="763" t="s">
        <v>896</v>
      </c>
      <c r="BI180" s="763" t="s">
        <v>897</v>
      </c>
      <c r="BJ180" s="769">
        <v>3241000</v>
      </c>
      <c r="BK180" s="1025" t="s">
        <v>898</v>
      </c>
      <c r="BL180" s="52"/>
      <c r="BM180" s="53"/>
      <c r="BN180" s="31"/>
      <c r="BO180" s="31"/>
      <c r="BP180" s="31"/>
    </row>
    <row r="181" spans="1:74" customFormat="1" ht="15" hidden="1" customHeight="1" x14ac:dyDescent="0.25">
      <c r="A181" s="9">
        <v>20</v>
      </c>
      <c r="B181" s="52">
        <v>4</v>
      </c>
      <c r="C181" s="887" t="s">
        <v>378</v>
      </c>
      <c r="D181" s="52" t="s">
        <v>829</v>
      </c>
      <c r="E181" s="1248" t="s">
        <v>904</v>
      </c>
      <c r="F181" s="763"/>
      <c r="G181" s="764" t="s">
        <v>730</v>
      </c>
      <c r="H181" s="763" t="s">
        <v>731</v>
      </c>
      <c r="I181" s="765">
        <v>44197</v>
      </c>
      <c r="J181" s="765">
        <v>44560</v>
      </c>
      <c r="K181" s="763" t="s">
        <v>905</v>
      </c>
      <c r="L181" s="763" t="s">
        <v>906</v>
      </c>
      <c r="M181" s="763" t="s">
        <v>734</v>
      </c>
      <c r="N181" s="763" t="s">
        <v>27</v>
      </c>
      <c r="O181" s="766">
        <v>0</v>
      </c>
      <c r="P181" s="767">
        <v>0</v>
      </c>
      <c r="Q181" s="766">
        <v>1</v>
      </c>
      <c r="R181" s="767" t="s">
        <v>790</v>
      </c>
      <c r="S181" s="766">
        <v>0</v>
      </c>
      <c r="T181" s="767">
        <v>0</v>
      </c>
      <c r="U181" s="766">
        <v>0</v>
      </c>
      <c r="V181" s="767">
        <v>0</v>
      </c>
      <c r="W181" s="766">
        <v>0</v>
      </c>
      <c r="X181" s="767">
        <v>0</v>
      </c>
      <c r="Y181" s="766">
        <v>1</v>
      </c>
      <c r="Z181" s="888" t="e">
        <f t="shared" si="6"/>
        <v>#VALUE!</v>
      </c>
      <c r="AA181" s="1024"/>
      <c r="AB181" s="346" t="e">
        <f t="shared" si="7"/>
        <v>#DIV/0!</v>
      </c>
      <c r="AC181" s="766"/>
      <c r="AD181" s="346" t="e">
        <f t="shared" si="8"/>
        <v>#DIV/0!</v>
      </c>
      <c r="AE181" s="764"/>
      <c r="AF181" s="764"/>
      <c r="AG181" s="764"/>
      <c r="AH181" s="767"/>
      <c r="AI181" s="365"/>
      <c r="AJ181" s="353"/>
      <c r="AK181" s="365"/>
      <c r="AL181" s="764"/>
      <c r="AM181" s="764"/>
      <c r="AN181" s="764"/>
      <c r="AO181" s="769"/>
      <c r="AP181" s="365"/>
      <c r="AQ181" s="353"/>
      <c r="AR181" s="365"/>
      <c r="AS181" s="764"/>
      <c r="AT181" s="764"/>
      <c r="AU181" s="770"/>
      <c r="AV181" s="769"/>
      <c r="AW181" s="365"/>
      <c r="AX181" s="766"/>
      <c r="AY181" s="365"/>
      <c r="AZ181" s="764"/>
      <c r="BA181" s="764"/>
      <c r="BB181" s="764"/>
      <c r="BC181" s="763" t="s">
        <v>894</v>
      </c>
      <c r="BD181" s="763" t="s">
        <v>895</v>
      </c>
      <c r="BE181" s="763" t="s">
        <v>871</v>
      </c>
      <c r="BF181" s="763" t="s">
        <v>743</v>
      </c>
      <c r="BG181" s="763" t="s">
        <v>744</v>
      </c>
      <c r="BH181" s="763" t="s">
        <v>896</v>
      </c>
      <c r="BI181" s="763" t="s">
        <v>897</v>
      </c>
      <c r="BJ181" s="769">
        <v>3241000</v>
      </c>
      <c r="BK181" s="1025" t="s">
        <v>898</v>
      </c>
      <c r="BL181" s="52"/>
      <c r="BM181" s="53"/>
      <c r="BN181" s="31"/>
      <c r="BO181" s="31"/>
      <c r="BP181" s="31"/>
    </row>
    <row r="182" spans="1:74" customFormat="1" ht="15" hidden="1" customHeight="1" x14ac:dyDescent="0.25">
      <c r="A182" s="9">
        <v>21</v>
      </c>
      <c r="B182" s="52">
        <v>4</v>
      </c>
      <c r="C182" s="887" t="s">
        <v>378</v>
      </c>
      <c r="D182" s="52" t="s">
        <v>829</v>
      </c>
      <c r="E182" s="1248" t="s">
        <v>907</v>
      </c>
      <c r="F182" s="763"/>
      <c r="G182" s="764" t="s">
        <v>730</v>
      </c>
      <c r="H182" s="763" t="s">
        <v>731</v>
      </c>
      <c r="I182" s="765">
        <v>44197</v>
      </c>
      <c r="J182" s="765">
        <v>44926</v>
      </c>
      <c r="K182" s="763" t="s">
        <v>908</v>
      </c>
      <c r="L182" s="763" t="s">
        <v>909</v>
      </c>
      <c r="M182" s="763" t="s">
        <v>910</v>
      </c>
      <c r="N182" s="763" t="s">
        <v>27</v>
      </c>
      <c r="O182" s="766">
        <v>0</v>
      </c>
      <c r="P182" s="767">
        <v>0</v>
      </c>
      <c r="Q182" s="766">
        <v>10</v>
      </c>
      <c r="R182" s="767" t="s">
        <v>911</v>
      </c>
      <c r="S182" s="766">
        <v>10</v>
      </c>
      <c r="T182" s="767" t="s">
        <v>911</v>
      </c>
      <c r="U182" s="766">
        <v>0</v>
      </c>
      <c r="V182" s="767">
        <v>0</v>
      </c>
      <c r="W182" s="766">
        <v>0</v>
      </c>
      <c r="X182" s="767">
        <v>0</v>
      </c>
      <c r="Y182" s="766">
        <v>20</v>
      </c>
      <c r="Z182" s="888" t="e">
        <f t="shared" si="6"/>
        <v>#VALUE!</v>
      </c>
      <c r="AA182" s="1024"/>
      <c r="AB182" s="346" t="e">
        <f t="shared" si="7"/>
        <v>#DIV/0!</v>
      </c>
      <c r="AC182" s="766"/>
      <c r="AD182" s="346" t="e">
        <f t="shared" si="8"/>
        <v>#DIV/0!</v>
      </c>
      <c r="AE182" s="764"/>
      <c r="AF182" s="764"/>
      <c r="AG182" s="764"/>
      <c r="AH182" s="767"/>
      <c r="AI182" s="365"/>
      <c r="AJ182" s="353"/>
      <c r="AK182" s="365"/>
      <c r="AL182" s="764"/>
      <c r="AM182" s="764"/>
      <c r="AN182" s="764"/>
      <c r="AO182" s="772"/>
      <c r="AP182" s="365"/>
      <c r="AQ182" s="353"/>
      <c r="AR182" s="365"/>
      <c r="AS182" s="764"/>
      <c r="AT182" s="764"/>
      <c r="AU182" s="770"/>
      <c r="AV182" s="772"/>
      <c r="AW182" s="365"/>
      <c r="AX182" s="766"/>
      <c r="AY182" s="365"/>
      <c r="AZ182" s="764"/>
      <c r="BA182" s="764"/>
      <c r="BB182" s="764"/>
      <c r="BC182" s="763" t="s">
        <v>894</v>
      </c>
      <c r="BD182" s="763" t="s">
        <v>912</v>
      </c>
      <c r="BE182" s="763" t="s">
        <v>871</v>
      </c>
      <c r="BF182" s="763" t="s">
        <v>743</v>
      </c>
      <c r="BG182" s="763" t="s">
        <v>744</v>
      </c>
      <c r="BH182" s="763" t="s">
        <v>896</v>
      </c>
      <c r="BI182" s="763" t="s">
        <v>897</v>
      </c>
      <c r="BJ182" s="769">
        <v>3241000</v>
      </c>
      <c r="BK182" s="1025" t="s">
        <v>898</v>
      </c>
      <c r="BL182" s="52"/>
      <c r="BM182" s="53"/>
      <c r="BN182" s="31"/>
      <c r="BO182" s="31"/>
      <c r="BP182" s="31"/>
    </row>
    <row r="183" spans="1:74" customFormat="1" ht="15" hidden="1" customHeight="1" x14ac:dyDescent="0.25">
      <c r="A183" s="9">
        <v>22</v>
      </c>
      <c r="B183" s="52">
        <v>4</v>
      </c>
      <c r="C183" s="52" t="s">
        <v>378</v>
      </c>
      <c r="D183" s="52" t="s">
        <v>379</v>
      </c>
      <c r="E183" s="1248" t="s">
        <v>913</v>
      </c>
      <c r="F183" s="763"/>
      <c r="G183" s="764" t="s">
        <v>730</v>
      </c>
      <c r="H183" s="763" t="s">
        <v>731</v>
      </c>
      <c r="I183" s="765">
        <v>44197</v>
      </c>
      <c r="J183" s="765">
        <v>45442</v>
      </c>
      <c r="K183" s="763" t="s">
        <v>914</v>
      </c>
      <c r="L183" s="763" t="s">
        <v>915</v>
      </c>
      <c r="M183" s="763" t="s">
        <v>734</v>
      </c>
      <c r="N183" s="763" t="s">
        <v>27</v>
      </c>
      <c r="O183" s="365">
        <v>0</v>
      </c>
      <c r="P183" s="767">
        <v>0</v>
      </c>
      <c r="Q183" s="365">
        <v>1</v>
      </c>
      <c r="R183" s="767" t="s">
        <v>916</v>
      </c>
      <c r="S183" s="365">
        <v>1</v>
      </c>
      <c r="T183" s="767" t="s">
        <v>916</v>
      </c>
      <c r="U183" s="365">
        <v>1</v>
      </c>
      <c r="V183" s="767" t="s">
        <v>916</v>
      </c>
      <c r="W183" s="365">
        <v>1</v>
      </c>
      <c r="X183" s="767" t="s">
        <v>916</v>
      </c>
      <c r="Y183" s="365">
        <v>1</v>
      </c>
      <c r="Z183" s="888" t="e">
        <f t="shared" si="6"/>
        <v>#VALUE!</v>
      </c>
      <c r="AA183" s="1024"/>
      <c r="AB183" s="346" t="e">
        <f t="shared" si="7"/>
        <v>#VALUE!</v>
      </c>
      <c r="AC183" s="365"/>
      <c r="AD183" s="346">
        <f t="shared" si="8"/>
        <v>0</v>
      </c>
      <c r="AE183" s="764"/>
      <c r="AF183" s="763"/>
      <c r="AG183" s="763"/>
      <c r="AH183" s="767"/>
      <c r="AI183" s="365"/>
      <c r="AJ183" s="365"/>
      <c r="AK183" s="365"/>
      <c r="AL183" s="764"/>
      <c r="AM183" s="763"/>
      <c r="AN183" s="763"/>
      <c r="AO183" s="773"/>
      <c r="AP183" s="365"/>
      <c r="AQ183" s="365"/>
      <c r="AR183" s="365"/>
      <c r="AS183" s="764"/>
      <c r="AT183" s="763"/>
      <c r="AU183" s="774"/>
      <c r="AV183" s="769"/>
      <c r="AW183" s="365"/>
      <c r="AX183" s="365"/>
      <c r="AY183" s="365"/>
      <c r="AZ183" s="764"/>
      <c r="BA183" s="763"/>
      <c r="BB183" s="763"/>
      <c r="BC183" s="763" t="s">
        <v>883</v>
      </c>
      <c r="BD183" s="763" t="s">
        <v>917</v>
      </c>
      <c r="BE183" s="763" t="s">
        <v>918</v>
      </c>
      <c r="BF183" s="763" t="s">
        <v>743</v>
      </c>
      <c r="BG183" s="763" t="s">
        <v>744</v>
      </c>
      <c r="BH183" s="763" t="s">
        <v>919</v>
      </c>
      <c r="BI183" s="763" t="s">
        <v>920</v>
      </c>
      <c r="BJ183" s="769">
        <v>3241000</v>
      </c>
      <c r="BK183" s="1025" t="s">
        <v>921</v>
      </c>
      <c r="BL183" s="52"/>
      <c r="BM183" s="53"/>
      <c r="BN183" s="31"/>
      <c r="BO183" s="31"/>
      <c r="BP183" s="31"/>
    </row>
    <row r="184" spans="1:74" customFormat="1" ht="15" hidden="1" customHeight="1" x14ac:dyDescent="0.25">
      <c r="A184" s="9">
        <v>23</v>
      </c>
      <c r="B184" s="52">
        <v>4</v>
      </c>
      <c r="C184" s="52" t="s">
        <v>378</v>
      </c>
      <c r="D184" s="52" t="s">
        <v>850</v>
      </c>
      <c r="E184" s="1248" t="s">
        <v>922</v>
      </c>
      <c r="F184" s="763"/>
      <c r="G184" s="764" t="s">
        <v>730</v>
      </c>
      <c r="H184" s="763" t="s">
        <v>731</v>
      </c>
      <c r="I184" s="765">
        <v>44197</v>
      </c>
      <c r="J184" s="765">
        <v>45442</v>
      </c>
      <c r="K184" s="763" t="s">
        <v>923</v>
      </c>
      <c r="L184" s="763" t="s">
        <v>924</v>
      </c>
      <c r="M184" s="763" t="s">
        <v>925</v>
      </c>
      <c r="N184" s="763" t="s">
        <v>27</v>
      </c>
      <c r="O184" s="766">
        <v>0</v>
      </c>
      <c r="P184" s="767">
        <v>0</v>
      </c>
      <c r="Q184" s="766">
        <v>2</v>
      </c>
      <c r="R184" s="767">
        <v>992.91700000000003</v>
      </c>
      <c r="S184" s="766">
        <v>2</v>
      </c>
      <c r="T184" s="767" t="s">
        <v>926</v>
      </c>
      <c r="U184" s="766">
        <v>2</v>
      </c>
      <c r="V184" s="767" t="s">
        <v>927</v>
      </c>
      <c r="W184" s="766">
        <v>2</v>
      </c>
      <c r="X184" s="767" t="s">
        <v>928</v>
      </c>
      <c r="Y184" s="766">
        <v>8</v>
      </c>
      <c r="Z184" s="888" t="e">
        <f t="shared" si="6"/>
        <v>#VALUE!</v>
      </c>
      <c r="AA184" s="1024"/>
      <c r="AB184" s="346" t="e">
        <f t="shared" si="7"/>
        <v>#VALUE!</v>
      </c>
      <c r="AC184" s="766"/>
      <c r="AD184" s="346">
        <f t="shared" si="8"/>
        <v>0</v>
      </c>
      <c r="AE184" s="764"/>
      <c r="AF184" s="764"/>
      <c r="AG184" s="763"/>
      <c r="AH184" s="767"/>
      <c r="AI184" s="365"/>
      <c r="AJ184" s="353"/>
      <c r="AK184" s="365"/>
      <c r="AL184" s="764"/>
      <c r="AM184" s="764"/>
      <c r="AN184" s="764"/>
      <c r="AO184" s="773"/>
      <c r="AP184" s="365"/>
      <c r="AQ184" s="353"/>
      <c r="AR184" s="365"/>
      <c r="AS184" s="764"/>
      <c r="AT184" s="764"/>
      <c r="AU184" s="770"/>
      <c r="AV184" s="769"/>
      <c r="AW184" s="365"/>
      <c r="AX184" s="766"/>
      <c r="AY184" s="365"/>
      <c r="AZ184" s="764"/>
      <c r="BA184" s="764"/>
      <c r="BB184" s="763"/>
      <c r="BC184" s="763" t="s">
        <v>883</v>
      </c>
      <c r="BD184" s="763" t="s">
        <v>929</v>
      </c>
      <c r="BE184" s="763" t="s">
        <v>918</v>
      </c>
      <c r="BF184" s="763" t="s">
        <v>743</v>
      </c>
      <c r="BG184" s="763" t="s">
        <v>744</v>
      </c>
      <c r="BH184" s="763" t="s">
        <v>919</v>
      </c>
      <c r="BI184" s="763" t="s">
        <v>920</v>
      </c>
      <c r="BJ184" s="769">
        <v>3241000</v>
      </c>
      <c r="BK184" s="1025" t="s">
        <v>921</v>
      </c>
      <c r="BL184" s="52"/>
      <c r="BM184" s="53"/>
      <c r="BN184" s="31"/>
      <c r="BO184" s="31"/>
      <c r="BP184" s="31"/>
    </row>
    <row r="185" spans="1:74" customFormat="1" ht="15" hidden="1" customHeight="1" x14ac:dyDescent="0.25">
      <c r="A185" s="9">
        <v>24</v>
      </c>
      <c r="B185" s="52">
        <v>4</v>
      </c>
      <c r="C185" s="52" t="s">
        <v>378</v>
      </c>
      <c r="D185" s="52" t="s">
        <v>379</v>
      </c>
      <c r="E185" s="1248" t="s">
        <v>930</v>
      </c>
      <c r="F185" s="763"/>
      <c r="G185" s="764" t="s">
        <v>730</v>
      </c>
      <c r="H185" s="763" t="s">
        <v>731</v>
      </c>
      <c r="I185" s="765">
        <v>44197</v>
      </c>
      <c r="J185" s="765">
        <v>45442</v>
      </c>
      <c r="K185" s="763" t="s">
        <v>931</v>
      </c>
      <c r="L185" s="763" t="s">
        <v>932</v>
      </c>
      <c r="M185" s="763" t="s">
        <v>933</v>
      </c>
      <c r="N185" s="763" t="s">
        <v>27</v>
      </c>
      <c r="O185" s="766">
        <v>0</v>
      </c>
      <c r="P185" s="767">
        <v>0</v>
      </c>
      <c r="Q185" s="766">
        <v>1</v>
      </c>
      <c r="R185" s="767" t="s">
        <v>934</v>
      </c>
      <c r="S185" s="766">
        <v>1</v>
      </c>
      <c r="T185" s="767" t="s">
        <v>935</v>
      </c>
      <c r="U185" s="766">
        <v>1</v>
      </c>
      <c r="V185" s="767" t="s">
        <v>936</v>
      </c>
      <c r="W185" s="766">
        <v>1</v>
      </c>
      <c r="X185" s="767" t="s">
        <v>937</v>
      </c>
      <c r="Y185" s="766">
        <v>4</v>
      </c>
      <c r="Z185" s="888" t="e">
        <f t="shared" si="6"/>
        <v>#VALUE!</v>
      </c>
      <c r="AA185" s="1024"/>
      <c r="AB185" s="346" t="e">
        <f t="shared" si="7"/>
        <v>#VALUE!</v>
      </c>
      <c r="AC185" s="766"/>
      <c r="AD185" s="346">
        <f t="shared" si="8"/>
        <v>0</v>
      </c>
      <c r="AE185" s="764"/>
      <c r="AF185" s="764"/>
      <c r="AG185" s="763"/>
      <c r="AH185" s="767"/>
      <c r="AI185" s="365"/>
      <c r="AJ185" s="353"/>
      <c r="AK185" s="365"/>
      <c r="AL185" s="764"/>
      <c r="AM185" s="764"/>
      <c r="AN185" s="764"/>
      <c r="AO185" s="769"/>
      <c r="AP185" s="365"/>
      <c r="AQ185" s="353"/>
      <c r="AR185" s="365"/>
      <c r="AS185" s="764"/>
      <c r="AT185" s="764"/>
      <c r="AU185" s="770"/>
      <c r="AV185" s="769"/>
      <c r="AW185" s="365"/>
      <c r="AX185" s="766"/>
      <c r="AY185" s="365"/>
      <c r="AZ185" s="764"/>
      <c r="BA185" s="764"/>
      <c r="BB185" s="763"/>
      <c r="BC185" s="763" t="s">
        <v>883</v>
      </c>
      <c r="BD185" s="763" t="s">
        <v>929</v>
      </c>
      <c r="BE185" s="763" t="s">
        <v>918</v>
      </c>
      <c r="BF185" s="763" t="s">
        <v>743</v>
      </c>
      <c r="BG185" s="763" t="s">
        <v>744</v>
      </c>
      <c r="BH185" s="763" t="s">
        <v>919</v>
      </c>
      <c r="BI185" s="763" t="s">
        <v>920</v>
      </c>
      <c r="BJ185" s="769">
        <v>3241000</v>
      </c>
      <c r="BK185" s="1025" t="s">
        <v>921</v>
      </c>
      <c r="BL185" s="52"/>
      <c r="BM185" s="53"/>
      <c r="BN185" s="31"/>
      <c r="BO185" s="31"/>
      <c r="BP185" s="31"/>
    </row>
    <row r="186" spans="1:74" customFormat="1" ht="15" hidden="1" customHeight="1" x14ac:dyDescent="0.25">
      <c r="A186" s="9">
        <v>25</v>
      </c>
      <c r="B186" s="52">
        <v>4</v>
      </c>
      <c r="C186" s="52" t="s">
        <v>378</v>
      </c>
      <c r="D186" s="52" t="s">
        <v>379</v>
      </c>
      <c r="E186" s="1248" t="s">
        <v>938</v>
      </c>
      <c r="F186" s="763"/>
      <c r="G186" s="764" t="s">
        <v>730</v>
      </c>
      <c r="H186" s="763" t="s">
        <v>731</v>
      </c>
      <c r="I186" s="765">
        <v>44197</v>
      </c>
      <c r="J186" s="765">
        <v>45290</v>
      </c>
      <c r="K186" s="763" t="s">
        <v>939</v>
      </c>
      <c r="L186" s="763" t="s">
        <v>940</v>
      </c>
      <c r="M186" s="763" t="s">
        <v>734</v>
      </c>
      <c r="N186" s="763" t="s">
        <v>27</v>
      </c>
      <c r="O186" s="766">
        <v>0</v>
      </c>
      <c r="P186" s="767">
        <v>0</v>
      </c>
      <c r="Q186" s="766">
        <v>1</v>
      </c>
      <c r="R186" s="767" t="s">
        <v>941</v>
      </c>
      <c r="S186" s="766">
        <v>0</v>
      </c>
      <c r="T186" s="767">
        <v>0</v>
      </c>
      <c r="U186" s="766">
        <v>1</v>
      </c>
      <c r="V186" s="767" t="s">
        <v>941</v>
      </c>
      <c r="W186" s="766">
        <v>0</v>
      </c>
      <c r="X186" s="767">
        <v>0</v>
      </c>
      <c r="Y186" s="766">
        <v>2</v>
      </c>
      <c r="Z186" s="888" t="e">
        <f t="shared" si="6"/>
        <v>#VALUE!</v>
      </c>
      <c r="AA186" s="1024"/>
      <c r="AB186" s="346" t="e">
        <f t="shared" si="7"/>
        <v>#DIV/0!</v>
      </c>
      <c r="AC186" s="766"/>
      <c r="AD186" s="346" t="e">
        <f t="shared" si="8"/>
        <v>#DIV/0!</v>
      </c>
      <c r="AE186" s="764"/>
      <c r="AF186" s="763"/>
      <c r="AG186" s="763"/>
      <c r="AH186" s="767"/>
      <c r="AI186" s="365"/>
      <c r="AJ186" s="353"/>
      <c r="AK186" s="365"/>
      <c r="AL186" s="764"/>
      <c r="AM186" s="763"/>
      <c r="AN186" s="763"/>
      <c r="AO186" s="769"/>
      <c r="AP186" s="365"/>
      <c r="AQ186" s="353"/>
      <c r="AR186" s="365"/>
      <c r="AS186" s="764"/>
      <c r="AT186" s="763"/>
      <c r="AU186" s="774"/>
      <c r="AV186" s="769"/>
      <c r="AW186" s="365"/>
      <c r="AX186" s="766"/>
      <c r="AY186" s="365"/>
      <c r="AZ186" s="764"/>
      <c r="BA186" s="763"/>
      <c r="BB186" s="763"/>
      <c r="BC186" s="763" t="s">
        <v>883</v>
      </c>
      <c r="BD186" s="763" t="s">
        <v>929</v>
      </c>
      <c r="BE186" s="763" t="s">
        <v>918</v>
      </c>
      <c r="BF186" s="763" t="s">
        <v>743</v>
      </c>
      <c r="BG186" s="763" t="s">
        <v>744</v>
      </c>
      <c r="BH186" s="763" t="s">
        <v>919</v>
      </c>
      <c r="BI186" s="763" t="s">
        <v>920</v>
      </c>
      <c r="BJ186" s="769">
        <v>3241000</v>
      </c>
      <c r="BK186" s="1025" t="s">
        <v>921</v>
      </c>
      <c r="BL186" s="52"/>
      <c r="BM186" s="53"/>
      <c r="BN186" s="31"/>
      <c r="BO186" s="31"/>
      <c r="BP186" s="31"/>
    </row>
    <row r="187" spans="1:74" customFormat="1" ht="15" hidden="1" customHeight="1" x14ac:dyDescent="0.25">
      <c r="A187" s="66">
        <v>69</v>
      </c>
      <c r="B187" s="67">
        <v>3</v>
      </c>
      <c r="C187" s="67" t="s">
        <v>343</v>
      </c>
      <c r="D187" s="67" t="s">
        <v>942</v>
      </c>
      <c r="E187" s="247" t="s">
        <v>943</v>
      </c>
      <c r="F187" s="718"/>
      <c r="G187" s="67" t="s">
        <v>944</v>
      </c>
      <c r="H187" s="67" t="s">
        <v>945</v>
      </c>
      <c r="I187" s="775">
        <v>44197</v>
      </c>
      <c r="J187" s="775">
        <v>45473</v>
      </c>
      <c r="K187" s="67" t="s">
        <v>946</v>
      </c>
      <c r="L187" s="67" t="s">
        <v>947</v>
      </c>
      <c r="M187" s="67" t="s">
        <v>948</v>
      </c>
      <c r="N187" s="67" t="s">
        <v>27</v>
      </c>
      <c r="O187" s="67">
        <v>0</v>
      </c>
      <c r="P187" s="70">
        <v>0</v>
      </c>
      <c r="Q187" s="67">
        <v>1</v>
      </c>
      <c r="R187" s="70">
        <v>20192308</v>
      </c>
      <c r="S187" s="67">
        <v>1</v>
      </c>
      <c r="T187" s="70">
        <v>20798077</v>
      </c>
      <c r="U187" s="67">
        <v>1</v>
      </c>
      <c r="V187" s="70">
        <v>21422019</v>
      </c>
      <c r="W187" s="67">
        <v>1</v>
      </c>
      <c r="X187" s="70">
        <v>22064608</v>
      </c>
      <c r="Y187" s="67">
        <v>4</v>
      </c>
      <c r="Z187" s="888">
        <f t="shared" si="6"/>
        <v>84477012</v>
      </c>
      <c r="AA187" s="70"/>
      <c r="AB187" s="346">
        <f t="shared" si="7"/>
        <v>0</v>
      </c>
      <c r="AC187" s="67"/>
      <c r="AD187" s="346">
        <f t="shared" si="8"/>
        <v>0</v>
      </c>
      <c r="AE187" s="67"/>
      <c r="AF187" s="67"/>
      <c r="AG187" s="67"/>
      <c r="AH187" s="70"/>
      <c r="AI187" s="71"/>
      <c r="AJ187" s="67"/>
      <c r="AK187" s="71"/>
      <c r="AL187" s="67"/>
      <c r="AM187" s="67"/>
      <c r="AN187" s="464"/>
      <c r="AO187" s="1026"/>
      <c r="AP187" s="353"/>
      <c r="AQ187" s="353"/>
      <c r="AR187" s="360"/>
      <c r="AS187" s="366"/>
      <c r="AT187" s="366"/>
      <c r="AU187" s="776"/>
      <c r="AV187" s="777"/>
      <c r="AW187" s="71"/>
      <c r="AX187" s="67"/>
      <c r="AY187" s="71"/>
      <c r="AZ187" s="67"/>
      <c r="BA187" s="67"/>
      <c r="BB187" s="67"/>
      <c r="BC187" s="67" t="s">
        <v>949</v>
      </c>
      <c r="BD187" s="67" t="s">
        <v>950</v>
      </c>
      <c r="BE187" s="67" t="s">
        <v>951</v>
      </c>
      <c r="BF187" s="722" t="s">
        <v>661</v>
      </c>
      <c r="BG187" s="722" t="s">
        <v>952</v>
      </c>
      <c r="BH187" s="67" t="s">
        <v>953</v>
      </c>
      <c r="BI187" s="67" t="s">
        <v>954</v>
      </c>
      <c r="BJ187" s="247" t="s">
        <v>955</v>
      </c>
      <c r="BK187" s="67" t="s">
        <v>956</v>
      </c>
      <c r="BL187" s="67" t="s">
        <v>957</v>
      </c>
      <c r="BM187" s="82"/>
      <c r="BN187" s="83"/>
      <c r="BO187" s="83"/>
      <c r="BP187" s="83"/>
      <c r="BQ187" s="83"/>
      <c r="BR187" s="83"/>
      <c r="BS187" s="83"/>
      <c r="BT187" s="83"/>
      <c r="BU187" s="83"/>
      <c r="BV187" s="83"/>
    </row>
    <row r="188" spans="1:74" customFormat="1" ht="15" hidden="1" customHeight="1" x14ac:dyDescent="0.25">
      <c r="A188" s="66">
        <v>83</v>
      </c>
      <c r="B188" s="67">
        <v>3</v>
      </c>
      <c r="C188" s="67" t="s">
        <v>343</v>
      </c>
      <c r="D188" s="67" t="s">
        <v>958</v>
      </c>
      <c r="E188" s="247" t="s">
        <v>959</v>
      </c>
      <c r="F188" s="718"/>
      <c r="G188" s="67" t="s">
        <v>960</v>
      </c>
      <c r="H188" s="67" t="s">
        <v>961</v>
      </c>
      <c r="I188" s="775">
        <v>44197</v>
      </c>
      <c r="J188" s="775">
        <v>45473</v>
      </c>
      <c r="K188" s="67" t="s">
        <v>962</v>
      </c>
      <c r="L188" s="67" t="s">
        <v>963</v>
      </c>
      <c r="M188" s="67" t="s">
        <v>948</v>
      </c>
      <c r="N188" s="67" t="s">
        <v>27</v>
      </c>
      <c r="O188" s="67">
        <v>0</v>
      </c>
      <c r="P188" s="70"/>
      <c r="Q188" s="67">
        <v>25</v>
      </c>
      <c r="R188" s="70">
        <v>15898550</v>
      </c>
      <c r="S188" s="67">
        <v>25</v>
      </c>
      <c r="T188" s="70">
        <v>16216525</v>
      </c>
      <c r="U188" s="67">
        <v>25</v>
      </c>
      <c r="V188" s="70">
        <v>16540850</v>
      </c>
      <c r="W188" s="67">
        <v>25</v>
      </c>
      <c r="X188" s="70">
        <v>16871650</v>
      </c>
      <c r="Y188" s="67">
        <v>100</v>
      </c>
      <c r="Z188" s="888">
        <f t="shared" si="6"/>
        <v>65527575</v>
      </c>
      <c r="AA188" s="70"/>
      <c r="AB188" s="346">
        <f t="shared" si="7"/>
        <v>0</v>
      </c>
      <c r="AC188" s="514"/>
      <c r="AD188" s="346">
        <f t="shared" si="8"/>
        <v>0</v>
      </c>
      <c r="AE188" s="67"/>
      <c r="AF188" s="67"/>
      <c r="AG188" s="67"/>
      <c r="AH188" s="70"/>
      <c r="AI188" s="512"/>
      <c r="AJ188" s="514"/>
      <c r="AK188" s="1027"/>
      <c r="AL188" s="67"/>
      <c r="AM188" s="70"/>
      <c r="AN188" s="680"/>
      <c r="AO188" s="987"/>
      <c r="AP188" s="360"/>
      <c r="AQ188" s="366"/>
      <c r="AR188" s="360"/>
      <c r="AS188" s="366"/>
      <c r="AT188" s="353"/>
      <c r="AU188" s="776"/>
      <c r="AV188" s="777"/>
      <c r="AW188" s="71"/>
      <c r="AX188" s="67"/>
      <c r="AY188" s="71"/>
      <c r="AZ188" s="366"/>
      <c r="BA188" s="67"/>
      <c r="BB188" s="67"/>
      <c r="BC188" s="67" t="s">
        <v>964</v>
      </c>
      <c r="BD188" s="67" t="s">
        <v>965</v>
      </c>
      <c r="BE188" s="67" t="s">
        <v>966</v>
      </c>
      <c r="BF188" s="722" t="s">
        <v>661</v>
      </c>
      <c r="BG188" s="722" t="s">
        <v>952</v>
      </c>
      <c r="BH188" s="67" t="s">
        <v>967</v>
      </c>
      <c r="BI188" s="67" t="s">
        <v>968</v>
      </c>
      <c r="BJ188" s="247" t="s">
        <v>969</v>
      </c>
      <c r="BK188" s="67" t="s">
        <v>970</v>
      </c>
      <c r="BL188" s="67"/>
      <c r="BM188" s="96"/>
      <c r="BN188" s="83"/>
      <c r="BO188" s="83"/>
      <c r="BP188" s="83"/>
      <c r="BQ188" s="83"/>
      <c r="BR188" s="83"/>
      <c r="BS188" s="83"/>
      <c r="BT188" s="83"/>
      <c r="BU188" s="83"/>
      <c r="BV188" s="83"/>
    </row>
    <row r="189" spans="1:74" customFormat="1" ht="15" hidden="1" customHeight="1" x14ac:dyDescent="0.25">
      <c r="A189" s="97">
        <v>119</v>
      </c>
      <c r="B189" s="247">
        <v>9</v>
      </c>
      <c r="C189" s="247" t="s">
        <v>675</v>
      </c>
      <c r="D189" s="1028" t="s">
        <v>676</v>
      </c>
      <c r="E189" s="247" t="s">
        <v>971</v>
      </c>
      <c r="F189" s="778"/>
      <c r="G189" s="247"/>
      <c r="H189" s="1029" t="s">
        <v>101</v>
      </c>
      <c r="I189" s="779">
        <v>44197</v>
      </c>
      <c r="J189" s="780">
        <v>45291</v>
      </c>
      <c r="K189" s="247" t="s">
        <v>972</v>
      </c>
      <c r="L189" s="247" t="s">
        <v>973</v>
      </c>
      <c r="M189" s="247" t="s">
        <v>149</v>
      </c>
      <c r="N189" s="247" t="s">
        <v>27</v>
      </c>
      <c r="O189" s="67">
        <v>0</v>
      </c>
      <c r="P189" s="480">
        <v>0</v>
      </c>
      <c r="Q189" s="67">
        <v>0</v>
      </c>
      <c r="R189" s="70">
        <v>0</v>
      </c>
      <c r="S189" s="67">
        <v>0</v>
      </c>
      <c r="T189" s="70">
        <v>0</v>
      </c>
      <c r="U189" s="67">
        <v>0</v>
      </c>
      <c r="V189" s="70">
        <v>0</v>
      </c>
      <c r="W189" s="67">
        <v>0</v>
      </c>
      <c r="X189" s="70">
        <v>0</v>
      </c>
      <c r="Y189" s="670">
        <v>0</v>
      </c>
      <c r="Z189" s="888">
        <f t="shared" si="6"/>
        <v>0</v>
      </c>
      <c r="AA189" s="70"/>
      <c r="AB189" s="346" t="e">
        <f t="shared" si="7"/>
        <v>#DIV/0!</v>
      </c>
      <c r="AC189" s="67"/>
      <c r="AD189" s="346" t="e">
        <f t="shared" si="8"/>
        <v>#DIV/0!</v>
      </c>
      <c r="AE189" s="781"/>
      <c r="AF189" s="781"/>
      <c r="AG189" s="726"/>
      <c r="AH189" s="70"/>
      <c r="AI189" s="71"/>
      <c r="AJ189" s="67"/>
      <c r="AK189" s="71"/>
      <c r="AL189" s="247"/>
      <c r="AM189" s="247"/>
      <c r="AN189" s="782"/>
      <c r="AO189" s="782"/>
      <c r="AP189" s="782"/>
      <c r="AQ189" s="247"/>
      <c r="AR189" s="782"/>
      <c r="AS189" s="783"/>
      <c r="AT189" s="783"/>
      <c r="AU189" s="784"/>
      <c r="AV189" s="190"/>
      <c r="AW189" s="190"/>
      <c r="AX189" s="247"/>
      <c r="AY189" s="247"/>
      <c r="AZ189" s="190"/>
      <c r="BA189" s="67"/>
      <c r="BB189" s="247"/>
      <c r="BC189" s="247" t="s">
        <v>974</v>
      </c>
      <c r="BD189" s="247" t="s">
        <v>975</v>
      </c>
      <c r="BE189" s="785" t="s">
        <v>976</v>
      </c>
      <c r="BF189" s="786" t="s">
        <v>686</v>
      </c>
      <c r="BG189" s="786" t="s">
        <v>977</v>
      </c>
      <c r="BH189" s="247" t="s">
        <v>978</v>
      </c>
      <c r="BI189" s="247" t="s">
        <v>979</v>
      </c>
      <c r="BJ189" s="247" t="s">
        <v>980</v>
      </c>
      <c r="BK189" s="247" t="s">
        <v>981</v>
      </c>
      <c r="BL189" s="247" t="s">
        <v>982</v>
      </c>
      <c r="BM189" s="101"/>
      <c r="BN189" s="102"/>
      <c r="BO189" s="102"/>
      <c r="BP189" s="102"/>
      <c r="BQ189" s="103"/>
      <c r="BR189" s="103"/>
      <c r="BS189" s="103"/>
      <c r="BT189" s="103"/>
      <c r="BU189" s="103"/>
      <c r="BV189" s="103"/>
    </row>
    <row r="190" spans="1:74" customFormat="1" ht="15" hidden="1" customHeight="1" x14ac:dyDescent="0.25">
      <c r="A190" s="9">
        <v>125</v>
      </c>
      <c r="B190" s="52">
        <v>5</v>
      </c>
      <c r="C190" s="52" t="s">
        <v>278</v>
      </c>
      <c r="D190" s="889" t="s">
        <v>445</v>
      </c>
      <c r="E190" s="795" t="s">
        <v>983</v>
      </c>
      <c r="F190" s="603"/>
      <c r="G190" s="52" t="s">
        <v>100</v>
      </c>
      <c r="H190" s="990" t="s">
        <v>134</v>
      </c>
      <c r="I190" s="620">
        <v>44197</v>
      </c>
      <c r="J190" s="620">
        <v>45442</v>
      </c>
      <c r="K190" s="52" t="s">
        <v>984</v>
      </c>
      <c r="L190" s="52" t="s">
        <v>985</v>
      </c>
      <c r="M190" s="52" t="s">
        <v>434</v>
      </c>
      <c r="N190" s="52" t="s">
        <v>27</v>
      </c>
      <c r="O190" s="71"/>
      <c r="P190" s="70"/>
      <c r="Q190" s="243">
        <v>1</v>
      </c>
      <c r="R190" s="70">
        <v>4980000</v>
      </c>
      <c r="S190" s="243">
        <v>1</v>
      </c>
      <c r="T190" s="70">
        <v>4980000</v>
      </c>
      <c r="U190" s="243">
        <v>1</v>
      </c>
      <c r="V190" s="70">
        <v>4980000</v>
      </c>
      <c r="W190" s="243">
        <v>1</v>
      </c>
      <c r="X190" s="70">
        <v>4980000</v>
      </c>
      <c r="Y190" s="243">
        <f>Q190+S190+U190+W190</f>
        <v>4</v>
      </c>
      <c r="Z190" s="888">
        <f t="shared" si="6"/>
        <v>19920000</v>
      </c>
      <c r="AA190" s="190"/>
      <c r="AB190" s="346">
        <f t="shared" si="7"/>
        <v>0</v>
      </c>
      <c r="AC190" s="67"/>
      <c r="AD190" s="346">
        <f t="shared" si="8"/>
        <v>0</v>
      </c>
      <c r="AE190" s="190"/>
      <c r="AF190" s="67"/>
      <c r="AG190" s="67"/>
      <c r="AH190" s="70"/>
      <c r="AI190" s="71"/>
      <c r="AJ190" s="67"/>
      <c r="AK190" s="71"/>
      <c r="AL190" s="52"/>
      <c r="AM190" s="52"/>
      <c r="AN190" s="405"/>
      <c r="AO190" s="405"/>
      <c r="AP190" s="395"/>
      <c r="AQ190" s="787"/>
      <c r="AR190" s="395"/>
      <c r="AS190" s="52"/>
      <c r="AT190" s="52"/>
      <c r="AU190" s="67"/>
      <c r="AV190" s="67"/>
      <c r="AW190" s="67"/>
      <c r="AX190" s="67"/>
      <c r="AY190" s="67"/>
      <c r="AZ190" s="67"/>
      <c r="BA190" s="67"/>
      <c r="BB190" s="52"/>
      <c r="BC190" s="52" t="s">
        <v>586</v>
      </c>
      <c r="BD190" s="887" t="s">
        <v>986</v>
      </c>
      <c r="BE190" s="52" t="s">
        <v>987</v>
      </c>
      <c r="BF190" s="609" t="s">
        <v>589</v>
      </c>
      <c r="BG190" s="609" t="s">
        <v>988</v>
      </c>
      <c r="BH190" s="52" t="s">
        <v>989</v>
      </c>
      <c r="BI190" s="52" t="s">
        <v>990</v>
      </c>
      <c r="BJ190" s="52" t="s">
        <v>991</v>
      </c>
      <c r="BK190" s="52" t="s">
        <v>992</v>
      </c>
      <c r="BL190" s="52"/>
      <c r="BM190" s="53" t="s">
        <v>993</v>
      </c>
      <c r="BN190" s="31"/>
      <c r="BO190" s="31"/>
      <c r="BP190" s="31"/>
    </row>
    <row r="191" spans="1:74" customFormat="1" ht="15.75" hidden="1" customHeight="1" x14ac:dyDescent="0.25">
      <c r="A191" s="9">
        <v>126</v>
      </c>
      <c r="B191" s="52">
        <v>5</v>
      </c>
      <c r="C191" s="52" t="s">
        <v>278</v>
      </c>
      <c r="D191" s="990" t="s">
        <v>279</v>
      </c>
      <c r="E191" s="795" t="s">
        <v>994</v>
      </c>
      <c r="F191" s="603"/>
      <c r="G191" s="52" t="s">
        <v>100</v>
      </c>
      <c r="H191" s="990" t="s">
        <v>134</v>
      </c>
      <c r="I191" s="620">
        <v>44197</v>
      </c>
      <c r="J191" s="620">
        <v>45657</v>
      </c>
      <c r="K191" s="52" t="s">
        <v>995</v>
      </c>
      <c r="L191" s="52" t="s">
        <v>996</v>
      </c>
      <c r="M191" s="52" t="s">
        <v>434</v>
      </c>
      <c r="N191" s="52" t="s">
        <v>27</v>
      </c>
      <c r="O191" s="67"/>
      <c r="P191" s="70"/>
      <c r="Q191" s="67">
        <v>1</v>
      </c>
      <c r="R191" s="70">
        <v>1911000</v>
      </c>
      <c r="S191" s="67">
        <v>1</v>
      </c>
      <c r="T191" s="70">
        <v>1911000</v>
      </c>
      <c r="U191" s="67">
        <v>1</v>
      </c>
      <c r="V191" s="70">
        <v>1911000</v>
      </c>
      <c r="W191" s="67">
        <v>1</v>
      </c>
      <c r="X191" s="70">
        <v>1911000</v>
      </c>
      <c r="Y191" s="67">
        <v>1</v>
      </c>
      <c r="Z191" s="888">
        <f t="shared" si="6"/>
        <v>7644000</v>
      </c>
      <c r="AA191" s="71"/>
      <c r="AB191" s="346">
        <f t="shared" si="7"/>
        <v>0</v>
      </c>
      <c r="AC191" s="1030"/>
      <c r="AD191" s="346">
        <f t="shared" si="8"/>
        <v>0</v>
      </c>
      <c r="AE191" s="512"/>
      <c r="AF191" s="514"/>
      <c r="AG191" s="67"/>
      <c r="AH191" s="70"/>
      <c r="AI191" s="71"/>
      <c r="AJ191" s="67"/>
      <c r="AK191" s="71"/>
      <c r="AL191" s="52"/>
      <c r="AM191" s="52"/>
      <c r="AN191" s="405"/>
      <c r="AO191" s="405"/>
      <c r="AP191" s="395"/>
      <c r="AQ191" s="787"/>
      <c r="AR191" s="395"/>
      <c r="AS191" s="52"/>
      <c r="AT191" s="52"/>
      <c r="AU191" s="405"/>
      <c r="AV191" s="395"/>
      <c r="AW191" s="395"/>
      <c r="AX191" s="52"/>
      <c r="AY191" s="395"/>
      <c r="AZ191" s="395"/>
      <c r="BA191" s="52"/>
      <c r="BB191" s="52"/>
      <c r="BC191" s="52" t="s">
        <v>586</v>
      </c>
      <c r="BD191" s="887" t="s">
        <v>997</v>
      </c>
      <c r="BE191" s="52" t="s">
        <v>998</v>
      </c>
      <c r="BF191" s="632" t="s">
        <v>589</v>
      </c>
      <c r="BG191" s="632" t="s">
        <v>988</v>
      </c>
      <c r="BH191" s="52" t="s">
        <v>999</v>
      </c>
      <c r="BI191" s="52" t="s">
        <v>1000</v>
      </c>
      <c r="BJ191" s="52" t="s">
        <v>1001</v>
      </c>
      <c r="BK191" s="52" t="s">
        <v>1002</v>
      </c>
      <c r="BL191" s="52"/>
      <c r="BM191" s="53" t="s">
        <v>993</v>
      </c>
      <c r="BN191" s="31"/>
      <c r="BO191" s="31"/>
      <c r="BP191" s="31"/>
    </row>
    <row r="192" spans="1:74" customFormat="1" ht="15" hidden="1" customHeight="1" x14ac:dyDescent="0.25">
      <c r="A192" s="9">
        <v>134</v>
      </c>
      <c r="B192" s="52"/>
      <c r="C192" s="603"/>
      <c r="D192" s="52" t="s">
        <v>608</v>
      </c>
      <c r="E192" s="247" t="s">
        <v>1003</v>
      </c>
      <c r="F192" s="603"/>
      <c r="G192" s="52" t="s">
        <v>100</v>
      </c>
      <c r="H192" s="52" t="s">
        <v>134</v>
      </c>
      <c r="I192" s="620">
        <v>44197</v>
      </c>
      <c r="J192" s="620">
        <v>45443</v>
      </c>
      <c r="K192" s="52" t="s">
        <v>1004</v>
      </c>
      <c r="L192" s="52" t="s">
        <v>1005</v>
      </c>
      <c r="M192" s="52" t="s">
        <v>434</v>
      </c>
      <c r="N192" s="52" t="s">
        <v>27</v>
      </c>
      <c r="O192" s="514"/>
      <c r="P192" s="1031"/>
      <c r="Q192" s="514">
        <v>1</v>
      </c>
      <c r="R192" s="1031">
        <v>15000000</v>
      </c>
      <c r="S192" s="514">
        <v>1</v>
      </c>
      <c r="T192" s="1031">
        <v>15000000</v>
      </c>
      <c r="U192" s="514">
        <v>1</v>
      </c>
      <c r="V192" s="1031">
        <v>15000000</v>
      </c>
      <c r="W192" s="514">
        <v>1</v>
      </c>
      <c r="X192" s="1031">
        <v>15000000</v>
      </c>
      <c r="Y192" s="1032">
        <f>+Q192+S192+U192+W192</f>
        <v>4</v>
      </c>
      <c r="Z192" s="888">
        <f t="shared" si="6"/>
        <v>60000000</v>
      </c>
      <c r="AA192" s="1031"/>
      <c r="AB192" s="346">
        <f t="shared" si="7"/>
        <v>0</v>
      </c>
      <c r="AC192" s="514"/>
      <c r="AD192" s="346">
        <f t="shared" si="8"/>
        <v>0</v>
      </c>
      <c r="AE192" s="514"/>
      <c r="AF192" s="514"/>
      <c r="AG192" s="514"/>
      <c r="AH192" s="1031"/>
      <c r="AI192" s="512"/>
      <c r="AJ192" s="514"/>
      <c r="AK192" s="512"/>
      <c r="AL192" s="889"/>
      <c r="AM192" s="889"/>
      <c r="AN192" s="1033"/>
      <c r="AO192" s="1033"/>
      <c r="AP192" s="1013"/>
      <c r="AQ192" s="889"/>
      <c r="AR192" s="1013"/>
      <c r="AS192" s="889"/>
      <c r="AT192" s="889"/>
      <c r="AU192" s="405"/>
      <c r="AV192" s="395"/>
      <c r="AW192" s="395"/>
      <c r="AX192" s="52"/>
      <c r="AY192" s="395"/>
      <c r="AZ192" s="1013"/>
      <c r="BA192" s="52"/>
      <c r="BB192" s="52"/>
      <c r="BC192" s="52" t="s">
        <v>586</v>
      </c>
      <c r="BD192" s="52" t="s">
        <v>997</v>
      </c>
      <c r="BE192" s="52" t="s">
        <v>998</v>
      </c>
      <c r="BF192" s="632" t="s">
        <v>589</v>
      </c>
      <c r="BG192" s="632" t="s">
        <v>988</v>
      </c>
      <c r="BH192" s="52" t="s">
        <v>999</v>
      </c>
      <c r="BI192" s="52" t="s">
        <v>1006</v>
      </c>
      <c r="BJ192" s="52" t="s">
        <v>1001</v>
      </c>
      <c r="BK192" s="52" t="s">
        <v>1002</v>
      </c>
      <c r="BL192" s="52"/>
      <c r="BM192" s="53" t="s">
        <v>993</v>
      </c>
      <c r="BN192" s="31"/>
      <c r="BO192" s="31"/>
      <c r="BP192" s="31"/>
    </row>
    <row r="193" spans="1:74" customFormat="1" ht="15" hidden="1" customHeight="1" x14ac:dyDescent="0.25">
      <c r="A193" s="9">
        <v>135</v>
      </c>
      <c r="B193" s="52">
        <v>5</v>
      </c>
      <c r="C193" s="52" t="s">
        <v>278</v>
      </c>
      <c r="D193" s="52" t="s">
        <v>445</v>
      </c>
      <c r="E193" s="247" t="s">
        <v>1007</v>
      </c>
      <c r="F193" s="603"/>
      <c r="G193" s="52" t="s">
        <v>100</v>
      </c>
      <c r="H193" s="52" t="s">
        <v>134</v>
      </c>
      <c r="I193" s="620">
        <v>44197</v>
      </c>
      <c r="J193" s="620">
        <v>45473</v>
      </c>
      <c r="K193" s="52" t="s">
        <v>1008</v>
      </c>
      <c r="L193" s="52" t="s">
        <v>1009</v>
      </c>
      <c r="M193" s="52" t="s">
        <v>434</v>
      </c>
      <c r="N193" s="52" t="s">
        <v>27</v>
      </c>
      <c r="O193" s="71"/>
      <c r="P193" s="70"/>
      <c r="Q193" s="71">
        <v>1</v>
      </c>
      <c r="R193" s="70">
        <v>120000</v>
      </c>
      <c r="S193" s="71">
        <v>1</v>
      </c>
      <c r="T193" s="70">
        <v>120000</v>
      </c>
      <c r="U193" s="71">
        <v>1</v>
      </c>
      <c r="V193" s="70">
        <v>120000</v>
      </c>
      <c r="W193" s="71">
        <v>1</v>
      </c>
      <c r="X193" s="70">
        <v>120000</v>
      </c>
      <c r="Y193" s="71">
        <v>1</v>
      </c>
      <c r="Z193" s="888">
        <f t="shared" si="6"/>
        <v>480000</v>
      </c>
      <c r="AA193" s="70"/>
      <c r="AB193" s="346">
        <f t="shared" si="7"/>
        <v>0</v>
      </c>
      <c r="AC193" s="67"/>
      <c r="AD193" s="346">
        <f t="shared" si="8"/>
        <v>0</v>
      </c>
      <c r="AE193" s="67"/>
      <c r="AF193" s="67"/>
      <c r="AG193" s="67"/>
      <c r="AH193" s="70"/>
      <c r="AI193" s="71"/>
      <c r="AJ193" s="67"/>
      <c r="AK193" s="71"/>
      <c r="AL193" s="52"/>
      <c r="AM193" s="52"/>
      <c r="AN193" s="405"/>
      <c r="AO193" s="405"/>
      <c r="AP193" s="395"/>
      <c r="AQ193" s="52"/>
      <c r="AR193" s="395"/>
      <c r="AS193" s="52"/>
      <c r="AT193" s="52"/>
      <c r="AU193" s="405"/>
      <c r="AV193" s="395"/>
      <c r="AW193" s="395"/>
      <c r="AX193" s="52"/>
      <c r="AY193" s="395"/>
      <c r="AZ193" s="395"/>
      <c r="BA193" s="52"/>
      <c r="BB193" s="52"/>
      <c r="BC193" s="52" t="s">
        <v>1010</v>
      </c>
      <c r="BD193" s="52" t="s">
        <v>1011</v>
      </c>
      <c r="BE193" s="52" t="s">
        <v>1012</v>
      </c>
      <c r="BF193" s="52" t="s">
        <v>589</v>
      </c>
      <c r="BG193" s="52" t="s">
        <v>1013</v>
      </c>
      <c r="BH193" s="52" t="s">
        <v>1014</v>
      </c>
      <c r="BI193" s="52" t="s">
        <v>1015</v>
      </c>
      <c r="BJ193" s="52">
        <v>2170711</v>
      </c>
      <c r="BK193" s="52" t="s">
        <v>1016</v>
      </c>
      <c r="BL193" s="52"/>
      <c r="BM193" s="53" t="s">
        <v>993</v>
      </c>
      <c r="BN193" s="31"/>
      <c r="BO193" s="31"/>
      <c r="BP193" s="31"/>
    </row>
    <row r="194" spans="1:74" customFormat="1" ht="15" hidden="1" customHeight="1" x14ac:dyDescent="0.25">
      <c r="A194" s="9">
        <v>136</v>
      </c>
      <c r="B194" s="52">
        <v>5</v>
      </c>
      <c r="C194" s="52" t="s">
        <v>278</v>
      </c>
      <c r="D194" s="52" t="s">
        <v>445</v>
      </c>
      <c r="E194" s="247" t="s">
        <v>1017</v>
      </c>
      <c r="F194" s="603"/>
      <c r="G194" s="52" t="s">
        <v>100</v>
      </c>
      <c r="H194" s="52" t="s">
        <v>134</v>
      </c>
      <c r="I194" s="620">
        <v>44197</v>
      </c>
      <c r="J194" s="620">
        <v>45473</v>
      </c>
      <c r="K194" s="52" t="s">
        <v>1018</v>
      </c>
      <c r="L194" s="52" t="s">
        <v>1019</v>
      </c>
      <c r="M194" s="52" t="s">
        <v>434</v>
      </c>
      <c r="N194" s="52" t="s">
        <v>27</v>
      </c>
      <c r="O194" s="71"/>
      <c r="P194" s="70"/>
      <c r="Q194" s="71">
        <v>1</v>
      </c>
      <c r="R194" s="70">
        <v>150000</v>
      </c>
      <c r="S194" s="71">
        <v>1</v>
      </c>
      <c r="T194" s="70">
        <v>150000</v>
      </c>
      <c r="U194" s="71">
        <v>1</v>
      </c>
      <c r="V194" s="70">
        <v>150000</v>
      </c>
      <c r="W194" s="71">
        <v>1</v>
      </c>
      <c r="X194" s="70">
        <v>150000</v>
      </c>
      <c r="Y194" s="71">
        <v>1</v>
      </c>
      <c r="Z194" s="888">
        <f t="shared" si="6"/>
        <v>600000</v>
      </c>
      <c r="AA194" s="70"/>
      <c r="AB194" s="346">
        <f t="shared" si="7"/>
        <v>0</v>
      </c>
      <c r="AC194" s="67"/>
      <c r="AD194" s="346">
        <f t="shared" si="8"/>
        <v>0</v>
      </c>
      <c r="AE194" s="67"/>
      <c r="AF194" s="514"/>
      <c r="AG194" s="67"/>
      <c r="AH194" s="70"/>
      <c r="AI194" s="71"/>
      <c r="AJ194" s="67"/>
      <c r="AK194" s="71"/>
      <c r="AL194" s="52"/>
      <c r="AM194" s="52"/>
      <c r="AN194" s="405"/>
      <c r="AO194" s="405"/>
      <c r="AP194" s="395"/>
      <c r="AQ194" s="52"/>
      <c r="AR194" s="395"/>
      <c r="AS194" s="52"/>
      <c r="AT194" s="52"/>
      <c r="AU194" s="405"/>
      <c r="AV194" s="395"/>
      <c r="AW194" s="395"/>
      <c r="AX194" s="52"/>
      <c r="AY194" s="395"/>
      <c r="AZ194" s="395"/>
      <c r="BA194" s="52"/>
      <c r="BB194" s="52"/>
      <c r="BC194" s="52" t="s">
        <v>1010</v>
      </c>
      <c r="BD194" s="52" t="s">
        <v>1011</v>
      </c>
      <c r="BE194" s="52" t="s">
        <v>1012</v>
      </c>
      <c r="BF194" s="52" t="s">
        <v>589</v>
      </c>
      <c r="BG194" s="52" t="s">
        <v>1013</v>
      </c>
      <c r="BH194" s="52" t="s">
        <v>1020</v>
      </c>
      <c r="BI194" s="52" t="s">
        <v>1021</v>
      </c>
      <c r="BJ194" s="52">
        <v>2170711</v>
      </c>
      <c r="BK194" s="52" t="s">
        <v>1022</v>
      </c>
      <c r="BL194" s="52"/>
      <c r="BM194" s="53" t="s">
        <v>993</v>
      </c>
      <c r="BN194" s="31"/>
      <c r="BO194" s="31"/>
      <c r="BP194" s="31"/>
    </row>
    <row r="195" spans="1:74" customFormat="1" ht="15" hidden="1" customHeight="1" x14ac:dyDescent="0.25">
      <c r="A195" s="9">
        <v>137</v>
      </c>
      <c r="B195" s="60">
        <v>5</v>
      </c>
      <c r="C195" s="60" t="s">
        <v>278</v>
      </c>
      <c r="D195" s="60" t="s">
        <v>445</v>
      </c>
      <c r="E195" s="247" t="s">
        <v>1023</v>
      </c>
      <c r="F195" s="788"/>
      <c r="G195" s="60" t="s">
        <v>100</v>
      </c>
      <c r="H195" s="60" t="s">
        <v>134</v>
      </c>
      <c r="I195" s="60">
        <v>44197</v>
      </c>
      <c r="J195" s="60">
        <v>45473</v>
      </c>
      <c r="K195" s="60" t="s">
        <v>1024</v>
      </c>
      <c r="L195" s="60" t="s">
        <v>1025</v>
      </c>
      <c r="M195" s="60" t="s">
        <v>434</v>
      </c>
      <c r="N195" s="60" t="s">
        <v>27</v>
      </c>
      <c r="O195" s="67"/>
      <c r="P195" s="67"/>
      <c r="Q195" s="67">
        <v>1</v>
      </c>
      <c r="R195" s="67">
        <v>120000</v>
      </c>
      <c r="S195" s="67">
        <v>1</v>
      </c>
      <c r="T195" s="67">
        <v>120000</v>
      </c>
      <c r="U195" s="67">
        <v>1</v>
      </c>
      <c r="V195" s="67">
        <v>120000</v>
      </c>
      <c r="W195" s="67">
        <v>1</v>
      </c>
      <c r="X195" s="70">
        <v>120000</v>
      </c>
      <c r="Y195" s="67">
        <v>1</v>
      </c>
      <c r="Z195" s="888">
        <f t="shared" si="6"/>
        <v>480000</v>
      </c>
      <c r="AA195" s="70"/>
      <c r="AB195" s="346">
        <f t="shared" si="7"/>
        <v>0</v>
      </c>
      <c r="AC195" s="514"/>
      <c r="AD195" s="346">
        <f t="shared" si="8"/>
        <v>0</v>
      </c>
      <c r="AE195" s="67"/>
      <c r="AF195" s="67"/>
      <c r="AG195" s="67"/>
      <c r="AH195" s="67"/>
      <c r="AI195" s="514"/>
      <c r="AJ195" s="514"/>
      <c r="AK195" s="514"/>
      <c r="AL195" s="1008"/>
      <c r="AM195" s="1008"/>
      <c r="AN195" s="60"/>
      <c r="AO195" s="60"/>
      <c r="AP195" s="60"/>
      <c r="AQ195" s="60"/>
      <c r="AR195" s="60"/>
      <c r="AS195" s="60"/>
      <c r="AT195" s="60"/>
      <c r="AU195" s="60"/>
      <c r="AV195" s="60"/>
      <c r="AW195" s="60"/>
      <c r="AX195" s="60"/>
      <c r="AY195" s="60"/>
      <c r="AZ195" s="60"/>
      <c r="BA195" s="60"/>
      <c r="BB195" s="60"/>
      <c r="BC195" s="60" t="s">
        <v>1010</v>
      </c>
      <c r="BD195" s="60" t="s">
        <v>1011</v>
      </c>
      <c r="BE195" s="60" t="s">
        <v>1012</v>
      </c>
      <c r="BF195" s="60" t="s">
        <v>589</v>
      </c>
      <c r="BG195" s="60" t="s">
        <v>1013</v>
      </c>
      <c r="BH195" s="60" t="s">
        <v>1020</v>
      </c>
      <c r="BI195" s="60" t="s">
        <v>1026</v>
      </c>
      <c r="BJ195" s="104">
        <v>2170711</v>
      </c>
      <c r="BK195" s="60" t="s">
        <v>1027</v>
      </c>
      <c r="BL195" s="60"/>
      <c r="BM195" s="53" t="s">
        <v>993</v>
      </c>
      <c r="BN195" s="105"/>
      <c r="BO195" s="105"/>
      <c r="BP195" s="105"/>
    </row>
    <row r="196" spans="1:74" customFormat="1" ht="15" hidden="1" customHeight="1" x14ac:dyDescent="0.25">
      <c r="A196" s="22">
        <v>79</v>
      </c>
      <c r="B196" s="109">
        <v>3</v>
      </c>
      <c r="C196" s="109" t="s">
        <v>343</v>
      </c>
      <c r="D196" s="109" t="s">
        <v>958</v>
      </c>
      <c r="E196" s="795" t="s">
        <v>1028</v>
      </c>
      <c r="F196" s="109"/>
      <c r="G196" s="109" t="s">
        <v>510</v>
      </c>
      <c r="H196" s="109" t="s">
        <v>1029</v>
      </c>
      <c r="I196" s="789">
        <v>44256</v>
      </c>
      <c r="J196" s="789">
        <v>45443</v>
      </c>
      <c r="K196" s="109" t="s">
        <v>1030</v>
      </c>
      <c r="L196" s="109" t="s">
        <v>1031</v>
      </c>
      <c r="M196" s="109" t="s">
        <v>434</v>
      </c>
      <c r="N196" s="109" t="s">
        <v>27</v>
      </c>
      <c r="O196" s="109"/>
      <c r="P196" s="790">
        <v>0</v>
      </c>
      <c r="Q196" s="109">
        <v>2</v>
      </c>
      <c r="R196" s="790">
        <v>39099070</v>
      </c>
      <c r="S196" s="109">
        <v>2</v>
      </c>
      <c r="T196" s="790">
        <v>40272042.100000001</v>
      </c>
      <c r="U196" s="109">
        <v>2</v>
      </c>
      <c r="V196" s="790">
        <v>41480203.362999998</v>
      </c>
      <c r="W196" s="109">
        <v>1</v>
      </c>
      <c r="X196" s="790">
        <v>21362304.731945001</v>
      </c>
      <c r="Y196" s="109">
        <v>7</v>
      </c>
      <c r="Z196" s="888">
        <f t="shared" si="6"/>
        <v>142213620.19494501</v>
      </c>
      <c r="AA196" s="791"/>
      <c r="AB196" s="346">
        <f t="shared" si="7"/>
        <v>0</v>
      </c>
      <c r="AC196" s="792"/>
      <c r="AD196" s="346">
        <f t="shared" si="8"/>
        <v>0</v>
      </c>
      <c r="AE196" s="781"/>
      <c r="AF196" s="781"/>
      <c r="AG196" s="67"/>
      <c r="AH196" s="72"/>
      <c r="AI196" s="485"/>
      <c r="AJ196" s="793"/>
      <c r="AK196" s="793"/>
      <c r="AL196" s="464"/>
      <c r="AM196" s="464"/>
      <c r="AN196" s="464"/>
      <c r="AO196" s="464"/>
      <c r="AP196" s="469"/>
      <c r="AQ196" s="464"/>
      <c r="AR196" s="469"/>
      <c r="AS196" s="464"/>
      <c r="AT196" s="464"/>
      <c r="AU196" s="675"/>
      <c r="AV196" s="524"/>
      <c r="AW196" s="485"/>
      <c r="AX196" s="793"/>
      <c r="AY196" s="485"/>
      <c r="AZ196" s="793"/>
      <c r="BA196" s="793"/>
      <c r="BB196" s="793"/>
      <c r="BC196" s="109" t="s">
        <v>1032</v>
      </c>
      <c r="BD196" s="109" t="s">
        <v>1033</v>
      </c>
      <c r="BE196" s="109" t="s">
        <v>1034</v>
      </c>
      <c r="BF196" s="109" t="s">
        <v>661</v>
      </c>
      <c r="BG196" s="109" t="s">
        <v>1035</v>
      </c>
      <c r="BH196" s="794" t="s">
        <v>1036</v>
      </c>
      <c r="BI196" s="109" t="s">
        <v>1037</v>
      </c>
      <c r="BJ196" s="795">
        <v>6605400</v>
      </c>
      <c r="BK196" s="109" t="s">
        <v>1038</v>
      </c>
      <c r="BL196" s="109"/>
      <c r="BM196" s="106"/>
      <c r="BN196" s="107"/>
      <c r="BO196" s="107"/>
      <c r="BP196" s="107"/>
      <c r="BQ196" s="107"/>
      <c r="BR196" s="107"/>
      <c r="BS196" s="107"/>
      <c r="BT196" s="107"/>
      <c r="BU196" s="107"/>
      <c r="BV196" s="107"/>
    </row>
    <row r="197" spans="1:74" customFormat="1" ht="15" hidden="1" customHeight="1" x14ac:dyDescent="0.25">
      <c r="A197" s="22">
        <v>80</v>
      </c>
      <c r="B197" s="109">
        <v>3</v>
      </c>
      <c r="C197" s="796" t="s">
        <v>343</v>
      </c>
      <c r="D197" s="109" t="s">
        <v>958</v>
      </c>
      <c r="E197" s="795" t="s">
        <v>1039</v>
      </c>
      <c r="F197" s="109"/>
      <c r="G197" s="109" t="s">
        <v>510</v>
      </c>
      <c r="H197" s="1034" t="s">
        <v>1029</v>
      </c>
      <c r="I197" s="789">
        <v>44287</v>
      </c>
      <c r="J197" s="789">
        <v>45443</v>
      </c>
      <c r="K197" s="109" t="s">
        <v>1040</v>
      </c>
      <c r="L197" s="109" t="s">
        <v>1041</v>
      </c>
      <c r="M197" s="109" t="s">
        <v>434</v>
      </c>
      <c r="N197" s="109" t="s">
        <v>27</v>
      </c>
      <c r="O197" s="109"/>
      <c r="P197" s="790">
        <v>0</v>
      </c>
      <c r="Q197" s="109">
        <v>1</v>
      </c>
      <c r="R197" s="790">
        <v>109060000</v>
      </c>
      <c r="S197" s="109">
        <v>1</v>
      </c>
      <c r="T197" s="790">
        <v>112331800</v>
      </c>
      <c r="U197" s="797">
        <v>1</v>
      </c>
      <c r="V197" s="790">
        <v>115701754</v>
      </c>
      <c r="W197" s="109">
        <v>1</v>
      </c>
      <c r="X197" s="790">
        <v>119172806.62</v>
      </c>
      <c r="Y197" s="109">
        <v>4</v>
      </c>
      <c r="Z197" s="888">
        <f t="shared" si="6"/>
        <v>456266360.62</v>
      </c>
      <c r="AA197" s="791"/>
      <c r="AB197" s="346">
        <f t="shared" si="7"/>
        <v>0</v>
      </c>
      <c r="AC197" s="781"/>
      <c r="AD197" s="346">
        <f t="shared" si="8"/>
        <v>0</v>
      </c>
      <c r="AE197" s="798"/>
      <c r="AF197" s="781"/>
      <c r="AG197" s="799"/>
      <c r="AH197" s="72"/>
      <c r="AI197" s="469"/>
      <c r="AJ197" s="464"/>
      <c r="AK197" s="464"/>
      <c r="AL197" s="464"/>
      <c r="AM197" s="464"/>
      <c r="AN197" s="464"/>
      <c r="AO197" s="464"/>
      <c r="AP197" s="469"/>
      <c r="AQ197" s="464"/>
      <c r="AR197" s="469"/>
      <c r="AS197" s="464"/>
      <c r="AT197" s="464"/>
      <c r="AU197" s="675"/>
      <c r="AV197" s="1035"/>
      <c r="AW197" s="365"/>
      <c r="AX197" s="353"/>
      <c r="AY197" s="365"/>
      <c r="AZ197" s="353"/>
      <c r="BA197" s="353"/>
      <c r="BB197" s="353"/>
      <c r="BC197" s="109" t="s">
        <v>1032</v>
      </c>
      <c r="BD197" s="796" t="s">
        <v>1033</v>
      </c>
      <c r="BE197" s="796" t="s">
        <v>1034</v>
      </c>
      <c r="BF197" s="109" t="s">
        <v>661</v>
      </c>
      <c r="BG197" s="109" t="s">
        <v>1035</v>
      </c>
      <c r="BH197" s="794" t="s">
        <v>1036</v>
      </c>
      <c r="BI197" s="800" t="s">
        <v>1037</v>
      </c>
      <c r="BJ197" s="795">
        <v>6605400</v>
      </c>
      <c r="BK197" s="109" t="s">
        <v>1038</v>
      </c>
      <c r="BL197" s="109"/>
      <c r="BM197" s="106" t="s">
        <v>1042</v>
      </c>
      <c r="BN197" s="107"/>
      <c r="BO197" s="107"/>
      <c r="BP197" s="107"/>
      <c r="BQ197" s="107"/>
      <c r="BR197" s="107"/>
      <c r="BS197" s="107"/>
      <c r="BT197" s="107"/>
      <c r="BU197" s="107"/>
      <c r="BV197" s="107"/>
    </row>
    <row r="198" spans="1:74" customFormat="1" ht="15" hidden="1" customHeight="1" x14ac:dyDescent="0.25">
      <c r="A198" s="22">
        <v>81</v>
      </c>
      <c r="B198" s="109">
        <v>3</v>
      </c>
      <c r="C198" s="796" t="s">
        <v>343</v>
      </c>
      <c r="D198" s="109" t="s">
        <v>958</v>
      </c>
      <c r="E198" s="795" t="s">
        <v>1043</v>
      </c>
      <c r="F198" s="109"/>
      <c r="G198" s="109" t="s">
        <v>510</v>
      </c>
      <c r="H198" s="1034" t="s">
        <v>1029</v>
      </c>
      <c r="I198" s="789">
        <v>44287</v>
      </c>
      <c r="J198" s="789">
        <v>45443</v>
      </c>
      <c r="K198" s="109" t="s">
        <v>1044</v>
      </c>
      <c r="L198" s="109" t="s">
        <v>1045</v>
      </c>
      <c r="M198" s="109" t="s">
        <v>434</v>
      </c>
      <c r="N198" s="109" t="s">
        <v>27</v>
      </c>
      <c r="O198" s="109"/>
      <c r="P198" s="790">
        <v>0</v>
      </c>
      <c r="Q198" s="109">
        <v>20</v>
      </c>
      <c r="R198" s="790">
        <v>13560262</v>
      </c>
      <c r="S198" s="109">
        <v>20</v>
      </c>
      <c r="T198" s="790">
        <v>13967069.859999999</v>
      </c>
      <c r="U198" s="109">
        <v>20</v>
      </c>
      <c r="V198" s="790">
        <v>14386081.955799999</v>
      </c>
      <c r="W198" s="109">
        <v>20</v>
      </c>
      <c r="X198" s="790">
        <v>14817664.414473999</v>
      </c>
      <c r="Y198" s="109">
        <v>80</v>
      </c>
      <c r="Z198" s="888">
        <f t="shared" si="6"/>
        <v>56731078.230273999</v>
      </c>
      <c r="AA198" s="791"/>
      <c r="AB198" s="346">
        <f t="shared" si="7"/>
        <v>0</v>
      </c>
      <c r="AC198" s="1036"/>
      <c r="AD198" s="346">
        <f t="shared" si="8"/>
        <v>0</v>
      </c>
      <c r="AE198" s="781"/>
      <c r="AF198" s="781"/>
      <c r="AG198" s="67"/>
      <c r="AH198" s="72"/>
      <c r="AI198" s="469"/>
      <c r="AJ198" s="464"/>
      <c r="AK198" s="469"/>
      <c r="AL198" s="464"/>
      <c r="AM198" s="464"/>
      <c r="AN198" s="464"/>
      <c r="AO198" s="464"/>
      <c r="AP198" s="469"/>
      <c r="AQ198" s="464"/>
      <c r="AR198" s="469"/>
      <c r="AS198" s="464"/>
      <c r="AT198" s="464"/>
      <c r="AU198" s="675"/>
      <c r="AV198" s="1035"/>
      <c r="AW198" s="365"/>
      <c r="AX198" s="353"/>
      <c r="AY198" s="365"/>
      <c r="AZ198" s="353"/>
      <c r="BA198" s="353"/>
      <c r="BB198" s="353"/>
      <c r="BC198" s="109" t="s">
        <v>1032</v>
      </c>
      <c r="BD198" s="796" t="s">
        <v>1046</v>
      </c>
      <c r="BE198" s="796" t="s">
        <v>1047</v>
      </c>
      <c r="BF198" s="109" t="s">
        <v>661</v>
      </c>
      <c r="BG198" s="109" t="s">
        <v>1035</v>
      </c>
      <c r="BH198" s="794" t="s">
        <v>1036</v>
      </c>
      <c r="BI198" s="800" t="s">
        <v>1037</v>
      </c>
      <c r="BJ198" s="795">
        <v>6605400</v>
      </c>
      <c r="BK198" s="109" t="s">
        <v>1038</v>
      </c>
      <c r="BL198" s="109"/>
      <c r="BM198" s="106"/>
      <c r="BN198" s="107"/>
      <c r="BO198" s="107"/>
      <c r="BP198" s="107"/>
      <c r="BQ198" s="107"/>
      <c r="BR198" s="107"/>
      <c r="BS198" s="107"/>
      <c r="BT198" s="107"/>
      <c r="BU198" s="107"/>
      <c r="BV198" s="107"/>
    </row>
    <row r="199" spans="1:74" customFormat="1" ht="15" hidden="1" customHeight="1" x14ac:dyDescent="0.25">
      <c r="A199" s="22">
        <v>82</v>
      </c>
      <c r="B199" s="109">
        <v>3</v>
      </c>
      <c r="C199" s="796" t="s">
        <v>343</v>
      </c>
      <c r="D199" s="109" t="s">
        <v>958</v>
      </c>
      <c r="E199" s="795" t="s">
        <v>1048</v>
      </c>
      <c r="F199" s="109"/>
      <c r="G199" s="109" t="s">
        <v>510</v>
      </c>
      <c r="H199" s="1034" t="s">
        <v>1049</v>
      </c>
      <c r="I199" s="789">
        <v>44440</v>
      </c>
      <c r="J199" s="789">
        <v>45443</v>
      </c>
      <c r="K199" s="109" t="s">
        <v>1050</v>
      </c>
      <c r="L199" s="109" t="s">
        <v>1051</v>
      </c>
      <c r="M199" s="109" t="s">
        <v>1052</v>
      </c>
      <c r="N199" s="109" t="s">
        <v>27</v>
      </c>
      <c r="O199" s="109"/>
      <c r="P199" s="790">
        <v>0</v>
      </c>
      <c r="Q199" s="801">
        <v>1</v>
      </c>
      <c r="R199" s="790">
        <v>4881600</v>
      </c>
      <c r="S199" s="801">
        <v>1</v>
      </c>
      <c r="T199" s="790">
        <v>20112192</v>
      </c>
      <c r="U199" s="801">
        <v>1</v>
      </c>
      <c r="V199" s="790">
        <v>20715557.760000002</v>
      </c>
      <c r="W199" s="801">
        <v>1</v>
      </c>
      <c r="X199" s="790">
        <v>21337024.492800001</v>
      </c>
      <c r="Y199" s="801">
        <v>1</v>
      </c>
      <c r="Z199" s="888">
        <f t="shared" si="6"/>
        <v>67046374.252800003</v>
      </c>
      <c r="AA199" s="791"/>
      <c r="AB199" s="346">
        <f t="shared" si="7"/>
        <v>0</v>
      </c>
      <c r="AC199" s="781"/>
      <c r="AD199" s="346">
        <f t="shared" si="8"/>
        <v>0</v>
      </c>
      <c r="AE199" s="781"/>
      <c r="AF199" s="792"/>
      <c r="AG199" s="799"/>
      <c r="AH199" s="72"/>
      <c r="AI199" s="469"/>
      <c r="AJ199" s="469"/>
      <c r="AK199" s="469"/>
      <c r="AL199" s="464"/>
      <c r="AM199" s="464"/>
      <c r="AN199" s="802"/>
      <c r="AO199" s="72"/>
      <c r="AP199" s="469"/>
      <c r="AQ199" s="469"/>
      <c r="AR199" s="469"/>
      <c r="AS199" s="464"/>
      <c r="AT199" s="464"/>
      <c r="AU199" s="802"/>
      <c r="AV199" s="408"/>
      <c r="AW199" s="365"/>
      <c r="AX199" s="365"/>
      <c r="AY199" s="365"/>
      <c r="AZ199" s="353"/>
      <c r="BA199" s="353"/>
      <c r="BB199" s="727"/>
      <c r="BC199" s="109" t="s">
        <v>1032</v>
      </c>
      <c r="BD199" s="796" t="s">
        <v>1053</v>
      </c>
      <c r="BE199" s="796" t="s">
        <v>1054</v>
      </c>
      <c r="BF199" s="109" t="s">
        <v>661</v>
      </c>
      <c r="BG199" s="109" t="s">
        <v>1035</v>
      </c>
      <c r="BH199" s="794" t="s">
        <v>1055</v>
      </c>
      <c r="BI199" s="800" t="s">
        <v>1056</v>
      </c>
      <c r="BJ199" s="795">
        <v>6605400</v>
      </c>
      <c r="BK199" s="109" t="s">
        <v>1057</v>
      </c>
      <c r="BL199" s="109" t="s">
        <v>1058</v>
      </c>
      <c r="BM199" s="106"/>
      <c r="BN199" s="107"/>
      <c r="BO199" s="107"/>
      <c r="BP199" s="107"/>
      <c r="BQ199" s="107"/>
      <c r="BR199" s="107"/>
      <c r="BS199" s="107"/>
      <c r="BT199" s="107"/>
      <c r="BU199" s="107"/>
      <c r="BV199" s="107"/>
    </row>
    <row r="200" spans="1:74" customFormat="1" ht="15.75" hidden="1" customHeight="1" x14ac:dyDescent="0.25">
      <c r="A200" s="9">
        <v>118</v>
      </c>
      <c r="B200" s="52">
        <v>9</v>
      </c>
      <c r="C200" s="887" t="s">
        <v>675</v>
      </c>
      <c r="D200" s="52" t="s">
        <v>676</v>
      </c>
      <c r="E200" s="247" t="s">
        <v>1059</v>
      </c>
      <c r="F200" s="603"/>
      <c r="G200" s="52" t="s">
        <v>129</v>
      </c>
      <c r="H200" s="1037" t="s">
        <v>134</v>
      </c>
      <c r="I200" s="620">
        <v>44228</v>
      </c>
      <c r="J200" s="620">
        <v>44560</v>
      </c>
      <c r="K200" s="52" t="s">
        <v>1060</v>
      </c>
      <c r="L200" s="52" t="s">
        <v>1060</v>
      </c>
      <c r="M200" s="52" t="s">
        <v>1061</v>
      </c>
      <c r="N200" s="52" t="s">
        <v>27</v>
      </c>
      <c r="O200" s="52"/>
      <c r="P200" s="380"/>
      <c r="Q200" s="52">
        <v>1</v>
      </c>
      <c r="R200" s="405">
        <v>71000000</v>
      </c>
      <c r="S200" s="52"/>
      <c r="T200" s="405"/>
      <c r="U200" s="52"/>
      <c r="V200" s="405"/>
      <c r="W200" s="380">
        <v>0</v>
      </c>
      <c r="X200" s="405">
        <v>0</v>
      </c>
      <c r="Y200" s="109">
        <v>1</v>
      </c>
      <c r="Z200" s="888">
        <f t="shared" si="6"/>
        <v>71000000</v>
      </c>
      <c r="AA200" s="70"/>
      <c r="AB200" s="346" t="e">
        <f t="shared" si="7"/>
        <v>#DIV/0!</v>
      </c>
      <c r="AC200" s="71"/>
      <c r="AD200" s="346" t="e">
        <f t="shared" si="8"/>
        <v>#DIV/0!</v>
      </c>
      <c r="AE200" s="247"/>
      <c r="AF200" s="247"/>
      <c r="AG200" s="247"/>
      <c r="AH200" s="70"/>
      <c r="AI200" s="71"/>
      <c r="AJ200" s="71"/>
      <c r="AK200" s="71"/>
      <c r="AL200" s="247"/>
      <c r="AM200" s="247"/>
      <c r="AN200" s="380"/>
      <c r="AO200" s="70"/>
      <c r="AP200" s="71"/>
      <c r="AQ200" s="71"/>
      <c r="AR200" s="71"/>
      <c r="AS200" s="247"/>
      <c r="AT200" s="247"/>
      <c r="AU200" s="803"/>
      <c r="AV200" s="71"/>
      <c r="AW200" s="71"/>
      <c r="AX200" s="67"/>
      <c r="AY200" s="71"/>
      <c r="AZ200" s="67"/>
      <c r="BA200" s="67"/>
      <c r="BB200" s="52"/>
      <c r="BC200" s="52" t="s">
        <v>1062</v>
      </c>
      <c r="BD200" s="887" t="s">
        <v>1063</v>
      </c>
      <c r="BE200" s="887" t="s">
        <v>1064</v>
      </c>
      <c r="BF200" s="609" t="s">
        <v>686</v>
      </c>
      <c r="BG200" s="609" t="s">
        <v>1065</v>
      </c>
      <c r="BH200" s="52" t="s">
        <v>1066</v>
      </c>
      <c r="BI200" s="889" t="s">
        <v>1067</v>
      </c>
      <c r="BJ200" s="52" t="s">
        <v>1068</v>
      </c>
      <c r="BK200" s="52" t="s">
        <v>1069</v>
      </c>
      <c r="BL200" s="52" t="s">
        <v>1070</v>
      </c>
      <c r="BM200" s="53"/>
      <c r="BN200" s="31"/>
      <c r="BO200" s="31"/>
      <c r="BP200" s="31"/>
    </row>
    <row r="201" spans="1:74" customFormat="1" ht="15" hidden="1" customHeight="1" x14ac:dyDescent="0.25">
      <c r="A201" s="66">
        <v>70</v>
      </c>
      <c r="B201" s="67">
        <v>3</v>
      </c>
      <c r="C201" s="1038" t="s">
        <v>343</v>
      </c>
      <c r="D201" s="67" t="s">
        <v>1071</v>
      </c>
      <c r="E201" s="247" t="s">
        <v>1072</v>
      </c>
      <c r="F201" s="718"/>
      <c r="G201" s="67" t="s">
        <v>766</v>
      </c>
      <c r="H201" s="1039" t="s">
        <v>655</v>
      </c>
      <c r="I201" s="775">
        <v>44206</v>
      </c>
      <c r="J201" s="775">
        <v>45473</v>
      </c>
      <c r="K201" s="67" t="s">
        <v>1073</v>
      </c>
      <c r="L201" s="109" t="s">
        <v>1074</v>
      </c>
      <c r="M201" s="67" t="s">
        <v>1075</v>
      </c>
      <c r="N201" s="67" t="s">
        <v>27</v>
      </c>
      <c r="O201" s="67"/>
      <c r="P201" s="70"/>
      <c r="Q201" s="71">
        <v>1</v>
      </c>
      <c r="R201" s="70">
        <v>20000000</v>
      </c>
      <c r="S201" s="71">
        <v>1</v>
      </c>
      <c r="T201" s="70">
        <v>20000000</v>
      </c>
      <c r="U201" s="71">
        <v>1</v>
      </c>
      <c r="V201" s="70">
        <v>20000000</v>
      </c>
      <c r="W201" s="71">
        <v>1</v>
      </c>
      <c r="X201" s="70">
        <v>20000000</v>
      </c>
      <c r="Y201" s="71">
        <v>1</v>
      </c>
      <c r="Z201" s="888">
        <f t="shared" si="6"/>
        <v>80000000</v>
      </c>
      <c r="AA201" s="70"/>
      <c r="AB201" s="346">
        <f t="shared" si="7"/>
        <v>0</v>
      </c>
      <c r="AC201" s="67"/>
      <c r="AD201" s="346">
        <f t="shared" si="8"/>
        <v>0</v>
      </c>
      <c r="AE201" s="804"/>
      <c r="AF201" s="67"/>
      <c r="AG201" s="67"/>
      <c r="AH201" s="72"/>
      <c r="AI201" s="463"/>
      <c r="AJ201" s="464"/>
      <c r="AK201" s="464"/>
      <c r="AL201" s="805"/>
      <c r="AM201" s="806"/>
      <c r="AN201" s="807"/>
      <c r="AO201" s="434"/>
      <c r="AP201" s="435"/>
      <c r="AQ201" s="435"/>
      <c r="AR201" s="435"/>
      <c r="AS201" s="436"/>
      <c r="AT201" s="436"/>
      <c r="AU201" s="807"/>
      <c r="AV201" s="464"/>
      <c r="AW201" s="485"/>
      <c r="AX201" s="485"/>
      <c r="AY201" s="485"/>
      <c r="AZ201" s="792"/>
      <c r="BA201" s="792"/>
      <c r="BB201" s="792"/>
      <c r="BC201" s="67" t="s">
        <v>1076</v>
      </c>
      <c r="BD201" s="1038" t="s">
        <v>1077</v>
      </c>
      <c r="BE201" s="1038" t="s">
        <v>1078</v>
      </c>
      <c r="BF201" s="722" t="s">
        <v>661</v>
      </c>
      <c r="BG201" s="808" t="s">
        <v>1079</v>
      </c>
      <c r="BH201" s="67" t="s">
        <v>1080</v>
      </c>
      <c r="BI201" s="514" t="s">
        <v>1081</v>
      </c>
      <c r="BJ201" s="247">
        <v>3124996907</v>
      </c>
      <c r="BK201" s="67" t="s">
        <v>1082</v>
      </c>
      <c r="BL201" s="67"/>
      <c r="BM201" s="82"/>
      <c r="BN201" s="83"/>
      <c r="BO201" s="83"/>
      <c r="BP201" s="83"/>
      <c r="BQ201" s="83"/>
      <c r="BR201" s="83"/>
      <c r="BS201" s="83"/>
      <c r="BT201" s="83"/>
      <c r="BU201" s="83"/>
      <c r="BV201" s="83"/>
    </row>
    <row r="202" spans="1:74" customFormat="1" ht="15" hidden="1" customHeight="1" x14ac:dyDescent="0.25">
      <c r="A202" s="66">
        <v>74</v>
      </c>
      <c r="B202" s="67">
        <v>3</v>
      </c>
      <c r="C202" s="1038" t="s">
        <v>343</v>
      </c>
      <c r="D202" s="67" t="s">
        <v>344</v>
      </c>
      <c r="E202" s="247" t="s">
        <v>1083</v>
      </c>
      <c r="F202" s="718"/>
      <c r="G202" s="67" t="s">
        <v>129</v>
      </c>
      <c r="H202" s="1040" t="s">
        <v>655</v>
      </c>
      <c r="I202" s="809">
        <v>44206</v>
      </c>
      <c r="J202" s="809">
        <v>45473</v>
      </c>
      <c r="K202" s="67" t="s">
        <v>1084</v>
      </c>
      <c r="L202" s="109" t="s">
        <v>1085</v>
      </c>
      <c r="M202" s="67"/>
      <c r="N202" s="67" t="s">
        <v>27</v>
      </c>
      <c r="O202" s="67"/>
      <c r="P202" s="70"/>
      <c r="Q202" s="71">
        <v>1</v>
      </c>
      <c r="R202" s="70">
        <v>10000000</v>
      </c>
      <c r="S202" s="71">
        <v>1</v>
      </c>
      <c r="T202" s="70">
        <v>20000000</v>
      </c>
      <c r="U202" s="71">
        <v>1</v>
      </c>
      <c r="V202" s="70">
        <v>20000000</v>
      </c>
      <c r="W202" s="71">
        <v>1</v>
      </c>
      <c r="X202" s="70">
        <v>20000000</v>
      </c>
      <c r="Y202" s="71">
        <v>1</v>
      </c>
      <c r="Z202" s="888">
        <f t="shared" si="6"/>
        <v>70000000</v>
      </c>
      <c r="AA202" s="464"/>
      <c r="AB202" s="346">
        <f t="shared" si="7"/>
        <v>0</v>
      </c>
      <c r="AC202" s="67"/>
      <c r="AD202" s="346">
        <f t="shared" si="8"/>
        <v>0</v>
      </c>
      <c r="AE202" s="804"/>
      <c r="AF202" s="67"/>
      <c r="AG202" s="67"/>
      <c r="AH202" s="434"/>
      <c r="AI202" s="435"/>
      <c r="AJ202" s="436"/>
      <c r="AK202" s="435"/>
      <c r="AL202" s="436"/>
      <c r="AM202" s="806"/>
      <c r="AN202" s="436"/>
      <c r="AO202" s="436"/>
      <c r="AP202" s="435"/>
      <c r="AQ202" s="436"/>
      <c r="AR202" s="435"/>
      <c r="AS202" s="436"/>
      <c r="AT202" s="436"/>
      <c r="AU202" s="436"/>
      <c r="AV202" s="464"/>
      <c r="AW202" s="485"/>
      <c r="AX202" s="485"/>
      <c r="AY202" s="485"/>
      <c r="AZ202" s="792"/>
      <c r="BA202" s="792"/>
      <c r="BB202" s="792"/>
      <c r="BC202" s="67" t="s">
        <v>1076</v>
      </c>
      <c r="BD202" s="1038" t="s">
        <v>1086</v>
      </c>
      <c r="BE202" s="1038" t="s">
        <v>1078</v>
      </c>
      <c r="BF202" s="722" t="s">
        <v>661</v>
      </c>
      <c r="BG202" s="808" t="s">
        <v>1079</v>
      </c>
      <c r="BH202" s="67" t="s">
        <v>1087</v>
      </c>
      <c r="BI202" s="514" t="s">
        <v>1088</v>
      </c>
      <c r="BJ202" s="247">
        <v>3142641428</v>
      </c>
      <c r="BK202" s="67" t="s">
        <v>1089</v>
      </c>
      <c r="BL202" s="67" t="s">
        <v>1090</v>
      </c>
      <c r="BM202" s="83"/>
      <c r="BN202" s="83"/>
      <c r="BO202" s="83"/>
      <c r="BP202" s="83"/>
      <c r="BQ202" s="83"/>
      <c r="BR202" s="83"/>
      <c r="BS202" s="83"/>
      <c r="BT202" s="83"/>
      <c r="BU202" s="83"/>
      <c r="BV202" s="83"/>
    </row>
    <row r="203" spans="1:74" customFormat="1" ht="15" hidden="1" customHeight="1" x14ac:dyDescent="0.25">
      <c r="A203" s="9">
        <v>56</v>
      </c>
      <c r="B203" s="52">
        <v>8</v>
      </c>
      <c r="C203" s="887" t="s">
        <v>490</v>
      </c>
      <c r="D203" s="52" t="s">
        <v>385</v>
      </c>
      <c r="E203" s="247" t="s">
        <v>1091</v>
      </c>
      <c r="F203" s="603"/>
      <c r="G203" s="52" t="s">
        <v>483</v>
      </c>
      <c r="H203" s="1037" t="s">
        <v>1092</v>
      </c>
      <c r="I203" s="620">
        <v>44197</v>
      </c>
      <c r="J203" s="620">
        <v>45412</v>
      </c>
      <c r="K203" s="52" t="s">
        <v>1093</v>
      </c>
      <c r="L203" s="52" t="s">
        <v>1094</v>
      </c>
      <c r="M203" s="52" t="s">
        <v>1095</v>
      </c>
      <c r="N203" s="52" t="s">
        <v>27</v>
      </c>
      <c r="O203" s="71">
        <v>0.22</v>
      </c>
      <c r="P203" s="70">
        <v>94248000</v>
      </c>
      <c r="Q203" s="71">
        <v>0.22</v>
      </c>
      <c r="R203" s="70">
        <v>94248000</v>
      </c>
      <c r="S203" s="71">
        <v>0.22</v>
      </c>
      <c r="T203" s="70">
        <v>94248000</v>
      </c>
      <c r="U203" s="71">
        <v>0.22</v>
      </c>
      <c r="V203" s="70">
        <v>94248000</v>
      </c>
      <c r="W203" s="71">
        <v>0.22</v>
      </c>
      <c r="X203" s="70">
        <v>94248000</v>
      </c>
      <c r="Y203" s="71">
        <v>0.22</v>
      </c>
      <c r="Z203" s="888">
        <f t="shared" si="6"/>
        <v>471240000</v>
      </c>
      <c r="AA203" s="385"/>
      <c r="AB203" s="346">
        <f t="shared" si="7"/>
        <v>0</v>
      </c>
      <c r="AC203" s="467"/>
      <c r="AD203" s="346">
        <f t="shared" si="8"/>
        <v>0</v>
      </c>
      <c r="AE203" s="52"/>
      <c r="AF203" s="52"/>
      <c r="AG203" s="480"/>
      <c r="AH203" s="385"/>
      <c r="AI203" s="467"/>
      <c r="AJ203" s="467"/>
      <c r="AK203" s="467"/>
      <c r="AL203" s="78"/>
      <c r="AM203" s="78"/>
      <c r="AN203" s="397"/>
      <c r="AO203" s="398"/>
      <c r="AP203" s="391"/>
      <c r="AQ203" s="391"/>
      <c r="AR203" s="391"/>
      <c r="AS203" s="655"/>
      <c r="AT203" s="655"/>
      <c r="AU203" s="468"/>
      <c r="AV203" s="395"/>
      <c r="AW203" s="395"/>
      <c r="AX203" s="52"/>
      <c r="AY203" s="395"/>
      <c r="AZ203" s="52"/>
      <c r="BA203" s="52"/>
      <c r="BB203" s="52"/>
      <c r="BC203" s="52" t="s">
        <v>403</v>
      </c>
      <c r="BD203" s="887">
        <v>116</v>
      </c>
      <c r="BE203" s="887" t="s">
        <v>1096</v>
      </c>
      <c r="BF203" s="609" t="s">
        <v>393</v>
      </c>
      <c r="BG203" s="609" t="s">
        <v>1097</v>
      </c>
      <c r="BH203" s="52" t="s">
        <v>1098</v>
      </c>
      <c r="BI203" s="889" t="s">
        <v>1099</v>
      </c>
      <c r="BJ203" s="52" t="s">
        <v>1100</v>
      </c>
      <c r="BK203" s="52" t="s">
        <v>1101</v>
      </c>
      <c r="BL203" s="52"/>
      <c r="BM203" s="31"/>
      <c r="BN203" s="31"/>
      <c r="BO203" s="31"/>
      <c r="BP203" s="31"/>
    </row>
    <row r="204" spans="1:74" customFormat="1" ht="15.75" hidden="1" customHeight="1" x14ac:dyDescent="0.25">
      <c r="A204" s="9">
        <v>117</v>
      </c>
      <c r="B204" s="1041">
        <v>1</v>
      </c>
      <c r="C204" s="994" t="s">
        <v>223</v>
      </c>
      <c r="D204" s="991" t="s">
        <v>385</v>
      </c>
      <c r="E204" s="1251" t="s">
        <v>1102</v>
      </c>
      <c r="F204" s="733"/>
      <c r="G204" s="991" t="s">
        <v>129</v>
      </c>
      <c r="H204" s="1042" t="s">
        <v>1103</v>
      </c>
      <c r="I204" s="1043" t="s">
        <v>1104</v>
      </c>
      <c r="J204" s="1043" t="s">
        <v>1104</v>
      </c>
      <c r="K204" s="991" t="s">
        <v>1105</v>
      </c>
      <c r="L204" s="991" t="s">
        <v>1106</v>
      </c>
      <c r="M204" s="991" t="s">
        <v>434</v>
      </c>
      <c r="N204" s="991" t="s">
        <v>27</v>
      </c>
      <c r="O204" s="1044"/>
      <c r="P204" s="470"/>
      <c r="Q204" s="1044"/>
      <c r="R204" s="470"/>
      <c r="S204" s="1044"/>
      <c r="T204" s="470"/>
      <c r="U204" s="470">
        <v>1</v>
      </c>
      <c r="V204" s="1044">
        <v>71000000</v>
      </c>
      <c r="W204" s="470">
        <v>0</v>
      </c>
      <c r="X204" s="470">
        <v>0</v>
      </c>
      <c r="Y204" s="470">
        <v>1</v>
      </c>
      <c r="Z204" s="888">
        <f t="shared" si="6"/>
        <v>71000000</v>
      </c>
      <c r="AA204" s="464"/>
      <c r="AB204" s="346" t="e">
        <f t="shared" si="7"/>
        <v>#DIV/0!</v>
      </c>
      <c r="AC204" s="464"/>
      <c r="AD204" s="346" t="e">
        <f t="shared" si="8"/>
        <v>#DIV/0!</v>
      </c>
      <c r="AE204" s="810"/>
      <c r="AF204" s="810"/>
      <c r="AG204" s="726"/>
      <c r="AH204" s="464"/>
      <c r="AI204" s="470"/>
      <c r="AJ204" s="470"/>
      <c r="AK204" s="471"/>
      <c r="AL204" s="472"/>
      <c r="AM204" s="472"/>
      <c r="AN204" s="811"/>
      <c r="AO204" s="464"/>
      <c r="AP204" s="464"/>
      <c r="AQ204" s="464"/>
      <c r="AR204" s="469"/>
      <c r="AS204" s="473"/>
      <c r="AT204" s="473"/>
      <c r="AU204" s="812"/>
      <c r="AV204" s="464"/>
      <c r="AW204" s="464"/>
      <c r="AX204" s="67"/>
      <c r="AY204" s="67"/>
      <c r="AZ204" s="57"/>
      <c r="BA204" s="67"/>
      <c r="BB204" s="52"/>
      <c r="BC204" s="991" t="s">
        <v>1107</v>
      </c>
      <c r="BD204" s="994" t="s">
        <v>1108</v>
      </c>
      <c r="BE204" s="994" t="s">
        <v>1109</v>
      </c>
      <c r="BF204" s="813" t="s">
        <v>686</v>
      </c>
      <c r="BG204" s="813" t="s">
        <v>1110</v>
      </c>
      <c r="BH204" s="991" t="s">
        <v>1098</v>
      </c>
      <c r="BI204" s="671" t="s">
        <v>1111</v>
      </c>
      <c r="BJ204" s="991" t="s">
        <v>1112</v>
      </c>
      <c r="BK204" s="991" t="s">
        <v>1113</v>
      </c>
      <c r="BL204" s="991"/>
      <c r="BM204" s="31"/>
      <c r="BN204" s="31"/>
      <c r="BO204" s="31"/>
      <c r="BP204" s="31"/>
    </row>
    <row r="205" spans="1:74" customFormat="1" ht="15" hidden="1" customHeight="1" x14ac:dyDescent="0.25">
      <c r="A205" s="22">
        <v>64</v>
      </c>
      <c r="B205" s="109">
        <v>3</v>
      </c>
      <c r="C205" s="109" t="s">
        <v>343</v>
      </c>
      <c r="D205" s="109" t="s">
        <v>1114</v>
      </c>
      <c r="E205" s="795" t="s">
        <v>1115</v>
      </c>
      <c r="F205" s="109"/>
      <c r="G205" s="109" t="s">
        <v>116</v>
      </c>
      <c r="H205" s="109" t="s">
        <v>1116</v>
      </c>
      <c r="I205" s="789">
        <v>44256</v>
      </c>
      <c r="J205" s="814">
        <v>45473</v>
      </c>
      <c r="K205" s="109" t="s">
        <v>1117</v>
      </c>
      <c r="L205" s="109" t="s">
        <v>1118</v>
      </c>
      <c r="M205" s="109" t="s">
        <v>1119</v>
      </c>
      <c r="N205" s="109" t="s">
        <v>27</v>
      </c>
      <c r="O205" s="67"/>
      <c r="P205" s="70"/>
      <c r="Q205" s="815">
        <v>320</v>
      </c>
      <c r="R205" s="70">
        <v>32283685</v>
      </c>
      <c r="S205" s="815">
        <v>400</v>
      </c>
      <c r="T205" s="70">
        <v>38728421</v>
      </c>
      <c r="U205" s="815">
        <v>320</v>
      </c>
      <c r="V205" s="70">
        <v>38728421</v>
      </c>
      <c r="W205" s="67">
        <v>80</v>
      </c>
      <c r="X205" s="70">
        <v>12909474</v>
      </c>
      <c r="Y205" s="67">
        <v>1120</v>
      </c>
      <c r="Z205" s="888">
        <f t="shared" si="6"/>
        <v>122650001</v>
      </c>
      <c r="AA205" s="474"/>
      <c r="AB205" s="346">
        <f t="shared" si="7"/>
        <v>0</v>
      </c>
      <c r="AC205" s="464"/>
      <c r="AD205" s="346">
        <f t="shared" si="8"/>
        <v>0</v>
      </c>
      <c r="AE205" s="67"/>
      <c r="AF205" s="67"/>
      <c r="AG205" s="67"/>
      <c r="AH205" s="70"/>
      <c r="AI205" s="71"/>
      <c r="AJ205" s="67"/>
      <c r="AK205" s="71"/>
      <c r="AL205" s="816"/>
      <c r="AM205" s="816"/>
      <c r="AN205" s="630"/>
      <c r="AO205" s="70"/>
      <c r="AP205" s="580"/>
      <c r="AQ205" s="67"/>
      <c r="AR205" s="580"/>
      <c r="AS205" s="67"/>
      <c r="AT205" s="67"/>
      <c r="AU205" s="70"/>
      <c r="AV205" s="817"/>
      <c r="AW205" s="1045"/>
      <c r="AX205" s="1046"/>
      <c r="AY205" s="1045"/>
      <c r="AZ205" s="1047"/>
      <c r="BA205" s="1047"/>
      <c r="BB205" s="1048"/>
      <c r="BC205" s="109" t="s">
        <v>1120</v>
      </c>
      <c r="BD205" s="109" t="s">
        <v>1121</v>
      </c>
      <c r="BE205" s="109">
        <v>7617</v>
      </c>
      <c r="BF205" s="109" t="s">
        <v>661</v>
      </c>
      <c r="BG205" s="109" t="s">
        <v>1122</v>
      </c>
      <c r="BH205" s="109" t="s">
        <v>1123</v>
      </c>
      <c r="BI205" s="109" t="s">
        <v>1124</v>
      </c>
      <c r="BJ205" s="795">
        <v>3795750</v>
      </c>
      <c r="BK205" s="109" t="s">
        <v>1125</v>
      </c>
      <c r="BL205" s="818"/>
      <c r="BM205" s="109">
        <v>-58</v>
      </c>
      <c r="BN205" s="109">
        <v>-119</v>
      </c>
      <c r="BO205" s="109" t="s">
        <v>343</v>
      </c>
      <c r="BP205" s="109" t="s">
        <v>1114</v>
      </c>
      <c r="BQ205" s="22" t="s">
        <v>1115</v>
      </c>
      <c r="BR205" s="22"/>
      <c r="BS205" s="22" t="s">
        <v>116</v>
      </c>
      <c r="BT205" s="22" t="s">
        <v>1116</v>
      </c>
      <c r="BU205" s="819">
        <v>46690</v>
      </c>
      <c r="BV205" s="820">
        <v>47907</v>
      </c>
    </row>
    <row r="206" spans="1:74" customFormat="1" ht="15" hidden="1" customHeight="1" x14ac:dyDescent="0.25">
      <c r="A206" s="22">
        <v>65</v>
      </c>
      <c r="B206" s="821">
        <v>3</v>
      </c>
      <c r="C206" s="821" t="s">
        <v>343</v>
      </c>
      <c r="D206" s="821" t="s">
        <v>942</v>
      </c>
      <c r="E206" s="831" t="s">
        <v>1126</v>
      </c>
      <c r="F206" s="821"/>
      <c r="G206" s="821" t="s">
        <v>116</v>
      </c>
      <c r="H206" s="821" t="s">
        <v>1116</v>
      </c>
      <c r="I206" s="822">
        <v>44256</v>
      </c>
      <c r="J206" s="823">
        <v>45473</v>
      </c>
      <c r="K206" s="821" t="s">
        <v>1127</v>
      </c>
      <c r="L206" s="821" t="s">
        <v>1128</v>
      </c>
      <c r="M206" s="821" t="s">
        <v>1119</v>
      </c>
      <c r="N206" s="821" t="s">
        <v>27</v>
      </c>
      <c r="O206" s="825"/>
      <c r="P206" s="987"/>
      <c r="Q206" s="824">
        <v>320</v>
      </c>
      <c r="R206" s="987">
        <v>32283685</v>
      </c>
      <c r="S206" s="824">
        <v>400</v>
      </c>
      <c r="T206" s="987">
        <v>38728421</v>
      </c>
      <c r="U206" s="824">
        <v>320</v>
      </c>
      <c r="V206" s="987">
        <v>38728421</v>
      </c>
      <c r="W206" s="825">
        <v>80</v>
      </c>
      <c r="X206" s="987">
        <v>12909474</v>
      </c>
      <c r="Y206" s="825">
        <v>1120</v>
      </c>
      <c r="Z206" s="888">
        <f t="shared" ref="Z206:Z214" si="9">SUM(P206+X206+T206+V206+R206)</f>
        <v>122650001</v>
      </c>
      <c r="AA206" s="1049"/>
      <c r="AB206" s="346">
        <f t="shared" ref="AB206:AB214" si="10">+AA206/X206</f>
        <v>0</v>
      </c>
      <c r="AC206" s="1026"/>
      <c r="AD206" s="346">
        <f t="shared" ref="AD206:AD214" si="11">+AC206/W206</f>
        <v>0</v>
      </c>
      <c r="AE206" s="67"/>
      <c r="AF206" s="67"/>
      <c r="AG206" s="825"/>
      <c r="AH206" s="70"/>
      <c r="AI206" s="959"/>
      <c r="AJ206" s="825"/>
      <c r="AK206" s="959"/>
      <c r="AL206" s="826"/>
      <c r="AM206" s="826"/>
      <c r="AN206" s="630"/>
      <c r="AO206" s="70"/>
      <c r="AP206" s="580"/>
      <c r="AQ206" s="67"/>
      <c r="AR206" s="580"/>
      <c r="AS206" s="67"/>
      <c r="AT206" s="67"/>
      <c r="AU206" s="70"/>
      <c r="AV206" s="1050"/>
      <c r="AW206" s="827"/>
      <c r="AX206" s="828"/>
      <c r="AY206" s="827"/>
      <c r="AZ206" s="829"/>
      <c r="BA206" s="829"/>
      <c r="BB206" s="830"/>
      <c r="BC206" s="821" t="s">
        <v>1129</v>
      </c>
      <c r="BD206" s="821" t="s">
        <v>1130</v>
      </c>
      <c r="BE206" s="821">
        <v>7619</v>
      </c>
      <c r="BF206" s="821" t="s">
        <v>661</v>
      </c>
      <c r="BG206" s="821" t="s">
        <v>1122</v>
      </c>
      <c r="BH206" s="821" t="s">
        <v>1123</v>
      </c>
      <c r="BI206" s="821" t="s">
        <v>1124</v>
      </c>
      <c r="BJ206" s="831">
        <v>3795750</v>
      </c>
      <c r="BK206" s="821" t="s">
        <v>1125</v>
      </c>
      <c r="BL206" s="832"/>
      <c r="BM206" s="22">
        <v>-59</v>
      </c>
      <c r="BN206" s="22">
        <v>-121</v>
      </c>
      <c r="BO206" s="22" t="s">
        <v>343</v>
      </c>
      <c r="BP206" s="22" t="s">
        <v>942</v>
      </c>
      <c r="BQ206" s="22" t="s">
        <v>1126</v>
      </c>
      <c r="BR206" s="22"/>
      <c r="BS206" s="22" t="s">
        <v>116</v>
      </c>
      <c r="BT206" s="22" t="s">
        <v>1116</v>
      </c>
      <c r="BU206" s="819">
        <v>46690</v>
      </c>
      <c r="BV206" s="820">
        <v>47907</v>
      </c>
    </row>
    <row r="207" spans="1:74" customFormat="1" ht="15" hidden="1" customHeight="1" x14ac:dyDescent="0.25">
      <c r="A207" s="110">
        <v>72</v>
      </c>
      <c r="B207" s="833">
        <v>3</v>
      </c>
      <c r="C207" s="833" t="s">
        <v>343</v>
      </c>
      <c r="D207" s="833" t="s">
        <v>958</v>
      </c>
      <c r="E207" s="1249" t="s">
        <v>1131</v>
      </c>
      <c r="F207" s="833"/>
      <c r="G207" s="833" t="s">
        <v>116</v>
      </c>
      <c r="H207" s="833" t="s">
        <v>1132</v>
      </c>
      <c r="I207" s="834">
        <v>44256</v>
      </c>
      <c r="J207" s="835">
        <v>45473</v>
      </c>
      <c r="K207" s="833" t="s">
        <v>1133</v>
      </c>
      <c r="L207" s="833" t="s">
        <v>1134</v>
      </c>
      <c r="M207" s="833" t="s">
        <v>1135</v>
      </c>
      <c r="N207" s="833" t="s">
        <v>27</v>
      </c>
      <c r="O207" s="67">
        <v>14</v>
      </c>
      <c r="P207" s="70">
        <v>140000000</v>
      </c>
      <c r="Q207" s="67">
        <v>14</v>
      </c>
      <c r="R207" s="70">
        <v>140000000</v>
      </c>
      <c r="S207" s="67">
        <v>14</v>
      </c>
      <c r="T207" s="70">
        <v>140000000</v>
      </c>
      <c r="U207" s="67">
        <v>14</v>
      </c>
      <c r="V207" s="70">
        <v>140000000</v>
      </c>
      <c r="W207" s="67">
        <v>14</v>
      </c>
      <c r="X207" s="70">
        <v>140000000</v>
      </c>
      <c r="Y207" s="67">
        <v>14</v>
      </c>
      <c r="Z207" s="888">
        <f t="shared" si="9"/>
        <v>700000000</v>
      </c>
      <c r="AA207" s="474"/>
      <c r="AB207" s="346">
        <f t="shared" si="10"/>
        <v>0</v>
      </c>
      <c r="AC207" s="793"/>
      <c r="AD207" s="346">
        <f t="shared" si="11"/>
        <v>0</v>
      </c>
      <c r="AE207" s="67"/>
      <c r="AF207" s="67"/>
      <c r="AG207" s="67"/>
      <c r="AH207" s="776"/>
      <c r="AI207" s="360"/>
      <c r="AJ207" s="366"/>
      <c r="AK207" s="360"/>
      <c r="AL207" s="366"/>
      <c r="AM207" s="366"/>
      <c r="AN207" s="630"/>
      <c r="AO207" s="70"/>
      <c r="AP207" s="580"/>
      <c r="AQ207" s="67"/>
      <c r="AR207" s="71"/>
      <c r="AS207" s="67"/>
      <c r="AT207" s="67"/>
      <c r="AU207" s="630"/>
      <c r="AV207" s="1050"/>
      <c r="AW207" s="827"/>
      <c r="AX207" s="829"/>
      <c r="AY207" s="827"/>
      <c r="AZ207" s="829"/>
      <c r="BA207" s="829"/>
      <c r="BB207" s="830"/>
      <c r="BC207" s="833" t="s">
        <v>1136</v>
      </c>
      <c r="BD207" s="833" t="s">
        <v>1137</v>
      </c>
      <c r="BE207" s="833">
        <v>7585</v>
      </c>
      <c r="BF207" s="833" t="s">
        <v>661</v>
      </c>
      <c r="BG207" s="833" t="s">
        <v>1122</v>
      </c>
      <c r="BH207" s="833" t="s">
        <v>1138</v>
      </c>
      <c r="BI207" s="836" t="s">
        <v>1139</v>
      </c>
      <c r="BJ207" s="837" t="s">
        <v>1140</v>
      </c>
      <c r="BK207" s="836" t="s">
        <v>1141</v>
      </c>
      <c r="BL207" s="833"/>
      <c r="BM207" s="111"/>
      <c r="BN207" s="111"/>
      <c r="BO207" s="111"/>
      <c r="BP207" s="111"/>
      <c r="BQ207" s="111"/>
      <c r="BR207" s="111"/>
      <c r="BS207" s="111"/>
      <c r="BT207" s="111"/>
      <c r="BU207" s="111"/>
      <c r="BV207" s="111"/>
    </row>
    <row r="208" spans="1:74" customFormat="1" ht="15" hidden="1" customHeight="1" x14ac:dyDescent="0.25">
      <c r="A208" s="110">
        <v>139</v>
      </c>
      <c r="B208" s="110">
        <v>3</v>
      </c>
      <c r="C208" s="833" t="s">
        <v>343</v>
      </c>
      <c r="D208" s="838" t="s">
        <v>1071</v>
      </c>
      <c r="E208" s="1250" t="s">
        <v>1142</v>
      </c>
      <c r="F208" s="838"/>
      <c r="G208" s="838" t="s">
        <v>116</v>
      </c>
      <c r="H208" s="838" t="s">
        <v>1116</v>
      </c>
      <c r="I208" s="839">
        <v>44256</v>
      </c>
      <c r="J208" s="839">
        <v>45473</v>
      </c>
      <c r="K208" s="838" t="s">
        <v>1143</v>
      </c>
      <c r="L208" s="838" t="s">
        <v>1144</v>
      </c>
      <c r="M208" s="838" t="s">
        <v>1119</v>
      </c>
      <c r="N208" s="838" t="s">
        <v>27</v>
      </c>
      <c r="O208" s="514"/>
      <c r="P208" s="1031"/>
      <c r="Q208" s="514">
        <v>1</v>
      </c>
      <c r="R208" s="1031">
        <v>50000000</v>
      </c>
      <c r="S208" s="514">
        <v>1</v>
      </c>
      <c r="T208" s="1031">
        <v>50000000</v>
      </c>
      <c r="U208" s="514">
        <v>1</v>
      </c>
      <c r="V208" s="1031">
        <v>50000000</v>
      </c>
      <c r="W208" s="514">
        <v>1</v>
      </c>
      <c r="X208" s="1031">
        <v>50000000</v>
      </c>
      <c r="Y208" s="514">
        <v>4</v>
      </c>
      <c r="Z208" s="888">
        <f t="shared" si="9"/>
        <v>200000000</v>
      </c>
      <c r="AA208" s="474"/>
      <c r="AB208" s="346">
        <f t="shared" si="10"/>
        <v>0</v>
      </c>
      <c r="AC208" s="793"/>
      <c r="AD208" s="346">
        <f t="shared" si="11"/>
        <v>0</v>
      </c>
      <c r="AE208" s="514"/>
      <c r="AF208" s="514"/>
      <c r="AG208" s="67"/>
      <c r="AH208" s="70"/>
      <c r="AI208" s="512"/>
      <c r="AJ208" s="1051"/>
      <c r="AK208" s="512"/>
      <c r="AL208" s="514"/>
      <c r="AM208" s="514"/>
      <c r="AN208" s="756"/>
      <c r="AO208" s="70"/>
      <c r="AP208" s="580"/>
      <c r="AQ208" s="67"/>
      <c r="AR208" s="71"/>
      <c r="AS208" s="67"/>
      <c r="AT208" s="67"/>
      <c r="AU208" s="633"/>
      <c r="AV208" s="1050"/>
      <c r="AW208" s="827"/>
      <c r="AX208" s="829"/>
      <c r="AY208" s="827"/>
      <c r="AZ208" s="829"/>
      <c r="BA208" s="829"/>
      <c r="BB208" s="830"/>
      <c r="BC208" s="836" t="s">
        <v>1136</v>
      </c>
      <c r="BD208" s="840" t="s">
        <v>1145</v>
      </c>
      <c r="BE208" s="838">
        <v>7585</v>
      </c>
      <c r="BF208" s="833" t="s">
        <v>1146</v>
      </c>
      <c r="BG208" s="833" t="s">
        <v>1122</v>
      </c>
      <c r="BH208" s="836" t="s">
        <v>1138</v>
      </c>
      <c r="BI208" s="840" t="s">
        <v>1139</v>
      </c>
      <c r="BJ208" s="841" t="s">
        <v>1140</v>
      </c>
      <c r="BK208" s="840" t="s">
        <v>1141</v>
      </c>
      <c r="BL208" s="110"/>
      <c r="BM208" s="111"/>
      <c r="BN208" s="111"/>
      <c r="BO208" s="111"/>
      <c r="BP208" s="111"/>
      <c r="BQ208" s="111"/>
      <c r="BR208" s="111"/>
      <c r="BS208" s="111"/>
      <c r="BT208" s="111"/>
      <c r="BU208" s="111"/>
      <c r="BV208" s="111"/>
    </row>
    <row r="209" spans="1:74" customFormat="1" ht="15" hidden="1" customHeight="1" x14ac:dyDescent="0.25">
      <c r="A209" s="66">
        <v>71</v>
      </c>
      <c r="B209" s="66">
        <v>3</v>
      </c>
      <c r="C209" s="825" t="s">
        <v>343</v>
      </c>
      <c r="D209" s="366" t="s">
        <v>942</v>
      </c>
      <c r="E209" s="845" t="s">
        <v>1147</v>
      </c>
      <c r="F209" s="1052"/>
      <c r="G209" s="366" t="s">
        <v>1148</v>
      </c>
      <c r="H209" s="366" t="s">
        <v>655</v>
      </c>
      <c r="I209" s="842">
        <v>44197</v>
      </c>
      <c r="J209" s="842">
        <v>45473</v>
      </c>
      <c r="K209" s="366" t="s">
        <v>1149</v>
      </c>
      <c r="L209" s="366" t="s">
        <v>1150</v>
      </c>
      <c r="M209" s="366">
        <v>0</v>
      </c>
      <c r="N209" s="366" t="s">
        <v>27</v>
      </c>
      <c r="O209" s="366">
        <v>0</v>
      </c>
      <c r="P209" s="776">
        <v>0</v>
      </c>
      <c r="Q209" s="366">
        <v>1</v>
      </c>
      <c r="R209" s="776">
        <v>14000000</v>
      </c>
      <c r="S209" s="366">
        <v>1</v>
      </c>
      <c r="T209" s="776">
        <v>14000000</v>
      </c>
      <c r="U209" s="366">
        <v>1</v>
      </c>
      <c r="V209" s="776">
        <v>14000000</v>
      </c>
      <c r="W209" s="366">
        <v>1</v>
      </c>
      <c r="X209" s="776">
        <v>14000000</v>
      </c>
      <c r="Y209" s="366">
        <v>4</v>
      </c>
      <c r="Z209" s="888">
        <f t="shared" si="9"/>
        <v>56000000</v>
      </c>
      <c r="AA209" s="987"/>
      <c r="AB209" s="346">
        <f t="shared" si="10"/>
        <v>0</v>
      </c>
      <c r="AC209" s="366"/>
      <c r="AD209" s="346">
        <f t="shared" si="11"/>
        <v>0</v>
      </c>
      <c r="AE209" s="353"/>
      <c r="AF209" s="366"/>
      <c r="AG209" s="464"/>
      <c r="AH209" s="987"/>
      <c r="AI209" s="360"/>
      <c r="AJ209" s="366"/>
      <c r="AK209" s="360"/>
      <c r="AL209" s="366"/>
      <c r="AM209" s="353"/>
      <c r="AN209" s="478"/>
      <c r="AO209" s="525"/>
      <c r="AP209" s="526"/>
      <c r="AQ209" s="843"/>
      <c r="AR209" s="526"/>
      <c r="AS209" s="844"/>
      <c r="AT209" s="844"/>
      <c r="AU209" s="480"/>
      <c r="AV209" s="481"/>
      <c r="AW209" s="71"/>
      <c r="AX209" s="67"/>
      <c r="AY209" s="71"/>
      <c r="AZ209" s="67"/>
      <c r="BA209" s="67"/>
      <c r="BB209" s="67"/>
      <c r="BC209" s="825" t="s">
        <v>1151</v>
      </c>
      <c r="BD209" s="366" t="s">
        <v>1152</v>
      </c>
      <c r="BE209" s="366" t="s">
        <v>1153</v>
      </c>
      <c r="BF209" s="722" t="s">
        <v>661</v>
      </c>
      <c r="BG209" s="722" t="s">
        <v>1154</v>
      </c>
      <c r="BH209" s="67" t="s">
        <v>1155</v>
      </c>
      <c r="BI209" s="366" t="s">
        <v>1156</v>
      </c>
      <c r="BJ209" s="845">
        <v>4320410</v>
      </c>
      <c r="BK209" s="366" t="s">
        <v>1157</v>
      </c>
      <c r="BL209" s="66" t="s">
        <v>1158</v>
      </c>
      <c r="BM209" s="83"/>
      <c r="BN209" s="83"/>
      <c r="BO209" s="83"/>
      <c r="BP209" s="83"/>
      <c r="BQ209" s="83"/>
      <c r="BR209" s="83"/>
      <c r="BS209" s="83"/>
      <c r="BT209" s="83"/>
      <c r="BU209" s="83"/>
      <c r="BV209" s="83"/>
    </row>
    <row r="210" spans="1:74" customFormat="1" ht="15" hidden="1" customHeight="1" x14ac:dyDescent="0.25">
      <c r="A210" s="66">
        <v>73</v>
      </c>
      <c r="B210" s="66">
        <v>3</v>
      </c>
      <c r="C210" s="825" t="s">
        <v>343</v>
      </c>
      <c r="D210" s="366" t="s">
        <v>942</v>
      </c>
      <c r="E210" s="845" t="s">
        <v>1159</v>
      </c>
      <c r="F210" s="1052"/>
      <c r="G210" s="366" t="s">
        <v>1148</v>
      </c>
      <c r="H210" s="366" t="s">
        <v>655</v>
      </c>
      <c r="I210" s="842">
        <v>44197</v>
      </c>
      <c r="J210" s="842">
        <v>45473</v>
      </c>
      <c r="K210" s="366" t="s">
        <v>1149</v>
      </c>
      <c r="L210" s="366" t="s">
        <v>1150</v>
      </c>
      <c r="M210" s="366">
        <v>0</v>
      </c>
      <c r="N210" s="366" t="s">
        <v>27</v>
      </c>
      <c r="O210" s="366">
        <v>0</v>
      </c>
      <c r="P210" s="776">
        <v>0</v>
      </c>
      <c r="Q210" s="366">
        <v>1</v>
      </c>
      <c r="R210" s="776">
        <v>6000000</v>
      </c>
      <c r="S210" s="366">
        <v>1</v>
      </c>
      <c r="T210" s="776">
        <v>6000000</v>
      </c>
      <c r="U210" s="366">
        <v>1</v>
      </c>
      <c r="V210" s="776">
        <v>6000000</v>
      </c>
      <c r="W210" s="366">
        <v>1</v>
      </c>
      <c r="X210" s="776">
        <v>6000000</v>
      </c>
      <c r="Y210" s="366" t="s">
        <v>1160</v>
      </c>
      <c r="Z210" s="888">
        <f t="shared" si="9"/>
        <v>24000000</v>
      </c>
      <c r="AA210" s="70"/>
      <c r="AB210" s="346">
        <f t="shared" si="10"/>
        <v>0</v>
      </c>
      <c r="AC210" s="514"/>
      <c r="AD210" s="346">
        <f t="shared" si="11"/>
        <v>0</v>
      </c>
      <c r="AE210" s="793"/>
      <c r="AF210" s="514"/>
      <c r="AG210" s="464"/>
      <c r="AH210" s="70"/>
      <c r="AI210" s="512"/>
      <c r="AJ210" s="514"/>
      <c r="AK210" s="512"/>
      <c r="AL210" s="514"/>
      <c r="AM210" s="793"/>
      <c r="AN210" s="478"/>
      <c r="AO210" s="525"/>
      <c r="AP210" s="524"/>
      <c r="AQ210" s="524"/>
      <c r="AR210" s="524"/>
      <c r="AS210" s="844"/>
      <c r="AT210" s="846"/>
      <c r="AU210" s="482"/>
      <c r="AV210" s="67"/>
      <c r="AW210" s="483"/>
      <c r="AX210" s="847"/>
      <c r="AY210" s="483"/>
      <c r="AZ210" s="846"/>
      <c r="BA210" s="847"/>
      <c r="BB210" s="847"/>
      <c r="BC210" s="825" t="s">
        <v>1151</v>
      </c>
      <c r="BD210" s="366" t="s">
        <v>1152</v>
      </c>
      <c r="BE210" s="366" t="s">
        <v>1153</v>
      </c>
      <c r="BF210" s="722" t="s">
        <v>661</v>
      </c>
      <c r="BG210" s="722" t="s">
        <v>1154</v>
      </c>
      <c r="BH210" s="67" t="s">
        <v>1155</v>
      </c>
      <c r="BI210" s="366" t="s">
        <v>1156</v>
      </c>
      <c r="BJ210" s="845">
        <v>4320410</v>
      </c>
      <c r="BK210" s="366" t="s">
        <v>1161</v>
      </c>
      <c r="BL210" s="66" t="s">
        <v>1162</v>
      </c>
      <c r="BM210" s="83"/>
      <c r="BN210" s="83"/>
      <c r="BO210" s="83"/>
      <c r="BP210" s="83"/>
      <c r="BQ210" s="83"/>
      <c r="BR210" s="83"/>
      <c r="BS210" s="83"/>
      <c r="BT210" s="83"/>
      <c r="BU210" s="83"/>
      <c r="BV210" s="83"/>
    </row>
    <row r="211" spans="1:74" customFormat="1" ht="15.75" hidden="1" customHeight="1" x14ac:dyDescent="0.3">
      <c r="A211" s="66">
        <v>75</v>
      </c>
      <c r="B211" s="66">
        <v>3</v>
      </c>
      <c r="C211" s="825" t="s">
        <v>343</v>
      </c>
      <c r="D211" s="366" t="s">
        <v>671</v>
      </c>
      <c r="E211" s="845" t="s">
        <v>1163</v>
      </c>
      <c r="F211" s="1052"/>
      <c r="G211" s="366" t="s">
        <v>1148</v>
      </c>
      <c r="H211" s="366" t="s">
        <v>1164</v>
      </c>
      <c r="I211" s="848" t="s">
        <v>1165</v>
      </c>
      <c r="J211" s="848" t="s">
        <v>1166</v>
      </c>
      <c r="K211" s="1005" t="s">
        <v>1167</v>
      </c>
      <c r="L211" s="1005" t="s">
        <v>1168</v>
      </c>
      <c r="M211" s="366">
        <v>0</v>
      </c>
      <c r="N211" s="366" t="s">
        <v>194</v>
      </c>
      <c r="O211" s="366">
        <v>0</v>
      </c>
      <c r="P211" s="776">
        <v>0</v>
      </c>
      <c r="Q211" s="1005">
        <v>1</v>
      </c>
      <c r="R211" s="1053">
        <v>200000</v>
      </c>
      <c r="S211" s="1005">
        <v>1</v>
      </c>
      <c r="T211" s="1053">
        <v>200000</v>
      </c>
      <c r="U211" s="1005">
        <v>1</v>
      </c>
      <c r="V211" s="1053">
        <v>200000</v>
      </c>
      <c r="W211" s="1005">
        <v>1</v>
      </c>
      <c r="X211" s="1053">
        <v>200000</v>
      </c>
      <c r="Y211" s="366">
        <v>1</v>
      </c>
      <c r="Z211" s="888">
        <f t="shared" si="9"/>
        <v>800000</v>
      </c>
      <c r="AA211" s="478"/>
      <c r="AB211" s="346">
        <f t="shared" si="10"/>
        <v>0</v>
      </c>
      <c r="AC211" s="485"/>
      <c r="AD211" s="346">
        <f t="shared" si="11"/>
        <v>0</v>
      </c>
      <c r="AE211" s="849"/>
      <c r="AF211" s="514"/>
      <c r="AG211" s="850"/>
      <c r="AH211" s="70"/>
      <c r="AI211" s="512"/>
      <c r="AJ211" s="512"/>
      <c r="AK211" s="512"/>
      <c r="AL211" s="514"/>
      <c r="AM211" s="514"/>
      <c r="AN211" s="630"/>
      <c r="AO211" s="851"/>
      <c r="AP211" s="526"/>
      <c r="AQ211" s="524"/>
      <c r="AR211" s="526"/>
      <c r="AS211" s="844"/>
      <c r="AT211" s="844"/>
      <c r="AU211" s="247"/>
      <c r="AV211" s="851"/>
      <c r="AW211" s="526"/>
      <c r="AX211" s="524"/>
      <c r="AY211" s="526"/>
      <c r="AZ211" s="844"/>
      <c r="BA211" s="67"/>
      <c r="BB211" s="247"/>
      <c r="BC211" s="825" t="s">
        <v>1169</v>
      </c>
      <c r="BD211" s="366" t="s">
        <v>1170</v>
      </c>
      <c r="BE211" s="366" t="s">
        <v>1171</v>
      </c>
      <c r="BF211" s="722" t="s">
        <v>661</v>
      </c>
      <c r="BG211" s="722" t="s">
        <v>1154</v>
      </c>
      <c r="BH211" s="67" t="s">
        <v>1172</v>
      </c>
      <c r="BI211" s="366" t="s">
        <v>1173</v>
      </c>
      <c r="BJ211" s="845">
        <v>4320410</v>
      </c>
      <c r="BK211" s="852" t="s">
        <v>1174</v>
      </c>
      <c r="BL211" s="66" t="s">
        <v>1175</v>
      </c>
      <c r="BM211" s="83"/>
      <c r="BN211" s="83"/>
      <c r="BO211" s="83"/>
      <c r="BP211" s="83"/>
      <c r="BQ211" s="83"/>
      <c r="BR211" s="83"/>
      <c r="BS211" s="83"/>
      <c r="BT211" s="83"/>
      <c r="BU211" s="83"/>
      <c r="BV211" s="83"/>
    </row>
    <row r="212" spans="1:74" customFormat="1" ht="15.75" hidden="1" customHeight="1" x14ac:dyDescent="0.3">
      <c r="A212" s="66">
        <v>76</v>
      </c>
      <c r="B212" s="66">
        <v>3</v>
      </c>
      <c r="C212" s="825" t="s">
        <v>343</v>
      </c>
      <c r="D212" s="366" t="s">
        <v>958</v>
      </c>
      <c r="E212" s="845" t="s">
        <v>1176</v>
      </c>
      <c r="F212" s="1052"/>
      <c r="G212" s="366" t="s">
        <v>100</v>
      </c>
      <c r="H212" s="1054" t="s">
        <v>655</v>
      </c>
      <c r="I212" s="848" t="s">
        <v>1177</v>
      </c>
      <c r="J212" s="848" t="s">
        <v>1178</v>
      </c>
      <c r="K212" s="514" t="s">
        <v>1179</v>
      </c>
      <c r="L212" s="514" t="s">
        <v>1180</v>
      </c>
      <c r="M212" s="366">
        <v>0</v>
      </c>
      <c r="N212" s="366" t="s">
        <v>194</v>
      </c>
      <c r="O212" s="366">
        <v>0</v>
      </c>
      <c r="P212" s="776">
        <v>0</v>
      </c>
      <c r="Q212" s="793">
        <v>5</v>
      </c>
      <c r="R212" s="1055" t="s">
        <v>1181</v>
      </c>
      <c r="S212" s="1032">
        <v>5</v>
      </c>
      <c r="T212" s="1031">
        <v>5000000</v>
      </c>
      <c r="U212" s="514">
        <v>5</v>
      </c>
      <c r="V212" s="1031">
        <v>5000000</v>
      </c>
      <c r="W212" s="514">
        <v>5</v>
      </c>
      <c r="X212" s="1031">
        <v>5000000</v>
      </c>
      <c r="Y212" s="366">
        <v>20</v>
      </c>
      <c r="Z212" s="888" t="e">
        <f t="shared" si="9"/>
        <v>#VALUE!</v>
      </c>
      <c r="AA212" s="853"/>
      <c r="AB212" s="346">
        <f t="shared" si="10"/>
        <v>0</v>
      </c>
      <c r="AC212" s="365"/>
      <c r="AD212" s="346">
        <f t="shared" si="11"/>
        <v>0</v>
      </c>
      <c r="AE212" s="1056"/>
      <c r="AF212" s="366"/>
      <c r="AG212" s="850"/>
      <c r="AH212" s="987"/>
      <c r="AI212" s="360"/>
      <c r="AJ212" s="360"/>
      <c r="AK212" s="360"/>
      <c r="AL212" s="366"/>
      <c r="AM212" s="1057"/>
      <c r="AN212" s="630"/>
      <c r="AO212" s="851"/>
      <c r="AP212" s="526"/>
      <c r="AQ212" s="524"/>
      <c r="AR212" s="526"/>
      <c r="AS212" s="844"/>
      <c r="AT212" s="844"/>
      <c r="AU212" s="247"/>
      <c r="AV212" s="481"/>
      <c r="AW212" s="71"/>
      <c r="AX212" s="67"/>
      <c r="AY212" s="71"/>
      <c r="AZ212" s="67"/>
      <c r="BA212" s="67"/>
      <c r="BB212" s="247"/>
      <c r="BC212" s="825" t="s">
        <v>1169</v>
      </c>
      <c r="BD212" s="366" t="s">
        <v>1182</v>
      </c>
      <c r="BE212" s="366" t="s">
        <v>1183</v>
      </c>
      <c r="BF212" s="722" t="s">
        <v>661</v>
      </c>
      <c r="BG212" s="722" t="s">
        <v>1154</v>
      </c>
      <c r="BH212" s="67" t="s">
        <v>1172</v>
      </c>
      <c r="BI212" s="366" t="s">
        <v>1173</v>
      </c>
      <c r="BJ212" s="845">
        <v>4320410</v>
      </c>
      <c r="BK212" s="852" t="s">
        <v>1174</v>
      </c>
      <c r="BL212" s="66" t="s">
        <v>1184</v>
      </c>
      <c r="BM212" s="83"/>
      <c r="BN212" s="83"/>
      <c r="BO212" s="83"/>
      <c r="BP212" s="83"/>
      <c r="BQ212" s="83"/>
      <c r="BR212" s="83"/>
      <c r="BS212" s="83"/>
      <c r="BT212" s="83"/>
      <c r="BU212" s="83"/>
      <c r="BV212" s="83"/>
    </row>
    <row r="213" spans="1:74" customFormat="1" ht="15.75" hidden="1" customHeight="1" x14ac:dyDescent="0.3">
      <c r="A213" s="66">
        <v>77</v>
      </c>
      <c r="B213" s="66">
        <v>3</v>
      </c>
      <c r="C213" s="825" t="s">
        <v>343</v>
      </c>
      <c r="D213" s="366" t="s">
        <v>671</v>
      </c>
      <c r="E213" s="845" t="s">
        <v>1185</v>
      </c>
      <c r="F213" s="1052"/>
      <c r="G213" s="366" t="s">
        <v>100</v>
      </c>
      <c r="H213" s="1054" t="s">
        <v>655</v>
      </c>
      <c r="I213" s="848" t="s">
        <v>1186</v>
      </c>
      <c r="J213" s="848" t="s">
        <v>1178</v>
      </c>
      <c r="K213" s="852" t="s">
        <v>1187</v>
      </c>
      <c r="L213" s="1058" t="s">
        <v>1187</v>
      </c>
      <c r="M213" s="825">
        <v>0</v>
      </c>
      <c r="N213" s="366" t="s">
        <v>194</v>
      </c>
      <c r="O213" s="366">
        <v>0</v>
      </c>
      <c r="P213" s="776">
        <v>0</v>
      </c>
      <c r="Q213" s="366">
        <v>0</v>
      </c>
      <c r="R213" s="776">
        <v>0</v>
      </c>
      <c r="S213" s="366">
        <v>0</v>
      </c>
      <c r="T213" s="776">
        <v>0</v>
      </c>
      <c r="U213" s="366">
        <v>1</v>
      </c>
      <c r="V213" s="776">
        <v>4000000</v>
      </c>
      <c r="W213" s="366">
        <v>1</v>
      </c>
      <c r="X213" s="776">
        <v>4000000</v>
      </c>
      <c r="Y213" s="366">
        <v>1</v>
      </c>
      <c r="Z213" s="888">
        <f t="shared" si="9"/>
        <v>8000000</v>
      </c>
      <c r="AA213" s="854"/>
      <c r="AB213" s="346">
        <f t="shared" si="10"/>
        <v>0</v>
      </c>
      <c r="AC213" s="353"/>
      <c r="AD213" s="346">
        <f t="shared" si="11"/>
        <v>0</v>
      </c>
      <c r="AE213" s="1056"/>
      <c r="AF213" s="366"/>
      <c r="AG213" s="850"/>
      <c r="AH213" s="987"/>
      <c r="AI213" s="360"/>
      <c r="AJ213" s="360"/>
      <c r="AK213" s="360"/>
      <c r="AL213" s="366"/>
      <c r="AM213" s="1057"/>
      <c r="AN213" s="630"/>
      <c r="AO213" s="525"/>
      <c r="AP213" s="526"/>
      <c r="AQ213" s="524"/>
      <c r="AR213" s="526"/>
      <c r="AS213" s="844"/>
      <c r="AT213" s="844"/>
      <c r="AU213" s="247"/>
      <c r="AV213" s="525"/>
      <c r="AW213" s="526"/>
      <c r="AX213" s="524"/>
      <c r="AY213" s="526"/>
      <c r="AZ213" s="844"/>
      <c r="BA213" s="844"/>
      <c r="BB213" s="247"/>
      <c r="BC213" s="825" t="s">
        <v>1169</v>
      </c>
      <c r="BD213" s="366" t="s">
        <v>1188</v>
      </c>
      <c r="BE213" s="366" t="s">
        <v>1183</v>
      </c>
      <c r="BF213" s="722" t="s">
        <v>661</v>
      </c>
      <c r="BG213" s="722" t="s">
        <v>1154</v>
      </c>
      <c r="BH213" s="67" t="s">
        <v>1172</v>
      </c>
      <c r="BI213" s="366" t="s">
        <v>1173</v>
      </c>
      <c r="BJ213" s="845">
        <v>4320410</v>
      </c>
      <c r="BK213" s="852" t="s">
        <v>1174</v>
      </c>
      <c r="BL213" s="66" t="s">
        <v>1189</v>
      </c>
      <c r="BM213" s="83"/>
      <c r="BN213" s="83"/>
      <c r="BO213" s="83"/>
      <c r="BP213" s="83"/>
      <c r="BQ213" s="83"/>
      <c r="BR213" s="83"/>
      <c r="BS213" s="83"/>
      <c r="BT213" s="83"/>
      <c r="BU213" s="83"/>
      <c r="BV213" s="83"/>
    </row>
    <row r="214" spans="1:74" customFormat="1" ht="15.75" hidden="1" customHeight="1" x14ac:dyDescent="0.3">
      <c r="A214" s="66">
        <v>78</v>
      </c>
      <c r="B214" s="66">
        <v>3</v>
      </c>
      <c r="C214" s="825" t="s">
        <v>343</v>
      </c>
      <c r="D214" s="366" t="s">
        <v>344</v>
      </c>
      <c r="E214" s="845" t="s">
        <v>1190</v>
      </c>
      <c r="F214" s="1052"/>
      <c r="G214" s="366" t="s">
        <v>1191</v>
      </c>
      <c r="H214" s="1054" t="s">
        <v>1192</v>
      </c>
      <c r="I214" s="848">
        <v>44197</v>
      </c>
      <c r="J214" s="848">
        <v>45656</v>
      </c>
      <c r="K214" s="852" t="s">
        <v>1193</v>
      </c>
      <c r="L214" s="1058" t="s">
        <v>1194</v>
      </c>
      <c r="M214" s="825" t="s">
        <v>1195</v>
      </c>
      <c r="N214" s="366" t="s">
        <v>27</v>
      </c>
      <c r="O214" s="366"/>
      <c r="P214" s="1031">
        <v>0</v>
      </c>
      <c r="Q214" s="366">
        <v>1</v>
      </c>
      <c r="R214" s="776">
        <v>11250000</v>
      </c>
      <c r="S214" s="366">
        <v>1</v>
      </c>
      <c r="T214" s="776">
        <v>11250000</v>
      </c>
      <c r="U214" s="366">
        <v>1</v>
      </c>
      <c r="V214" s="776">
        <v>11250000</v>
      </c>
      <c r="W214" s="366">
        <v>1</v>
      </c>
      <c r="X214" s="776">
        <v>11250000</v>
      </c>
      <c r="Y214" s="366">
        <v>4</v>
      </c>
      <c r="Z214" s="888">
        <f t="shared" si="9"/>
        <v>45000000</v>
      </c>
      <c r="AA214" s="854"/>
      <c r="AB214" s="346">
        <f t="shared" si="10"/>
        <v>0</v>
      </c>
      <c r="AC214" s="353"/>
      <c r="AD214" s="346">
        <f t="shared" si="11"/>
        <v>0</v>
      </c>
      <c r="AE214" s="1056"/>
      <c r="AF214" s="366"/>
      <c r="AG214" s="850"/>
      <c r="AH214" s="987"/>
      <c r="AI214" s="360"/>
      <c r="AJ214" s="360"/>
      <c r="AK214" s="360"/>
      <c r="AL214" s="366"/>
      <c r="AM214" s="1057"/>
      <c r="AN214" s="630"/>
      <c r="AO214" s="525"/>
      <c r="AP214" s="526"/>
      <c r="AQ214" s="524"/>
      <c r="AR214" s="526"/>
      <c r="AS214" s="844"/>
      <c r="AT214" s="844"/>
      <c r="AU214" s="482"/>
      <c r="AV214" s="855"/>
      <c r="AW214" s="856"/>
      <c r="AX214" s="857"/>
      <c r="AY214" s="856"/>
      <c r="AZ214" s="52"/>
      <c r="BA214" s="52"/>
      <c r="BB214" s="247"/>
      <c r="BC214" s="825" t="s">
        <v>1196</v>
      </c>
      <c r="BD214" s="366" t="s">
        <v>1196</v>
      </c>
      <c r="BE214" s="366" t="s">
        <v>1196</v>
      </c>
      <c r="BF214" s="722" t="s">
        <v>661</v>
      </c>
      <c r="BG214" s="722" t="s">
        <v>1197</v>
      </c>
      <c r="BH214" s="67" t="s">
        <v>1198</v>
      </c>
      <c r="BI214" s="366" t="s">
        <v>1199</v>
      </c>
      <c r="BJ214" s="845" t="s">
        <v>1200</v>
      </c>
      <c r="BK214" s="1059" t="s">
        <v>1201</v>
      </c>
      <c r="BL214" s="66" t="s">
        <v>1202</v>
      </c>
      <c r="BM214" s="83"/>
      <c r="BN214" s="83"/>
      <c r="BO214" s="83"/>
      <c r="BP214" s="83"/>
      <c r="BQ214" s="83"/>
      <c r="BR214" s="83"/>
      <c r="BS214" s="83"/>
      <c r="BT214" s="83"/>
      <c r="BU214" s="83"/>
      <c r="BV214" s="83"/>
    </row>
    <row r="215" spans="1:74" ht="23.55" customHeight="1" x14ac:dyDescent="0.25">
      <c r="B215" s="1448"/>
      <c r="C215" s="1448"/>
      <c r="D215" s="1448"/>
      <c r="E215" s="1406"/>
      <c r="F215" s="1448"/>
      <c r="G215" s="1448"/>
      <c r="H215" s="1448"/>
      <c r="I215" s="1448"/>
      <c r="J215" s="1448"/>
      <c r="K215" s="1448"/>
      <c r="L215" s="1448"/>
      <c r="M215" s="1448"/>
      <c r="P215" s="1303"/>
      <c r="AL215" s="1468"/>
    </row>
    <row r="216" spans="1:74" ht="23.55" customHeight="1" x14ac:dyDescent="0.25">
      <c r="B216" s="1448"/>
      <c r="C216" s="1448"/>
      <c r="D216" s="1448"/>
      <c r="E216" s="1406"/>
      <c r="F216" s="1448"/>
      <c r="G216" s="1448"/>
      <c r="H216" s="1448"/>
      <c r="I216" s="1448"/>
      <c r="J216" s="1448"/>
      <c r="K216" s="1448"/>
      <c r="L216" s="1448"/>
      <c r="M216" s="1448"/>
    </row>
    <row r="217" spans="1:74" ht="23.55" customHeight="1" x14ac:dyDescent="0.25">
      <c r="B217" s="1448"/>
      <c r="C217" s="1448"/>
      <c r="D217" s="1448"/>
      <c r="E217" s="1406"/>
      <c r="F217" s="1448"/>
      <c r="G217" s="1448"/>
      <c r="H217" s="1448"/>
      <c r="I217" s="1448"/>
      <c r="J217" s="1448"/>
      <c r="K217" s="1448"/>
      <c r="L217" s="1448"/>
      <c r="M217" s="1448"/>
    </row>
    <row r="218" spans="1:74" ht="23.55" customHeight="1" x14ac:dyDescent="0.25">
      <c r="B218" s="1448"/>
      <c r="C218" s="1448"/>
      <c r="D218" s="1448"/>
      <c r="E218" s="1406"/>
      <c r="F218" s="1448"/>
      <c r="G218" s="1448"/>
      <c r="H218" s="1448"/>
      <c r="I218" s="1448"/>
      <c r="J218" s="1448"/>
      <c r="K218" s="1448"/>
      <c r="L218" s="1448"/>
      <c r="M218" s="1448"/>
    </row>
    <row r="219" spans="1:74" ht="23.55" customHeight="1" x14ac:dyDescent="0.25">
      <c r="B219" s="1448"/>
      <c r="C219" s="1448"/>
      <c r="D219" s="1448"/>
      <c r="E219" s="1406"/>
      <c r="F219" s="1448"/>
      <c r="G219" s="1448"/>
      <c r="H219" s="1448"/>
      <c r="I219" s="1448"/>
      <c r="J219" s="1448"/>
      <c r="K219" s="1448"/>
      <c r="L219" s="1448"/>
      <c r="M219" s="1448"/>
    </row>
  </sheetData>
  <autoFilter ref="A76:BV214" xr:uid="{00000000-0009-0000-0000-000001000000}">
    <filterColumn colId="57">
      <filters>
        <filter val="Mujer"/>
      </filters>
    </filterColumn>
    <sortState xmlns:xlrd2="http://schemas.microsoft.com/office/spreadsheetml/2017/richdata2" ref="A77:BV214">
      <sortCondition sortBy="cellColor" ref="E76" dxfId="0"/>
    </sortState>
  </autoFilter>
  <customSheetViews>
    <customSheetView guid="{36572BD9-4E0F-4D44-9474-498D98187F1C}" filter="1" showAutoFilter="1">
      <pageMargins left="0" right="0" top="0" bottom="0" header="0" footer="0"/>
      <autoFilter ref="BL76:BL207" xr:uid="{F3238944-FDFC-4ADF-A78A-9C433C21210C}"/>
      <extLst>
        <ext uri="GoogleSheetsCustomDataVersion1">
          <go:sheetsCustomData xmlns:go="http://customooxmlschemas.google.com/" filterViewId="1669032591"/>
        </ext>
      </extLst>
    </customSheetView>
    <customSheetView guid="{800180BA-1D07-43BD-B8F1-245BE881D1E0}" filter="1" showAutoFilter="1">
      <pageMargins left="0" right="0" top="0" bottom="0" header="0" footer="0"/>
      <autoFilter ref="A76:BV213" xr:uid="{2766B90B-460F-4131-AD2E-24EC82C59397}">
        <filterColumn colId="58">
          <filters>
            <filter val="IDARTES"/>
          </filters>
        </filterColumn>
      </autoFilter>
      <extLst>
        <ext uri="GoogleSheetsCustomDataVersion1">
          <go:sheetsCustomData xmlns:go="http://customooxmlschemas.google.com/" filterViewId="1962432004"/>
        </ext>
      </extLst>
    </customSheetView>
    <customSheetView guid="{F54ED761-18BF-4D4E-B0AB-7188EE598743}" filter="1" showAutoFilter="1">
      <pageMargins left="0" right="0" top="0" bottom="0" header="0" footer="0"/>
      <autoFilter ref="A76:BV214" xr:uid="{18049870-B6AA-41A8-9F43-B29630F8EF13}">
        <filterColumn colId="57">
          <filters>
            <filter val="Cultura"/>
            <filter val="EDUCACIÓN"/>
            <filter val="Hacienda"/>
            <filter val="Seguridad"/>
          </filters>
        </filterColumn>
      </autoFilter>
      <extLst>
        <ext uri="GoogleSheetsCustomDataVersion1">
          <go:sheetsCustomData xmlns:go="http://customooxmlschemas.google.com/" filterViewId="423919115"/>
        </ext>
      </extLst>
    </customSheetView>
    <customSheetView guid="{45031870-5CD7-45F9-B5B5-42D94323B736}" filter="1" showAutoFilter="1">
      <pageMargins left="0" right="0" top="0" bottom="0" header="0" footer="0"/>
      <autoFilter ref="BF12" xr:uid="{8958805C-F87F-4EA8-BA2B-CB417BD8D443}"/>
      <extLst>
        <ext uri="GoogleSheetsCustomDataVersion1">
          <go:sheetsCustomData xmlns:go="http://customooxmlschemas.google.com/" filterViewId="682628777"/>
        </ext>
      </extLst>
    </customSheetView>
    <customSheetView guid="{326B193E-C005-4A1A-B5DB-3E46D6F44206}" filter="1" showAutoFilter="1">
      <pageMargins left="0" right="0" top="0" bottom="0" header="0" footer="0"/>
      <autoFilter ref="A76:BV214" xr:uid="{BC540CEA-173E-4F97-808A-24830DDAC7F6}">
        <filterColumn colId="57">
          <filters>
            <filter val="Cultura"/>
            <filter val="EDUCACIÓN"/>
            <filter val="Hacienda"/>
            <filter val="Seguridad"/>
          </filters>
        </filterColumn>
      </autoFilter>
      <extLst>
        <ext uri="GoogleSheetsCustomDataVersion1">
          <go:sheetsCustomData xmlns:go="http://customooxmlschemas.google.com/" filterViewId="685654550"/>
        </ext>
      </extLst>
    </customSheetView>
    <customSheetView guid="{A30A5720-1DB8-4496-8D8A-3036037E6202}" filter="1" showAutoFilter="1">
      <pageMargins left="0" right="0" top="0" bottom="0" header="0" footer="0"/>
      <autoFilter ref="A76:BV214" xr:uid="{17495E62-A55D-451B-BFE9-92C349D9708C}">
        <filterColumn colId="57">
          <filters>
            <filter val="Cultura"/>
            <filter val="EDUCACIÓN"/>
            <filter val="Hacienda"/>
            <filter val="Seguridad"/>
          </filters>
        </filterColumn>
      </autoFilter>
      <extLst>
        <ext uri="GoogleSheetsCustomDataVersion1">
          <go:sheetsCustomData xmlns:go="http://customooxmlschemas.google.com/" filterViewId="706605001"/>
        </ext>
      </extLst>
    </customSheetView>
    <customSheetView guid="{82A6F8DC-CDD5-4BBE-BE44-9707F0BD8526}" filter="1" showAutoFilter="1">
      <pageMargins left="0" right="0" top="0" bottom="0" header="0" footer="0"/>
      <autoFilter ref="A76:BV213" xr:uid="{E11E2F19-9908-4AC6-8535-9FDD9C0BEBE8}">
        <filterColumn colId="58">
          <filters>
            <filter val="IDARTES"/>
          </filters>
        </filterColumn>
      </autoFilter>
      <extLst>
        <ext uri="GoogleSheetsCustomDataVersion1">
          <go:sheetsCustomData xmlns:go="http://customooxmlschemas.google.com/" filterViewId="868889916"/>
        </ext>
      </extLst>
    </customSheetView>
    <customSheetView guid="{362C898F-331D-44B7-9064-5F315756F4EE}" filter="1" showAutoFilter="1">
      <pageMargins left="0" right="0" top="0" bottom="0" header="0" footer="0"/>
      <autoFilter ref="A76:BV214" xr:uid="{F423DC82-9F67-44A8-AFB0-A457AFF10270}">
        <filterColumn colId="58">
          <filters>
            <filter val="CANAL CAPITAL"/>
            <filter val="FUGA"/>
            <filter val="IDIGER"/>
            <filter val="Secretaría Distrital de  Hacienda"/>
            <filter val="Secretaria Distrital de Cultura Recreación y Deporte"/>
            <filter val="Secretaría Distrital de la Mujer"/>
            <filter val="Secretaria Distrital de Seguridad, Convivencia y Justicia"/>
          </filters>
        </filterColumn>
      </autoFilter>
      <extLst>
        <ext uri="GoogleSheetsCustomDataVersion1">
          <go:sheetsCustomData xmlns:go="http://customooxmlschemas.google.com/" filterViewId="89092830"/>
        </ext>
      </extLst>
    </customSheetView>
  </customSheetViews>
  <mergeCells count="19">
    <mergeCell ref="B1:B6"/>
    <mergeCell ref="C1:M1"/>
    <mergeCell ref="D2:M2"/>
    <mergeCell ref="D3:M3"/>
    <mergeCell ref="D4:M4"/>
    <mergeCell ref="D5:M5"/>
    <mergeCell ref="D6:M6"/>
    <mergeCell ref="O76:P76"/>
    <mergeCell ref="AO8:AU8"/>
    <mergeCell ref="AW8:BB8"/>
    <mergeCell ref="BC8:BE8"/>
    <mergeCell ref="BF8:BK8"/>
    <mergeCell ref="AA8:AF8"/>
    <mergeCell ref="AH8:AN8"/>
    <mergeCell ref="B8:D8"/>
    <mergeCell ref="E8:H8"/>
    <mergeCell ref="I8:J8"/>
    <mergeCell ref="K8:M8"/>
    <mergeCell ref="N8:Z8"/>
  </mergeCells>
  <dataValidations count="4">
    <dataValidation type="list" allowBlank="1" showErrorMessage="1" sqref="G112 G117:G119 D141 G141 N141" xr:uid="{00000000-0002-0000-0100-000001000000}">
      <formula1>#N/A</formula1>
    </dataValidation>
    <dataValidation type="list" allowBlank="1" showErrorMessage="1" sqref="D2 N2" xr:uid="{00000000-0002-0000-0100-000002000000}">
      <formula1>Politica</formula1>
    </dataValidation>
    <dataValidation type="list" allowBlank="1" showErrorMessage="1" sqref="C112:C121 C124:C125 C129:C141 C203" xr:uid="{00000000-0002-0000-0100-000003000000}">
      <formula1>INDIRECT(Política_Pública)</formula1>
    </dataValidation>
    <dataValidation type="date" operator="greaterThan" allowBlank="1" showErrorMessage="1" sqref="I83:J89 I97:J100 I120:J121 I126:J126 I141:J141" xr:uid="{00000000-0002-0000-0100-000004000000}">
      <formula1>42736</formula1>
    </dataValidation>
  </dataValidations>
  <hyperlinks>
    <hyperlink ref="BK132" r:id="rId1" xr:uid="{00000000-0004-0000-0100-000000000000}"/>
    <hyperlink ref="BK133" r:id="rId2" xr:uid="{00000000-0004-0000-0100-000001000000}"/>
    <hyperlink ref="BK134" r:id="rId3" xr:uid="{00000000-0004-0000-0100-000002000000}"/>
    <hyperlink ref="BK135" r:id="rId4" xr:uid="{00000000-0004-0000-0100-000003000000}"/>
    <hyperlink ref="BK136" r:id="rId5" xr:uid="{00000000-0004-0000-0100-000004000000}"/>
    <hyperlink ref="BK137" r:id="rId6" xr:uid="{00000000-0004-0000-0100-000005000000}"/>
    <hyperlink ref="BK138" r:id="rId7" xr:uid="{00000000-0004-0000-0100-000006000000}"/>
    <hyperlink ref="BK139" r:id="rId8" xr:uid="{00000000-0004-0000-0100-000007000000}"/>
    <hyperlink ref="BK140" r:id="rId9" xr:uid="{00000000-0004-0000-0100-000008000000}"/>
    <hyperlink ref="BK142" r:id="rId10" xr:uid="{00000000-0004-0000-0100-000009000000}"/>
    <hyperlink ref="BK143" r:id="rId11" xr:uid="{00000000-0004-0000-0100-00000A000000}"/>
    <hyperlink ref="BK144" r:id="rId12" xr:uid="{00000000-0004-0000-0100-00000B000000}"/>
    <hyperlink ref="BK154" r:id="rId13" xr:uid="{00000000-0004-0000-0100-00000C000000}"/>
    <hyperlink ref="BK155" r:id="rId14" xr:uid="{00000000-0004-0000-0100-00000D000000}"/>
    <hyperlink ref="BK156" r:id="rId15" xr:uid="{00000000-0004-0000-0100-00000E000000}"/>
    <hyperlink ref="BK162" r:id="rId16" xr:uid="{00000000-0004-0000-0100-00000F000000}"/>
    <hyperlink ref="BK163" r:id="rId17" xr:uid="{00000000-0004-0000-0100-000010000000}"/>
    <hyperlink ref="BK164" r:id="rId18" xr:uid="{00000000-0004-0000-0100-000011000000}"/>
    <hyperlink ref="BK165" r:id="rId19" xr:uid="{00000000-0004-0000-0100-000012000000}"/>
    <hyperlink ref="BK166" r:id="rId20" xr:uid="{00000000-0004-0000-0100-000013000000}"/>
    <hyperlink ref="BK167" r:id="rId21" xr:uid="{00000000-0004-0000-0100-000014000000}"/>
    <hyperlink ref="BK168" r:id="rId22" xr:uid="{00000000-0004-0000-0100-000015000000}"/>
    <hyperlink ref="BK169" r:id="rId23" xr:uid="{00000000-0004-0000-0100-000016000000}"/>
    <hyperlink ref="BK170" r:id="rId24" xr:uid="{00000000-0004-0000-0100-000017000000}"/>
    <hyperlink ref="BK171" r:id="rId25" xr:uid="{00000000-0004-0000-0100-000018000000}"/>
    <hyperlink ref="BK178" r:id="rId26" xr:uid="{00000000-0004-0000-0100-000019000000}"/>
    <hyperlink ref="BK179" r:id="rId27" xr:uid="{00000000-0004-0000-0100-00001A000000}"/>
    <hyperlink ref="BK180" r:id="rId28" xr:uid="{00000000-0004-0000-0100-00001B000000}"/>
    <hyperlink ref="BK181" r:id="rId29" xr:uid="{00000000-0004-0000-0100-00001C000000}"/>
    <hyperlink ref="BK182" r:id="rId30" xr:uid="{00000000-0004-0000-0100-00001D000000}"/>
    <hyperlink ref="BK183" r:id="rId31" xr:uid="{00000000-0004-0000-0100-00001E000000}"/>
    <hyperlink ref="BK184" r:id="rId32" xr:uid="{00000000-0004-0000-0100-00001F000000}"/>
    <hyperlink ref="BK185" r:id="rId33" xr:uid="{00000000-0004-0000-0100-000020000000}"/>
    <hyperlink ref="BK186" r:id="rId34" xr:uid="{00000000-0004-0000-0100-000021000000}"/>
    <hyperlink ref="BK214" r:id="rId35" xr:uid="{00000000-0004-0000-0100-000022000000}"/>
    <hyperlink ref="BK90" r:id="rId36" xr:uid="{426E5CBB-5990-4FC8-A667-B9A9C4117540}"/>
    <hyperlink ref="BK91:BK111" r:id="rId37" display="lygarcia@sdmujer.gov.co" xr:uid="{1932B41F-FAE1-4AE4-B98E-3AA0A8BE9DA9}"/>
  </hyperlinks>
  <pageMargins left="0.7" right="0.7" top="0.75" bottom="0.75" header="0" footer="0"/>
  <pageSetup paperSize="3" fitToHeight="0" orientation="landscape" r:id="rId38"/>
  <legacyDrawing r:id="rId39"/>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Hoja3!$A$3:$A$6</xm:f>
          </x14:formula1>
          <xm:sqref>D3 N3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X1005"/>
  <sheetViews>
    <sheetView tabSelected="1" topLeftCell="AE1" zoomScale="60" zoomScaleNormal="60" workbookViewId="0">
      <pane ySplit="9" topLeftCell="A46" activePane="bottomLeft" state="frozen"/>
      <selection pane="bottomLeft" activeCell="AE1" sqref="AE1:AE1048576"/>
    </sheetView>
  </sheetViews>
  <sheetFormatPr baseColWidth="10" defaultColWidth="12.5" defaultRowHeight="24" customHeight="1" x14ac:dyDescent="0.25"/>
  <cols>
    <col min="1" max="1" width="5.19921875" style="105" customWidth="1"/>
    <col min="2" max="2" width="6.296875" style="105" customWidth="1"/>
    <col min="3" max="4" width="15.5" style="105" customWidth="1"/>
    <col min="5" max="5" width="60.5" style="105" customWidth="1"/>
    <col min="6" max="6" width="15.5" style="105" customWidth="1"/>
    <col min="7" max="7" width="15.296875" style="105" customWidth="1"/>
    <col min="8" max="8" width="11.296875" style="105" customWidth="1"/>
    <col min="9" max="9" width="11" style="105" customWidth="1"/>
    <col min="10" max="10" width="14.296875" style="105" customWidth="1"/>
    <col min="11" max="12" width="21.296875" style="105" customWidth="1"/>
    <col min="13" max="13" width="19.5" style="105" customWidth="1"/>
    <col min="14" max="14" width="16.69921875" style="105" customWidth="1"/>
    <col min="15" max="22" width="9.69921875" customWidth="1"/>
    <col min="23" max="23" width="9.296875" style="105" customWidth="1"/>
    <col min="24" max="24" width="15" style="875" customWidth="1"/>
    <col min="25" max="25" width="9" style="105" customWidth="1"/>
    <col min="26" max="26" width="16.296875" style="105" customWidth="1"/>
    <col min="27" max="27" width="18" style="105" customWidth="1"/>
    <col min="28" max="28" width="14" style="105" customWidth="1"/>
    <col min="29" max="29" width="13" style="105" customWidth="1"/>
    <col min="30" max="30" width="18.69921875" style="105" customWidth="1"/>
    <col min="31" max="33" width="25.296875" style="105" customWidth="1"/>
    <col min="34" max="37" width="14.5" customWidth="1"/>
    <col min="38" max="38" width="26.69921875" customWidth="1"/>
    <col min="39" max="40" width="19.19921875" customWidth="1"/>
    <col min="41" max="41" width="21.5" hidden="1" customWidth="1"/>
    <col min="42" max="44" width="12.296875" hidden="1" customWidth="1"/>
    <col min="45" max="45" width="55.296875" hidden="1" customWidth="1"/>
    <col min="46" max="46" width="45" hidden="1" customWidth="1"/>
    <col min="47" max="47" width="17.5" hidden="1" customWidth="1"/>
    <col min="48" max="48" width="20" hidden="1" customWidth="1"/>
    <col min="49" max="51" width="11.796875" hidden="1" customWidth="1"/>
    <col min="52" max="52" width="61.296875" hidden="1" customWidth="1"/>
    <col min="53" max="53" width="26.69921875" hidden="1" customWidth="1"/>
    <col min="54" max="54" width="27.5" hidden="1" customWidth="1"/>
    <col min="55" max="55" width="20.5" style="105" customWidth="1"/>
    <col min="56" max="56" width="10.796875" style="105" customWidth="1"/>
    <col min="57" max="57" width="13.796875" style="105" customWidth="1"/>
    <col min="58" max="58" width="14.19921875" style="105" customWidth="1"/>
    <col min="59" max="59" width="16.19921875" style="105" customWidth="1"/>
    <col min="60" max="60" width="11" style="105" customWidth="1"/>
    <col min="61" max="61" width="12.296875" style="105" customWidth="1"/>
    <col min="62" max="62" width="29.69921875" style="105" customWidth="1"/>
    <col min="63" max="63" width="27.296875" hidden="1" customWidth="1"/>
    <col min="64" max="64" width="11" hidden="1" customWidth="1"/>
    <col min="65" max="65" width="24.296875" style="105" bestFit="1" customWidth="1"/>
    <col min="66" max="16384" width="12.5" style="105"/>
  </cols>
  <sheetData>
    <row r="1" spans="1:76" customFormat="1" ht="24" hidden="1" customHeight="1" x14ac:dyDescent="0.25">
      <c r="A1" s="105"/>
      <c r="B1" s="1551" t="s">
        <v>4</v>
      </c>
      <c r="C1" s="1552" t="s">
        <v>1203</v>
      </c>
      <c r="D1" s="1526"/>
      <c r="E1" s="1526"/>
      <c r="F1" s="1526"/>
      <c r="G1" s="1526"/>
      <c r="H1" s="1526"/>
      <c r="I1" s="1526"/>
      <c r="J1" s="1526"/>
      <c r="K1" s="1526"/>
      <c r="L1" s="1526"/>
      <c r="M1" s="1510"/>
      <c r="N1" s="119"/>
      <c r="O1" s="119"/>
      <c r="P1" s="120"/>
      <c r="Q1" s="121"/>
      <c r="R1" s="120"/>
      <c r="S1" s="121"/>
      <c r="T1" s="120"/>
      <c r="U1" s="121"/>
      <c r="V1" s="120"/>
      <c r="W1" s="121"/>
      <c r="X1" s="859"/>
      <c r="Y1" s="121"/>
      <c r="Z1" s="120"/>
      <c r="AA1" s="120"/>
      <c r="AB1" s="122"/>
      <c r="AC1" s="121"/>
      <c r="AD1" s="122"/>
      <c r="AE1" s="123"/>
      <c r="AF1" s="121"/>
      <c r="AG1" s="124"/>
      <c r="AH1" s="120"/>
      <c r="AI1" s="125"/>
      <c r="AJ1" s="121"/>
      <c r="AK1" s="122"/>
      <c r="AL1" s="124"/>
      <c r="AM1" s="124"/>
      <c r="AN1" s="124"/>
      <c r="AO1" s="120"/>
      <c r="AP1" s="122"/>
      <c r="AQ1" s="121"/>
      <c r="AR1" s="122"/>
      <c r="AS1" s="121"/>
      <c r="AT1" s="121"/>
      <c r="AU1" s="126"/>
      <c r="AV1" s="126"/>
      <c r="AW1" s="126"/>
      <c r="AX1" s="126"/>
      <c r="AY1" s="126"/>
      <c r="AZ1" s="126"/>
      <c r="BA1" s="126"/>
      <c r="BB1" s="126"/>
      <c r="BC1" s="121"/>
      <c r="BD1" s="119"/>
      <c r="BE1" s="119"/>
      <c r="BF1" s="121"/>
      <c r="BG1" s="121"/>
      <c r="BH1" s="121"/>
      <c r="BI1" s="121"/>
      <c r="BJ1" s="123"/>
      <c r="BK1" s="121"/>
      <c r="BL1" s="105"/>
      <c r="BM1" s="105"/>
      <c r="BN1" s="105"/>
      <c r="BO1" s="105"/>
      <c r="BP1" s="105"/>
      <c r="BQ1" s="105"/>
      <c r="BR1" s="105"/>
      <c r="BS1" s="105"/>
      <c r="BT1" s="105"/>
      <c r="BU1" s="105"/>
      <c r="BV1" s="105"/>
      <c r="BW1" s="105"/>
      <c r="BX1" s="105"/>
    </row>
    <row r="2" spans="1:76" customFormat="1" ht="24" hidden="1" customHeight="1" x14ac:dyDescent="0.25">
      <c r="A2" s="105"/>
      <c r="B2" s="1503"/>
      <c r="C2" s="127" t="s">
        <v>51</v>
      </c>
      <c r="D2" s="1553" t="s">
        <v>52</v>
      </c>
      <c r="E2" s="1526"/>
      <c r="F2" s="1526"/>
      <c r="G2" s="1526"/>
      <c r="H2" s="1526"/>
      <c r="I2" s="1526"/>
      <c r="J2" s="1526"/>
      <c r="K2" s="1526"/>
      <c r="L2" s="1526"/>
      <c r="M2" s="1510"/>
      <c r="N2" s="128"/>
      <c r="O2" s="129"/>
      <c r="P2" s="130"/>
      <c r="Q2" s="131"/>
      <c r="R2" s="130"/>
      <c r="S2" s="131"/>
      <c r="T2" s="130"/>
      <c r="U2" s="131"/>
      <c r="V2" s="130"/>
      <c r="W2" s="131"/>
      <c r="X2" s="860"/>
      <c r="Y2" s="131"/>
      <c r="Z2" s="130"/>
      <c r="AA2" s="130"/>
      <c r="AB2" s="132"/>
      <c r="AC2" s="131"/>
      <c r="AD2" s="132"/>
      <c r="AE2" s="128"/>
      <c r="AF2" s="133"/>
      <c r="AG2" s="134"/>
      <c r="AH2" s="130"/>
      <c r="AI2" s="135"/>
      <c r="AJ2" s="131"/>
      <c r="AK2" s="132"/>
      <c r="AL2" s="136"/>
      <c r="AM2" s="136"/>
      <c r="AN2" s="136"/>
      <c r="AO2" s="130"/>
      <c r="AP2" s="132"/>
      <c r="AQ2" s="131"/>
      <c r="AR2" s="132"/>
      <c r="AS2" s="131"/>
      <c r="AT2" s="131"/>
      <c r="AU2" s="105"/>
      <c r="AV2" s="105"/>
      <c r="AW2" s="105"/>
      <c r="AX2" s="105"/>
      <c r="AY2" s="105"/>
      <c r="AZ2" s="105"/>
      <c r="BA2" s="105"/>
      <c r="BB2" s="105"/>
      <c r="BC2" s="131"/>
      <c r="BD2" s="107"/>
      <c r="BE2" s="129"/>
      <c r="BF2" s="131"/>
      <c r="BG2" s="133"/>
      <c r="BH2" s="133"/>
      <c r="BI2" s="133"/>
      <c r="BJ2" s="128"/>
      <c r="BK2" s="131"/>
      <c r="BL2" s="105"/>
      <c r="BM2" s="105"/>
      <c r="BN2" s="105"/>
      <c r="BO2" s="105"/>
      <c r="BP2" s="105"/>
      <c r="BQ2" s="105"/>
      <c r="BR2" s="105"/>
      <c r="BS2" s="105"/>
      <c r="BT2" s="105"/>
      <c r="BU2" s="105"/>
      <c r="BV2" s="105"/>
      <c r="BW2" s="105"/>
      <c r="BX2" s="105"/>
    </row>
    <row r="3" spans="1:76" customFormat="1" ht="24" hidden="1" customHeight="1" x14ac:dyDescent="0.25">
      <c r="A3" s="105"/>
      <c r="B3" s="1503"/>
      <c r="C3" s="137" t="s">
        <v>53</v>
      </c>
      <c r="D3" s="1554" t="s">
        <v>54</v>
      </c>
      <c r="E3" s="1526"/>
      <c r="F3" s="1526"/>
      <c r="G3" s="1526"/>
      <c r="H3" s="1526"/>
      <c r="I3" s="1526"/>
      <c r="J3" s="1526"/>
      <c r="K3" s="1526"/>
      <c r="L3" s="1526"/>
      <c r="M3" s="1510"/>
      <c r="N3" s="128"/>
      <c r="O3" s="129"/>
      <c r="P3" s="130"/>
      <c r="Q3" s="131"/>
      <c r="R3" s="130"/>
      <c r="S3" s="131"/>
      <c r="T3" s="130"/>
      <c r="U3" s="131"/>
      <c r="V3" s="130"/>
      <c r="W3" s="131"/>
      <c r="X3" s="860"/>
      <c r="Y3" s="131"/>
      <c r="Z3" s="130"/>
      <c r="AA3" s="130"/>
      <c r="AB3" s="132"/>
      <c r="AC3" s="131"/>
      <c r="AD3" s="132"/>
      <c r="AE3" s="128"/>
      <c r="AF3" s="133"/>
      <c r="AG3" s="134"/>
      <c r="AH3" s="130"/>
      <c r="AI3" s="135"/>
      <c r="AJ3" s="131"/>
      <c r="AK3" s="132"/>
      <c r="AL3" s="136"/>
      <c r="AM3" s="136"/>
      <c r="AN3" s="136"/>
      <c r="AO3" s="130"/>
      <c r="AP3" s="132"/>
      <c r="AQ3" s="131"/>
      <c r="AR3" s="132"/>
      <c r="AS3" s="131"/>
      <c r="AT3" s="131"/>
      <c r="AU3" s="105"/>
      <c r="AV3" s="105"/>
      <c r="AW3" s="105"/>
      <c r="AX3" s="105"/>
      <c r="AY3" s="105"/>
      <c r="AZ3" s="105"/>
      <c r="BA3" s="105"/>
      <c r="BB3" s="105"/>
      <c r="BC3" s="131"/>
      <c r="BD3" s="107"/>
      <c r="BE3" s="129"/>
      <c r="BF3" s="131"/>
      <c r="BG3" s="133"/>
      <c r="BH3" s="133"/>
      <c r="BI3" s="133"/>
      <c r="BJ3" s="128"/>
      <c r="BK3" s="131"/>
      <c r="BL3" s="105"/>
      <c r="BM3" s="105"/>
      <c r="BN3" s="105"/>
      <c r="BO3" s="105"/>
      <c r="BP3" s="105"/>
      <c r="BQ3" s="105"/>
      <c r="BR3" s="105"/>
      <c r="BS3" s="105"/>
      <c r="BT3" s="105"/>
      <c r="BU3" s="105"/>
      <c r="BV3" s="105"/>
      <c r="BW3" s="105"/>
      <c r="BX3" s="105"/>
    </row>
    <row r="4" spans="1:76" customFormat="1" ht="24" hidden="1" customHeight="1" x14ac:dyDescent="0.25">
      <c r="A4" s="105"/>
      <c r="B4" s="1503"/>
      <c r="C4" s="127" t="s">
        <v>55</v>
      </c>
      <c r="D4" s="1555">
        <v>45016</v>
      </c>
      <c r="E4" s="1526"/>
      <c r="F4" s="1526"/>
      <c r="G4" s="1526"/>
      <c r="H4" s="1526"/>
      <c r="I4" s="1526"/>
      <c r="J4" s="1526"/>
      <c r="K4" s="1526"/>
      <c r="L4" s="1526"/>
      <c r="M4" s="1510"/>
      <c r="N4" s="128"/>
      <c r="O4" s="129"/>
      <c r="P4" s="130"/>
      <c r="Q4" s="131"/>
      <c r="R4" s="130"/>
      <c r="S4" s="131"/>
      <c r="T4" s="138"/>
      <c r="U4" s="131"/>
      <c r="V4" s="130"/>
      <c r="W4" s="131"/>
      <c r="X4" s="860"/>
      <c r="Y4" s="131"/>
      <c r="Z4" s="130"/>
      <c r="AA4" s="130"/>
      <c r="AB4" s="132"/>
      <c r="AC4" s="131"/>
      <c r="AD4" s="132"/>
      <c r="AE4" s="128"/>
      <c r="AF4" s="133"/>
      <c r="AG4" s="134"/>
      <c r="AH4" s="130"/>
      <c r="AI4" s="135"/>
      <c r="AJ4" s="131"/>
      <c r="AK4" s="132"/>
      <c r="AL4" s="136"/>
      <c r="AM4" s="136"/>
      <c r="AN4" s="136"/>
      <c r="AO4" s="130"/>
      <c r="AP4" s="132"/>
      <c r="AQ4" s="131"/>
      <c r="AR4" s="132"/>
      <c r="AS4" s="131"/>
      <c r="AT4" s="131"/>
      <c r="AU4" s="131"/>
      <c r="AV4" s="131"/>
      <c r="AW4" s="131"/>
      <c r="AX4" s="131"/>
      <c r="AY4" s="131"/>
      <c r="AZ4" s="131"/>
      <c r="BA4" s="131"/>
      <c r="BB4" s="131"/>
      <c r="BC4" s="131"/>
      <c r="BD4" s="107"/>
      <c r="BE4" s="129"/>
      <c r="BF4" s="131"/>
      <c r="BG4" s="133"/>
      <c r="BH4" s="133"/>
      <c r="BI4" s="133"/>
      <c r="BJ4" s="128"/>
      <c r="BK4" s="131"/>
      <c r="BL4" s="105"/>
      <c r="BM4" s="105"/>
      <c r="BN4" s="105"/>
      <c r="BO4" s="105"/>
      <c r="BP4" s="105"/>
      <c r="BQ4" s="105"/>
      <c r="BR4" s="105"/>
      <c r="BS4" s="105"/>
      <c r="BT4" s="105"/>
      <c r="BU4" s="105"/>
      <c r="BV4" s="105"/>
      <c r="BW4" s="105"/>
      <c r="BX4" s="105"/>
    </row>
    <row r="5" spans="1:76" customFormat="1" ht="24" hidden="1" customHeight="1" x14ac:dyDescent="0.25">
      <c r="A5" s="105"/>
      <c r="B5" s="1503"/>
      <c r="C5" s="137" t="s">
        <v>56</v>
      </c>
      <c r="D5" s="1556" t="s">
        <v>57</v>
      </c>
      <c r="E5" s="1526"/>
      <c r="F5" s="1526"/>
      <c r="G5" s="1526"/>
      <c r="H5" s="1526"/>
      <c r="I5" s="1526"/>
      <c r="J5" s="1526"/>
      <c r="K5" s="1526"/>
      <c r="L5" s="1526"/>
      <c r="M5" s="1510"/>
      <c r="N5" s="128"/>
      <c r="O5" s="129"/>
      <c r="P5" s="139"/>
      <c r="Q5" s="131"/>
      <c r="R5" s="139"/>
      <c r="S5" s="131"/>
      <c r="T5" s="139"/>
      <c r="U5" s="131"/>
      <c r="V5" s="139"/>
      <c r="W5" s="140"/>
      <c r="X5" s="861"/>
      <c r="Y5" s="140"/>
      <c r="Z5" s="130"/>
      <c r="AA5" s="139"/>
      <c r="AB5" s="141"/>
      <c r="AC5" s="140"/>
      <c r="AD5" s="141"/>
      <c r="AE5" s="142"/>
      <c r="AF5" s="143"/>
      <c r="AG5" s="144"/>
      <c r="AH5" s="139"/>
      <c r="AI5" s="145"/>
      <c r="AJ5" s="140"/>
      <c r="AK5" s="141"/>
      <c r="AL5" s="146"/>
      <c r="AM5" s="146"/>
      <c r="AN5" s="146"/>
      <c r="AO5" s="139"/>
      <c r="AP5" s="141"/>
      <c r="AQ5" s="140"/>
      <c r="AR5" s="141"/>
      <c r="AS5" s="140"/>
      <c r="AT5" s="140"/>
      <c r="AU5" s="131"/>
      <c r="AV5" s="131"/>
      <c r="AW5" s="131"/>
      <c r="AX5" s="131"/>
      <c r="AY5" s="131"/>
      <c r="AZ5" s="131"/>
      <c r="BA5" s="131"/>
      <c r="BB5" s="131"/>
      <c r="BC5" s="140"/>
      <c r="BD5" s="147"/>
      <c r="BE5" s="148"/>
      <c r="BF5" s="140"/>
      <c r="BG5" s="143"/>
      <c r="BH5" s="143"/>
      <c r="BI5" s="133"/>
      <c r="BJ5" s="128"/>
      <c r="BK5" s="131"/>
      <c r="BL5" s="105"/>
      <c r="BM5" s="105"/>
      <c r="BN5" s="105"/>
      <c r="BO5" s="105"/>
      <c r="BP5" s="105"/>
      <c r="BQ5" s="105"/>
      <c r="BR5" s="105"/>
      <c r="BS5" s="105"/>
      <c r="BT5" s="105"/>
      <c r="BU5" s="105"/>
      <c r="BV5" s="105"/>
      <c r="BW5" s="105"/>
      <c r="BX5" s="105"/>
    </row>
    <row r="6" spans="1:76" customFormat="1" ht="24" hidden="1" customHeight="1" x14ac:dyDescent="0.25">
      <c r="A6" s="105"/>
      <c r="B6" s="1504"/>
      <c r="C6" s="127" t="s">
        <v>58</v>
      </c>
      <c r="D6" s="1557" t="s">
        <v>1204</v>
      </c>
      <c r="E6" s="1526"/>
      <c r="F6" s="1526"/>
      <c r="G6" s="1526"/>
      <c r="H6" s="1526"/>
      <c r="I6" s="1526"/>
      <c r="J6" s="1526"/>
      <c r="K6" s="1526"/>
      <c r="L6" s="1526"/>
      <c r="M6" s="1510"/>
      <c r="N6" s="128"/>
      <c r="O6" s="129"/>
      <c r="P6" s="139"/>
      <c r="Q6" s="131"/>
      <c r="R6" s="139"/>
      <c r="S6" s="131"/>
      <c r="T6" s="139"/>
      <c r="U6" s="131"/>
      <c r="V6" s="139"/>
      <c r="W6" s="140"/>
      <c r="X6" s="861"/>
      <c r="Y6" s="140"/>
      <c r="Z6" s="130"/>
      <c r="AA6" s="139"/>
      <c r="AB6" s="141"/>
      <c r="AC6" s="140"/>
      <c r="AD6" s="141"/>
      <c r="AE6" s="142"/>
      <c r="AF6" s="143"/>
      <c r="AG6" s="144"/>
      <c r="AH6" s="139"/>
      <c r="AI6" s="145"/>
      <c r="AJ6" s="140"/>
      <c r="AK6" s="141"/>
      <c r="AL6" s="146"/>
      <c r="AM6" s="146"/>
      <c r="AN6" s="146"/>
      <c r="AO6" s="139"/>
      <c r="AP6" s="141"/>
      <c r="AQ6" s="140"/>
      <c r="AR6" s="141"/>
      <c r="AS6" s="140"/>
      <c r="AT6" s="140"/>
      <c r="AU6" s="131"/>
      <c r="AV6" s="131"/>
      <c r="AW6" s="131"/>
      <c r="AX6" s="131"/>
      <c r="AY6" s="131"/>
      <c r="AZ6" s="131"/>
      <c r="BA6" s="131"/>
      <c r="BB6" s="131"/>
      <c r="BC6" s="140"/>
      <c r="BD6" s="147"/>
      <c r="BE6" s="148"/>
      <c r="BF6" s="140"/>
      <c r="BG6" s="143"/>
      <c r="BH6" s="143"/>
      <c r="BI6" s="133"/>
      <c r="BJ6" s="128"/>
      <c r="BK6" s="131"/>
      <c r="BL6" s="105"/>
      <c r="BM6" s="105"/>
      <c r="BN6" s="105"/>
      <c r="BO6" s="105"/>
      <c r="BP6" s="105"/>
      <c r="BQ6" s="105"/>
      <c r="BR6" s="105"/>
      <c r="BS6" s="105"/>
      <c r="BT6" s="105"/>
      <c r="BU6" s="105"/>
      <c r="BV6" s="105"/>
      <c r="BW6" s="105"/>
      <c r="BX6" s="105"/>
    </row>
    <row r="7" spans="1:76" customFormat="1" ht="24" hidden="1" customHeight="1" x14ac:dyDescent="0.25">
      <c r="A7" s="105"/>
      <c r="B7" s="1060"/>
      <c r="C7" s="1060"/>
      <c r="D7" s="1061"/>
      <c r="E7" s="1061"/>
      <c r="F7" s="1061"/>
      <c r="G7" s="1061"/>
      <c r="H7" s="1061"/>
      <c r="I7" s="1061"/>
      <c r="J7" s="1061"/>
      <c r="K7" s="1061"/>
      <c r="L7" s="1061"/>
      <c r="M7" s="129"/>
      <c r="N7" s="129"/>
      <c r="O7" s="129"/>
      <c r="P7" s="139"/>
      <c r="Q7" s="131"/>
      <c r="R7" s="139"/>
      <c r="S7" s="131"/>
      <c r="T7" s="139"/>
      <c r="U7" s="131"/>
      <c r="V7" s="139"/>
      <c r="W7" s="140"/>
      <c r="X7" s="861"/>
      <c r="Y7" s="140"/>
      <c r="Z7" s="130"/>
      <c r="AA7" s="139"/>
      <c r="AB7" s="141"/>
      <c r="AC7" s="140"/>
      <c r="AD7" s="141"/>
      <c r="AE7" s="142"/>
      <c r="AF7" s="143"/>
      <c r="AG7" s="144"/>
      <c r="AH7" s="139"/>
      <c r="AI7" s="145"/>
      <c r="AJ7" s="140"/>
      <c r="AK7" s="141"/>
      <c r="AL7" s="146"/>
      <c r="AM7" s="146"/>
      <c r="AN7" s="146"/>
      <c r="AO7" s="139"/>
      <c r="AP7" s="141"/>
      <c r="AQ7" s="140"/>
      <c r="AR7" s="141"/>
      <c r="AS7" s="140"/>
      <c r="AT7" s="140"/>
      <c r="AU7" s="131"/>
      <c r="AV7" s="131"/>
      <c r="AW7" s="131"/>
      <c r="AX7" s="131"/>
      <c r="AY7" s="131"/>
      <c r="AZ7" s="131"/>
      <c r="BA7" s="131"/>
      <c r="BB7" s="131"/>
      <c r="BC7" s="140"/>
      <c r="BD7" s="147"/>
      <c r="BE7" s="148"/>
      <c r="BF7" s="140"/>
      <c r="BG7" s="143"/>
      <c r="BH7" s="143"/>
      <c r="BI7" s="133"/>
      <c r="BJ7" s="128"/>
      <c r="BK7" s="131"/>
      <c r="BL7" s="105"/>
      <c r="BM7" s="105"/>
      <c r="BN7" s="105"/>
      <c r="BO7" s="105"/>
      <c r="BP7" s="105"/>
      <c r="BQ7" s="105"/>
      <c r="BR7" s="105"/>
      <c r="BS7" s="105"/>
      <c r="BT7" s="105"/>
      <c r="BU7" s="105"/>
      <c r="BV7" s="105"/>
      <c r="BW7" s="105"/>
      <c r="BX7" s="105"/>
    </row>
    <row r="8" spans="1:76" ht="24" customHeight="1" x14ac:dyDescent="0.25">
      <c r="B8" s="1546" t="s">
        <v>9</v>
      </c>
      <c r="C8" s="1544"/>
      <c r="D8" s="1545"/>
      <c r="E8" s="1547" t="s">
        <v>13</v>
      </c>
      <c r="F8" s="1544"/>
      <c r="G8" s="1544"/>
      <c r="H8" s="1545"/>
      <c r="I8" s="1548" t="s">
        <v>18</v>
      </c>
      <c r="J8" s="1549"/>
      <c r="K8" s="1547" t="s">
        <v>21</v>
      </c>
      <c r="L8" s="1544"/>
      <c r="M8" s="1545"/>
      <c r="N8" s="1528" t="s">
        <v>24</v>
      </c>
      <c r="O8" s="1526"/>
      <c r="P8" s="1526"/>
      <c r="Q8" s="1526"/>
      <c r="R8" s="1526"/>
      <c r="S8" s="1526"/>
      <c r="T8" s="1526"/>
      <c r="U8" s="1526"/>
      <c r="V8" s="1526"/>
      <c r="W8" s="1526"/>
      <c r="X8" s="1526"/>
      <c r="Y8" s="1526"/>
      <c r="Z8" s="1510"/>
      <c r="AA8" s="1541" t="s">
        <v>60</v>
      </c>
      <c r="AB8" s="1526"/>
      <c r="AC8" s="1526"/>
      <c r="AD8" s="1526"/>
      <c r="AE8" s="1526"/>
      <c r="AF8" s="1510"/>
      <c r="AG8" s="149"/>
      <c r="AH8" s="1550" t="s">
        <v>61</v>
      </c>
      <c r="AI8" s="1544"/>
      <c r="AJ8" s="1544"/>
      <c r="AK8" s="1544"/>
      <c r="AL8" s="1544"/>
      <c r="AM8" s="1544"/>
      <c r="AN8" s="1545"/>
      <c r="AO8" s="1541" t="s">
        <v>62</v>
      </c>
      <c r="AP8" s="1526"/>
      <c r="AQ8" s="1526"/>
      <c r="AR8" s="1526"/>
      <c r="AS8" s="1526"/>
      <c r="AT8" s="1526"/>
      <c r="AU8" s="1510"/>
      <c r="AV8" s="1062"/>
      <c r="AW8" s="1542" t="s">
        <v>63</v>
      </c>
      <c r="AX8" s="1526"/>
      <c r="AY8" s="1526"/>
      <c r="AZ8" s="1526"/>
      <c r="BA8" s="1526"/>
      <c r="BB8" s="1510"/>
      <c r="BC8" s="150"/>
      <c r="BD8" s="1063"/>
      <c r="BE8" s="1543" t="s">
        <v>43</v>
      </c>
      <c r="BF8" s="1544"/>
      <c r="BG8" s="1544"/>
      <c r="BH8" s="1544"/>
      <c r="BI8" s="1544"/>
      <c r="BJ8" s="1545"/>
      <c r="BK8" s="151" t="s">
        <v>94</v>
      </c>
      <c r="BL8" s="105"/>
    </row>
    <row r="9" spans="1:76" ht="30" customHeight="1" x14ac:dyDescent="0.25">
      <c r="A9" s="78"/>
      <c r="B9" s="1265" t="s">
        <v>64</v>
      </c>
      <c r="C9" s="1266" t="s">
        <v>65</v>
      </c>
      <c r="D9" s="1266" t="s">
        <v>1205</v>
      </c>
      <c r="E9" s="1266" t="s">
        <v>67</v>
      </c>
      <c r="F9" s="1266" t="s">
        <v>68</v>
      </c>
      <c r="G9" s="1266" t="s">
        <v>69</v>
      </c>
      <c r="H9" s="1267" t="s">
        <v>70</v>
      </c>
      <c r="I9" s="1268" t="s">
        <v>71</v>
      </c>
      <c r="J9" s="1268" t="s">
        <v>72</v>
      </c>
      <c r="K9" s="1268" t="s">
        <v>73</v>
      </c>
      <c r="L9" s="1268" t="s">
        <v>74</v>
      </c>
      <c r="M9" s="1266" t="s">
        <v>75</v>
      </c>
      <c r="N9" s="1269" t="s">
        <v>76</v>
      </c>
      <c r="O9" s="1540">
        <v>2020</v>
      </c>
      <c r="P9" s="1510"/>
      <c r="Q9" s="153">
        <v>2021</v>
      </c>
      <c r="R9" s="153"/>
      <c r="S9" s="153">
        <v>2022</v>
      </c>
      <c r="T9" s="153"/>
      <c r="U9" s="878">
        <v>2023</v>
      </c>
      <c r="V9" s="44"/>
      <c r="W9" s="1257">
        <v>2024</v>
      </c>
      <c r="X9" s="1270"/>
      <c r="Y9" s="1271" t="s">
        <v>77</v>
      </c>
      <c r="Z9" s="1272"/>
      <c r="AA9" s="1273" t="s">
        <v>78</v>
      </c>
      <c r="AB9" s="1274" t="s">
        <v>79</v>
      </c>
      <c r="AC9" s="149" t="s">
        <v>80</v>
      </c>
      <c r="AD9" s="1274" t="s">
        <v>81</v>
      </c>
      <c r="AE9" s="149" t="s">
        <v>82</v>
      </c>
      <c r="AF9" s="1275" t="s">
        <v>83</v>
      </c>
      <c r="AG9" s="1276" t="s">
        <v>84</v>
      </c>
      <c r="AH9" s="154" t="s">
        <v>78</v>
      </c>
      <c r="AI9" s="155" t="s">
        <v>79</v>
      </c>
      <c r="AJ9" s="42" t="s">
        <v>80</v>
      </c>
      <c r="AK9" s="155" t="s">
        <v>81</v>
      </c>
      <c r="AL9" s="42" t="s">
        <v>82</v>
      </c>
      <c r="AM9" s="42" t="s">
        <v>83</v>
      </c>
      <c r="AN9" s="156" t="s">
        <v>84</v>
      </c>
      <c r="AO9" s="157" t="s">
        <v>78</v>
      </c>
      <c r="AP9" s="158" t="s">
        <v>79</v>
      </c>
      <c r="AQ9" s="156" t="s">
        <v>80</v>
      </c>
      <c r="AR9" s="156" t="s">
        <v>81</v>
      </c>
      <c r="AS9" s="156" t="s">
        <v>82</v>
      </c>
      <c r="AT9" s="156" t="s">
        <v>83</v>
      </c>
      <c r="AU9" s="156" t="s">
        <v>84</v>
      </c>
      <c r="AV9" s="157" t="s">
        <v>78</v>
      </c>
      <c r="AW9" s="158" t="s">
        <v>79</v>
      </c>
      <c r="AX9" s="156" t="s">
        <v>80</v>
      </c>
      <c r="AY9" s="156" t="s">
        <v>81</v>
      </c>
      <c r="AZ9" s="156" t="s">
        <v>82</v>
      </c>
      <c r="BA9" s="156" t="s">
        <v>83</v>
      </c>
      <c r="BB9" s="156" t="s">
        <v>84</v>
      </c>
      <c r="BC9" s="1266" t="s">
        <v>86</v>
      </c>
      <c r="BD9" s="1266" t="s">
        <v>87</v>
      </c>
      <c r="BE9" s="1267" t="s">
        <v>88</v>
      </c>
      <c r="BF9" s="1267" t="s">
        <v>89</v>
      </c>
      <c r="BG9" s="1266" t="s">
        <v>90</v>
      </c>
      <c r="BH9" s="1266" t="s">
        <v>91</v>
      </c>
      <c r="BI9" s="1266" t="s">
        <v>92</v>
      </c>
      <c r="BJ9" s="1266" t="s">
        <v>93</v>
      </c>
      <c r="BK9" s="159" t="s">
        <v>1206</v>
      </c>
      <c r="BL9" s="160" t="s">
        <v>1207</v>
      </c>
      <c r="BM9" s="1299" t="s">
        <v>1776</v>
      </c>
    </row>
    <row r="10" spans="1:76" customFormat="1" ht="24" hidden="1" customHeight="1" x14ac:dyDescent="0.25">
      <c r="A10" s="105"/>
      <c r="B10" s="161"/>
      <c r="C10" s="162"/>
      <c r="D10" s="162"/>
      <c r="E10" s="162"/>
      <c r="F10" s="162"/>
      <c r="G10" s="162"/>
      <c r="H10" s="163"/>
      <c r="I10" s="164"/>
      <c r="J10" s="164"/>
      <c r="K10" s="164"/>
      <c r="L10" s="164"/>
      <c r="M10" s="162"/>
      <c r="N10" s="165"/>
      <c r="O10" s="165" t="s">
        <v>1208</v>
      </c>
      <c r="P10" s="166" t="s">
        <v>1209</v>
      </c>
      <c r="Q10" s="165" t="s">
        <v>1208</v>
      </c>
      <c r="R10" s="166" t="s">
        <v>1209</v>
      </c>
      <c r="S10" s="165" t="s">
        <v>1208</v>
      </c>
      <c r="T10" s="166" t="s">
        <v>1209</v>
      </c>
      <c r="U10" s="167" t="s">
        <v>1208</v>
      </c>
      <c r="V10" s="168" t="s">
        <v>1209</v>
      </c>
      <c r="W10" s="167" t="s">
        <v>1208</v>
      </c>
      <c r="X10" s="862" t="s">
        <v>1209</v>
      </c>
      <c r="Y10" s="169" t="s">
        <v>1210</v>
      </c>
      <c r="Z10" s="170" t="s">
        <v>1209</v>
      </c>
      <c r="AA10" s="171"/>
      <c r="AB10" s="172"/>
      <c r="AC10" s="173"/>
      <c r="AD10" s="172"/>
      <c r="AE10" s="174"/>
      <c r="AF10" s="175"/>
      <c r="AG10" s="175"/>
      <c r="AH10" s="171"/>
      <c r="AI10" s="172"/>
      <c r="AJ10" s="173"/>
      <c r="AK10" s="172"/>
      <c r="AL10" s="173"/>
      <c r="AM10" s="173"/>
      <c r="AN10" s="173"/>
      <c r="AO10" s="173"/>
      <c r="AP10" s="173"/>
      <c r="AQ10" s="173"/>
      <c r="AR10" s="173"/>
      <c r="AS10" s="173"/>
      <c r="AT10" s="173"/>
      <c r="AU10" s="173"/>
      <c r="AV10" s="162"/>
      <c r="AW10" s="162"/>
      <c r="AX10" s="162"/>
      <c r="AY10" s="162"/>
      <c r="AZ10" s="162"/>
      <c r="BA10" s="162"/>
      <c r="BB10" s="162"/>
      <c r="BC10" s="162"/>
      <c r="BD10" s="176"/>
      <c r="BE10" s="152" t="s">
        <v>88</v>
      </c>
      <c r="BF10" s="152" t="s">
        <v>89</v>
      </c>
      <c r="BG10" s="162"/>
      <c r="BH10" s="1064"/>
      <c r="BI10" s="162"/>
      <c r="BJ10" s="177"/>
      <c r="BK10" s="178"/>
      <c r="BL10" s="105"/>
      <c r="BM10" s="105"/>
      <c r="BN10" s="105"/>
      <c r="BO10" s="105"/>
      <c r="BP10" s="105"/>
      <c r="BQ10" s="105"/>
      <c r="BR10" s="105"/>
      <c r="BS10" s="105"/>
      <c r="BT10" s="105"/>
      <c r="BU10" s="105"/>
      <c r="BV10" s="105"/>
      <c r="BW10" s="105"/>
      <c r="BX10" s="105"/>
    </row>
    <row r="11" spans="1:76" customFormat="1" ht="24" hidden="1" customHeight="1" x14ac:dyDescent="0.25">
      <c r="A11" s="78">
        <v>1</v>
      </c>
      <c r="B11" s="67">
        <v>4</v>
      </c>
      <c r="C11" s="51" t="s">
        <v>378</v>
      </c>
      <c r="D11" s="79" t="s">
        <v>829</v>
      </c>
      <c r="E11" s="88" t="s">
        <v>1211</v>
      </c>
      <c r="F11" s="51"/>
      <c r="G11" s="1065" t="s">
        <v>730</v>
      </c>
      <c r="H11" s="1066" t="s">
        <v>1212</v>
      </c>
      <c r="I11" s="1067">
        <v>44927</v>
      </c>
      <c r="J11" s="1067">
        <v>45290</v>
      </c>
      <c r="K11" s="1066" t="s">
        <v>1213</v>
      </c>
      <c r="L11" s="1066" t="s">
        <v>1214</v>
      </c>
      <c r="M11" s="1066" t="s">
        <v>734</v>
      </c>
      <c r="N11" s="1066" t="s">
        <v>27</v>
      </c>
      <c r="O11" s="1068">
        <v>0</v>
      </c>
      <c r="P11" s="1069">
        <v>0</v>
      </c>
      <c r="Q11" s="1068">
        <v>0</v>
      </c>
      <c r="R11" s="1069">
        <v>0</v>
      </c>
      <c r="S11" s="1068">
        <v>0</v>
      </c>
      <c r="T11" s="1069">
        <v>0</v>
      </c>
      <c r="U11" s="1068">
        <v>1</v>
      </c>
      <c r="V11" s="1069" t="s">
        <v>1215</v>
      </c>
      <c r="W11" s="1068">
        <v>0</v>
      </c>
      <c r="X11" s="1070">
        <v>0</v>
      </c>
      <c r="Y11" s="1068">
        <v>1</v>
      </c>
      <c r="Z11" s="1071">
        <f>SUM(P11+R11+T11+V11+X11)</f>
        <v>15000000</v>
      </c>
      <c r="AA11" s="431"/>
      <c r="AB11" s="1072" t="e">
        <f>+AA11/X11</f>
        <v>#DIV/0!</v>
      </c>
      <c r="AC11" s="461"/>
      <c r="AD11" s="1072" t="e">
        <f>+AC11/W11</f>
        <v>#DIV/0!</v>
      </c>
      <c r="AE11" s="1065"/>
      <c r="AF11" s="1065"/>
      <c r="AG11" s="1065"/>
      <c r="AH11" s="1073"/>
      <c r="AI11" s="460"/>
      <c r="AJ11" s="1068"/>
      <c r="AK11" s="460"/>
      <c r="AL11" s="1065"/>
      <c r="AM11" s="1065"/>
      <c r="AN11" s="1065"/>
      <c r="AO11" s="1074"/>
      <c r="AP11" s="460"/>
      <c r="AQ11" s="461"/>
      <c r="AR11" s="460"/>
      <c r="AS11" s="1065"/>
      <c r="AT11" s="1065"/>
      <c r="AU11" s="1075"/>
      <c r="AV11" s="1074"/>
      <c r="AW11" s="460"/>
      <c r="AX11" s="461"/>
      <c r="AY11" s="460"/>
      <c r="AZ11" s="1065"/>
      <c r="BA11" s="1065"/>
      <c r="BB11" s="1065"/>
      <c r="BC11" s="1066" t="s">
        <v>1216</v>
      </c>
      <c r="BD11" s="1066" t="s">
        <v>1217</v>
      </c>
      <c r="BE11" s="1066" t="s">
        <v>743</v>
      </c>
      <c r="BF11" s="1066" t="s">
        <v>744</v>
      </c>
      <c r="BG11" s="1066" t="s">
        <v>1218</v>
      </c>
      <c r="BH11" s="1066" t="s">
        <v>1219</v>
      </c>
      <c r="BI11" s="1074">
        <v>3241000</v>
      </c>
      <c r="BJ11" s="1076" t="s">
        <v>1220</v>
      </c>
      <c r="BK11" s="59"/>
      <c r="BL11" s="179"/>
    </row>
    <row r="12" spans="1:76" customFormat="1" ht="24" hidden="1" customHeight="1" x14ac:dyDescent="0.25">
      <c r="A12" s="78">
        <f t="shared" ref="A12:A27" si="0">1+A11</f>
        <v>2</v>
      </c>
      <c r="B12" s="67"/>
      <c r="C12" s="88" t="s">
        <v>223</v>
      </c>
      <c r="D12" s="88" t="s">
        <v>1221</v>
      </c>
      <c r="E12" s="1077" t="s">
        <v>1222</v>
      </c>
      <c r="F12" s="1078"/>
      <c r="G12" s="90" t="s">
        <v>777</v>
      </c>
      <c r="H12" s="89" t="s">
        <v>731</v>
      </c>
      <c r="I12" s="91">
        <v>44197</v>
      </c>
      <c r="J12" s="91">
        <v>45442</v>
      </c>
      <c r="K12" s="89" t="s">
        <v>778</v>
      </c>
      <c r="L12" s="89" t="s">
        <v>779</v>
      </c>
      <c r="M12" s="89" t="s">
        <v>734</v>
      </c>
      <c r="N12" s="89" t="s">
        <v>27</v>
      </c>
      <c r="O12" s="94">
        <v>0</v>
      </c>
      <c r="P12" s="93">
        <v>0</v>
      </c>
      <c r="Q12" s="94">
        <v>1</v>
      </c>
      <c r="R12" s="93" t="s">
        <v>1223</v>
      </c>
      <c r="S12" s="94">
        <v>1</v>
      </c>
      <c r="T12" s="93" t="s">
        <v>1224</v>
      </c>
      <c r="U12" s="94">
        <v>1</v>
      </c>
      <c r="V12" s="93" t="s">
        <v>1225</v>
      </c>
      <c r="W12" s="94">
        <v>1</v>
      </c>
      <c r="X12" s="1070" t="s">
        <v>1226</v>
      </c>
      <c r="Y12" s="94">
        <v>1</v>
      </c>
      <c r="Z12" s="1071">
        <f t="shared" ref="Z12:Z74" si="1">SUM(P12+R12+T12+V12+X12)</f>
        <v>3135921058</v>
      </c>
      <c r="AA12" s="1079"/>
      <c r="AB12" s="1072">
        <f t="shared" ref="AB12:AB75" si="2">+AA12/X12</f>
        <v>0</v>
      </c>
      <c r="AC12" s="94"/>
      <c r="AD12" s="1072">
        <f t="shared" ref="AD12:AD75" si="3">+AC12/W12</f>
        <v>0</v>
      </c>
      <c r="AE12" s="90"/>
      <c r="AF12" s="90"/>
      <c r="AG12" s="89"/>
      <c r="AH12" s="456"/>
      <c r="AI12" s="94"/>
      <c r="AJ12" s="94"/>
      <c r="AK12" s="94"/>
      <c r="AL12" s="90"/>
      <c r="AM12" s="90"/>
      <c r="AN12" s="90"/>
      <c r="AO12" s="458"/>
      <c r="AP12" s="94"/>
      <c r="AQ12" s="94"/>
      <c r="AR12" s="94"/>
      <c r="AS12" s="90"/>
      <c r="AT12" s="90"/>
      <c r="AU12" s="457"/>
      <c r="AV12" s="458"/>
      <c r="AW12" s="94"/>
      <c r="AX12" s="94"/>
      <c r="AY12" s="94"/>
      <c r="AZ12" s="90"/>
      <c r="BA12" s="90"/>
      <c r="BB12" s="90"/>
      <c r="BC12" s="89" t="s">
        <v>784</v>
      </c>
      <c r="BD12" s="89" t="s">
        <v>772</v>
      </c>
      <c r="BE12" s="89" t="s">
        <v>743</v>
      </c>
      <c r="BF12" s="89" t="s">
        <v>744</v>
      </c>
      <c r="BG12" s="89" t="s">
        <v>773</v>
      </c>
      <c r="BH12" s="89" t="s">
        <v>774</v>
      </c>
      <c r="BI12" s="95">
        <v>3241000</v>
      </c>
      <c r="BJ12" s="1080" t="s">
        <v>775</v>
      </c>
      <c r="BK12" s="100"/>
      <c r="BL12" s="180"/>
    </row>
    <row r="13" spans="1:76" customFormat="1" ht="24" hidden="1" customHeight="1" x14ac:dyDescent="0.25">
      <c r="A13" s="78">
        <f t="shared" si="0"/>
        <v>3</v>
      </c>
      <c r="B13" s="67">
        <v>4</v>
      </c>
      <c r="C13" s="88" t="s">
        <v>378</v>
      </c>
      <c r="D13" s="88" t="s">
        <v>379</v>
      </c>
      <c r="E13" s="1077" t="s">
        <v>1227</v>
      </c>
      <c r="F13" s="1078"/>
      <c r="G13" s="90" t="s">
        <v>766</v>
      </c>
      <c r="H13" s="89" t="s">
        <v>731</v>
      </c>
      <c r="I13" s="91">
        <v>44197</v>
      </c>
      <c r="J13" s="91">
        <v>44560</v>
      </c>
      <c r="K13" s="89" t="s">
        <v>767</v>
      </c>
      <c r="L13" s="89" t="s">
        <v>768</v>
      </c>
      <c r="M13" s="89" t="s">
        <v>734</v>
      </c>
      <c r="N13" s="89" t="s">
        <v>27</v>
      </c>
      <c r="O13" s="92">
        <v>0</v>
      </c>
      <c r="P13" s="93">
        <v>0</v>
      </c>
      <c r="Q13" s="92">
        <v>1</v>
      </c>
      <c r="R13" s="93" t="s">
        <v>1228</v>
      </c>
      <c r="S13" s="92">
        <v>0</v>
      </c>
      <c r="T13" s="93">
        <v>0</v>
      </c>
      <c r="U13" s="92">
        <v>0</v>
      </c>
      <c r="V13" s="93">
        <v>0</v>
      </c>
      <c r="W13" s="92">
        <v>0</v>
      </c>
      <c r="X13" s="863">
        <v>0</v>
      </c>
      <c r="Y13" s="92">
        <v>1</v>
      </c>
      <c r="Z13" s="1071">
        <f t="shared" si="1"/>
        <v>45561156</v>
      </c>
      <c r="AA13" s="1079"/>
      <c r="AB13" s="1072" t="e">
        <f t="shared" si="2"/>
        <v>#DIV/0!</v>
      </c>
      <c r="AC13" s="61"/>
      <c r="AD13" s="1072" t="e">
        <f t="shared" si="3"/>
        <v>#DIV/0!</v>
      </c>
      <c r="AE13" s="90"/>
      <c r="AF13" s="90"/>
      <c r="AG13" s="90"/>
      <c r="AH13" s="456"/>
      <c r="AI13" s="94"/>
      <c r="AJ13" s="92"/>
      <c r="AK13" s="94"/>
      <c r="AL13" s="90"/>
      <c r="AM13" s="90"/>
      <c r="AN13" s="90"/>
      <c r="AO13" s="458"/>
      <c r="AP13" s="61"/>
      <c r="AQ13" s="61"/>
      <c r="AR13" s="61"/>
      <c r="AS13" s="90"/>
      <c r="AT13" s="90"/>
      <c r="AU13" s="457"/>
      <c r="AV13" s="458"/>
      <c r="AW13" s="94"/>
      <c r="AX13" s="61"/>
      <c r="AY13" s="94"/>
      <c r="AZ13" s="90"/>
      <c r="BA13" s="90"/>
      <c r="BB13" s="90"/>
      <c r="BC13" s="89" t="s">
        <v>771</v>
      </c>
      <c r="BD13" s="89" t="s">
        <v>772</v>
      </c>
      <c r="BE13" s="89" t="s">
        <v>743</v>
      </c>
      <c r="BF13" s="89" t="s">
        <v>744</v>
      </c>
      <c r="BG13" s="89" t="s">
        <v>773</v>
      </c>
      <c r="BH13" s="89" t="s">
        <v>774</v>
      </c>
      <c r="BI13" s="95">
        <v>3241000</v>
      </c>
      <c r="BJ13" s="1080" t="s">
        <v>775</v>
      </c>
      <c r="BK13" s="100"/>
      <c r="BL13" s="180"/>
    </row>
    <row r="14" spans="1:76" customFormat="1" ht="24" hidden="1" customHeight="1" x14ac:dyDescent="0.25">
      <c r="A14" s="78">
        <f t="shared" si="0"/>
        <v>4</v>
      </c>
      <c r="B14" s="67">
        <v>4</v>
      </c>
      <c r="C14" s="88" t="s">
        <v>378</v>
      </c>
      <c r="D14" s="88" t="s">
        <v>379</v>
      </c>
      <c r="E14" s="181" t="s">
        <v>1229</v>
      </c>
      <c r="F14" s="61"/>
      <c r="G14" s="90" t="s">
        <v>730</v>
      </c>
      <c r="H14" s="89" t="s">
        <v>731</v>
      </c>
      <c r="I14" s="91">
        <v>44197</v>
      </c>
      <c r="J14" s="91">
        <v>44560</v>
      </c>
      <c r="K14" s="89" t="s">
        <v>857</v>
      </c>
      <c r="L14" s="89" t="s">
        <v>858</v>
      </c>
      <c r="M14" s="89" t="s">
        <v>734</v>
      </c>
      <c r="N14" s="89" t="s">
        <v>27</v>
      </c>
      <c r="O14" s="94">
        <v>0</v>
      </c>
      <c r="P14" s="93">
        <v>0</v>
      </c>
      <c r="Q14" s="94">
        <v>1</v>
      </c>
      <c r="R14" s="93" t="s">
        <v>1230</v>
      </c>
      <c r="S14" s="94">
        <v>0</v>
      </c>
      <c r="T14" s="93">
        <v>0</v>
      </c>
      <c r="U14" s="94">
        <v>0</v>
      </c>
      <c r="V14" s="93">
        <v>0</v>
      </c>
      <c r="W14" s="94">
        <v>0</v>
      </c>
      <c r="X14" s="863">
        <v>0</v>
      </c>
      <c r="Y14" s="94">
        <v>1</v>
      </c>
      <c r="Z14" s="1071">
        <f t="shared" si="1"/>
        <v>10000000</v>
      </c>
      <c r="AA14" s="1079"/>
      <c r="AB14" s="1072" t="e">
        <f t="shared" si="2"/>
        <v>#DIV/0!</v>
      </c>
      <c r="AC14" s="94"/>
      <c r="AD14" s="1072" t="e">
        <f t="shared" si="3"/>
        <v>#DIV/0!</v>
      </c>
      <c r="AE14" s="90"/>
      <c r="AF14" s="90"/>
      <c r="AG14" s="90"/>
      <c r="AH14" s="456"/>
      <c r="AI14" s="94"/>
      <c r="AJ14" s="94"/>
      <c r="AK14" s="94"/>
      <c r="AL14" s="90"/>
      <c r="AM14" s="90"/>
      <c r="AN14" s="90"/>
      <c r="AO14" s="458"/>
      <c r="AP14" s="61"/>
      <c r="AQ14" s="94"/>
      <c r="AR14" s="61"/>
      <c r="AS14" s="90"/>
      <c r="AT14" s="90"/>
      <c r="AU14" s="457"/>
      <c r="AV14" s="458"/>
      <c r="AW14" s="94"/>
      <c r="AX14" s="94"/>
      <c r="AY14" s="94"/>
      <c r="AZ14" s="90"/>
      <c r="BA14" s="90"/>
      <c r="BB14" s="90"/>
      <c r="BC14" s="89" t="s">
        <v>860</v>
      </c>
      <c r="BD14" s="89" t="s">
        <v>861</v>
      </c>
      <c r="BE14" s="89" t="s">
        <v>743</v>
      </c>
      <c r="BF14" s="89" t="s">
        <v>744</v>
      </c>
      <c r="BG14" s="89" t="s">
        <v>862</v>
      </c>
      <c r="BH14" s="89" t="s">
        <v>863</v>
      </c>
      <c r="BI14" s="95">
        <v>3241000</v>
      </c>
      <c r="BJ14" s="89" t="s">
        <v>864</v>
      </c>
      <c r="BK14" s="49"/>
      <c r="BL14" s="180"/>
    </row>
    <row r="15" spans="1:76" customFormat="1" ht="24" hidden="1" customHeight="1" x14ac:dyDescent="0.25">
      <c r="A15" s="78">
        <f t="shared" si="0"/>
        <v>5</v>
      </c>
      <c r="B15" s="67"/>
      <c r="C15" s="88" t="s">
        <v>378</v>
      </c>
      <c r="D15" s="88" t="s">
        <v>829</v>
      </c>
      <c r="E15" s="88" t="s">
        <v>1231</v>
      </c>
      <c r="F15" s="1078"/>
      <c r="G15" s="90" t="s">
        <v>730</v>
      </c>
      <c r="H15" s="89" t="s">
        <v>731</v>
      </c>
      <c r="I15" s="91">
        <v>44228</v>
      </c>
      <c r="J15" s="91">
        <v>45291</v>
      </c>
      <c r="K15" s="89" t="s">
        <v>846</v>
      </c>
      <c r="L15" s="89" t="s">
        <v>847</v>
      </c>
      <c r="M15" s="89" t="s">
        <v>1232</v>
      </c>
      <c r="N15" s="89" t="s">
        <v>27</v>
      </c>
      <c r="O15" s="92">
        <v>0</v>
      </c>
      <c r="P15" s="93">
        <v>0</v>
      </c>
      <c r="Q15" s="92">
        <v>1</v>
      </c>
      <c r="R15" s="93" t="s">
        <v>1233</v>
      </c>
      <c r="S15" s="92">
        <v>1</v>
      </c>
      <c r="T15" s="93" t="s">
        <v>1233</v>
      </c>
      <c r="U15" s="92">
        <v>1</v>
      </c>
      <c r="V15" s="93" t="s">
        <v>1233</v>
      </c>
      <c r="W15" s="92">
        <v>0</v>
      </c>
      <c r="X15" s="863">
        <v>0</v>
      </c>
      <c r="Y15" s="92">
        <v>3</v>
      </c>
      <c r="Z15" s="1071">
        <f t="shared" si="1"/>
        <v>186000000</v>
      </c>
      <c r="AA15" s="1079"/>
      <c r="AB15" s="1072" t="e">
        <f t="shared" si="2"/>
        <v>#DIV/0!</v>
      </c>
      <c r="AC15" s="61"/>
      <c r="AD15" s="1072" t="e">
        <f t="shared" si="3"/>
        <v>#DIV/0!</v>
      </c>
      <c r="AE15" s="90"/>
      <c r="AF15" s="90"/>
      <c r="AG15" s="90"/>
      <c r="AH15" s="456"/>
      <c r="AI15" s="94"/>
      <c r="AJ15" s="92"/>
      <c r="AK15" s="94"/>
      <c r="AL15" s="90"/>
      <c r="AM15" s="90"/>
      <c r="AN15" s="90"/>
      <c r="AO15" s="95"/>
      <c r="AP15" s="94"/>
      <c r="AQ15" s="61"/>
      <c r="AR15" s="94"/>
      <c r="AS15" s="90"/>
      <c r="AT15" s="90"/>
      <c r="AU15" s="457"/>
      <c r="AV15" s="95"/>
      <c r="AW15" s="94"/>
      <c r="AX15" s="61"/>
      <c r="AY15" s="94"/>
      <c r="AZ15" s="90"/>
      <c r="BA15" s="90"/>
      <c r="BB15" s="90"/>
      <c r="BC15" s="89" t="s">
        <v>835</v>
      </c>
      <c r="BD15" s="89" t="s">
        <v>836</v>
      </c>
      <c r="BE15" s="89" t="s">
        <v>743</v>
      </c>
      <c r="BF15" s="89" t="s">
        <v>744</v>
      </c>
      <c r="BG15" s="89" t="s">
        <v>837</v>
      </c>
      <c r="BH15" s="89" t="s">
        <v>838</v>
      </c>
      <c r="BI15" s="95">
        <v>3241000</v>
      </c>
      <c r="BJ15" s="89" t="s">
        <v>839</v>
      </c>
      <c r="BK15" s="60"/>
      <c r="BL15" s="180"/>
    </row>
    <row r="16" spans="1:76" customFormat="1" ht="24" hidden="1" customHeight="1" x14ac:dyDescent="0.25">
      <c r="A16" s="78">
        <f t="shared" si="0"/>
        <v>6</v>
      </c>
      <c r="B16" s="67">
        <v>4</v>
      </c>
      <c r="C16" s="88" t="s">
        <v>378</v>
      </c>
      <c r="D16" s="88" t="s">
        <v>1234</v>
      </c>
      <c r="E16" s="1077" t="s">
        <v>1235</v>
      </c>
      <c r="F16" s="1078"/>
      <c r="G16" s="90" t="s">
        <v>730</v>
      </c>
      <c r="H16" s="89" t="s">
        <v>731</v>
      </c>
      <c r="I16" s="91">
        <v>44228</v>
      </c>
      <c r="J16" s="91">
        <v>44560</v>
      </c>
      <c r="K16" s="89" t="s">
        <v>1236</v>
      </c>
      <c r="L16" s="89" t="s">
        <v>1237</v>
      </c>
      <c r="M16" s="89" t="s">
        <v>734</v>
      </c>
      <c r="N16" s="89" t="s">
        <v>27</v>
      </c>
      <c r="O16" s="92">
        <v>0</v>
      </c>
      <c r="P16" s="93">
        <v>0</v>
      </c>
      <c r="Q16" s="92">
        <v>1</v>
      </c>
      <c r="R16" s="93" t="s">
        <v>1238</v>
      </c>
      <c r="S16" s="92">
        <v>0</v>
      </c>
      <c r="T16" s="93">
        <v>0</v>
      </c>
      <c r="U16" s="92">
        <v>0</v>
      </c>
      <c r="V16" s="93">
        <v>0</v>
      </c>
      <c r="W16" s="92">
        <v>0</v>
      </c>
      <c r="X16" s="863">
        <v>0</v>
      </c>
      <c r="Y16" s="92">
        <v>1</v>
      </c>
      <c r="Z16" s="1071">
        <f t="shared" si="1"/>
        <v>120000000</v>
      </c>
      <c r="AA16" s="1079"/>
      <c r="AB16" s="1072" t="e">
        <f t="shared" si="2"/>
        <v>#DIV/0!</v>
      </c>
      <c r="AC16" s="61"/>
      <c r="AD16" s="1072" t="e">
        <f t="shared" si="3"/>
        <v>#DIV/0!</v>
      </c>
      <c r="AE16" s="90"/>
      <c r="AF16" s="90"/>
      <c r="AG16" s="90"/>
      <c r="AH16" s="456"/>
      <c r="AI16" s="94"/>
      <c r="AJ16" s="92"/>
      <c r="AK16" s="94"/>
      <c r="AL16" s="90"/>
      <c r="AM16" s="90"/>
      <c r="AN16" s="90"/>
      <c r="AO16" s="458"/>
      <c r="AP16" s="61"/>
      <c r="AQ16" s="61"/>
      <c r="AR16" s="61"/>
      <c r="AS16" s="90"/>
      <c r="AT16" s="90"/>
      <c r="AU16" s="457"/>
      <c r="AV16" s="458"/>
      <c r="AW16" s="94"/>
      <c r="AX16" s="92"/>
      <c r="AY16" s="94"/>
      <c r="AZ16" s="90"/>
      <c r="BA16" s="90"/>
      <c r="BB16" s="90"/>
      <c r="BC16" s="89" t="s">
        <v>870</v>
      </c>
      <c r="BD16" s="89" t="s">
        <v>871</v>
      </c>
      <c r="BE16" s="89" t="s">
        <v>743</v>
      </c>
      <c r="BF16" s="89" t="s">
        <v>744</v>
      </c>
      <c r="BG16" s="89" t="s">
        <v>745</v>
      </c>
      <c r="BH16" s="89" t="s">
        <v>746</v>
      </c>
      <c r="BI16" s="95">
        <v>3241000</v>
      </c>
      <c r="BJ16" s="1080" t="s">
        <v>747</v>
      </c>
      <c r="BK16" s="100"/>
      <c r="BL16" s="180"/>
    </row>
    <row r="17" spans="1:76" customFormat="1" ht="24" hidden="1" customHeight="1" x14ac:dyDescent="0.25">
      <c r="A17" s="78">
        <f t="shared" si="0"/>
        <v>7</v>
      </c>
      <c r="B17" s="67"/>
      <c r="C17" s="88" t="s">
        <v>378</v>
      </c>
      <c r="D17" s="88"/>
      <c r="E17" s="1077" t="s">
        <v>1235</v>
      </c>
      <c r="F17" s="1078"/>
      <c r="G17" s="90" t="s">
        <v>730</v>
      </c>
      <c r="H17" s="89" t="s">
        <v>731</v>
      </c>
      <c r="I17" s="91">
        <v>44593</v>
      </c>
      <c r="J17" s="91">
        <v>45442</v>
      </c>
      <c r="K17" s="89" t="s">
        <v>1239</v>
      </c>
      <c r="L17" s="89" t="s">
        <v>1240</v>
      </c>
      <c r="M17" s="89" t="s">
        <v>734</v>
      </c>
      <c r="N17" s="89" t="s">
        <v>27</v>
      </c>
      <c r="O17" s="92">
        <v>0</v>
      </c>
      <c r="P17" s="93">
        <v>0</v>
      </c>
      <c r="Q17" s="92">
        <v>0</v>
      </c>
      <c r="R17" s="93">
        <v>0</v>
      </c>
      <c r="S17" s="92">
        <v>10</v>
      </c>
      <c r="T17" s="93" t="s">
        <v>1241</v>
      </c>
      <c r="U17" s="92">
        <v>10</v>
      </c>
      <c r="V17" s="93" t="s">
        <v>1242</v>
      </c>
      <c r="W17" s="92">
        <v>10</v>
      </c>
      <c r="X17" s="864" t="s">
        <v>1243</v>
      </c>
      <c r="Y17" s="92">
        <v>10</v>
      </c>
      <c r="Z17" s="1071">
        <f t="shared" si="1"/>
        <v>382035240</v>
      </c>
      <c r="AA17" s="1079"/>
      <c r="AB17" s="1072">
        <f t="shared" si="2"/>
        <v>0</v>
      </c>
      <c r="AC17" s="61"/>
      <c r="AD17" s="1072">
        <f t="shared" si="3"/>
        <v>0</v>
      </c>
      <c r="AE17" s="90"/>
      <c r="AF17" s="90"/>
      <c r="AG17" s="90"/>
      <c r="AH17" s="456"/>
      <c r="AI17" s="94"/>
      <c r="AJ17" s="92"/>
      <c r="AK17" s="94"/>
      <c r="AL17" s="90"/>
      <c r="AM17" s="90"/>
      <c r="AN17" s="90"/>
      <c r="AO17" s="458"/>
      <c r="AP17" s="94"/>
      <c r="AQ17" s="61"/>
      <c r="AR17" s="94"/>
      <c r="AS17" s="90"/>
      <c r="AT17" s="90"/>
      <c r="AU17" s="457"/>
      <c r="AV17" s="458"/>
      <c r="AW17" s="94"/>
      <c r="AX17" s="92"/>
      <c r="AY17" s="94"/>
      <c r="AZ17" s="90"/>
      <c r="BA17" s="90"/>
      <c r="BB17" s="90"/>
      <c r="BC17" s="89" t="s">
        <v>870</v>
      </c>
      <c r="BD17" s="89" t="s">
        <v>871</v>
      </c>
      <c r="BE17" s="89" t="s">
        <v>743</v>
      </c>
      <c r="BF17" s="89" t="s">
        <v>744</v>
      </c>
      <c r="BG17" s="89" t="s">
        <v>745</v>
      </c>
      <c r="BH17" s="89" t="s">
        <v>746</v>
      </c>
      <c r="BI17" s="95">
        <v>3241000</v>
      </c>
      <c r="BJ17" s="1080" t="s">
        <v>747</v>
      </c>
      <c r="BK17" s="100"/>
      <c r="BL17" s="180"/>
    </row>
    <row r="18" spans="1:76" customFormat="1" ht="24" hidden="1" customHeight="1" x14ac:dyDescent="0.25">
      <c r="A18" s="78">
        <f t="shared" si="0"/>
        <v>8</v>
      </c>
      <c r="B18" s="67"/>
      <c r="C18" s="88" t="s">
        <v>378</v>
      </c>
      <c r="D18" s="88" t="s">
        <v>379</v>
      </c>
      <c r="E18" s="1077" t="s">
        <v>1244</v>
      </c>
      <c r="F18" s="1078"/>
      <c r="G18" s="90" t="s">
        <v>730</v>
      </c>
      <c r="H18" s="89" t="s">
        <v>731</v>
      </c>
      <c r="I18" s="91">
        <v>44197</v>
      </c>
      <c r="J18" s="91">
        <v>45442</v>
      </c>
      <c r="K18" s="89" t="s">
        <v>931</v>
      </c>
      <c r="L18" s="89" t="s">
        <v>932</v>
      </c>
      <c r="M18" s="89" t="s">
        <v>933</v>
      </c>
      <c r="N18" s="89" t="s">
        <v>27</v>
      </c>
      <c r="O18" s="92">
        <v>0</v>
      </c>
      <c r="P18" s="93">
        <v>0</v>
      </c>
      <c r="Q18" s="92">
        <v>1</v>
      </c>
      <c r="R18" s="93" t="s">
        <v>1245</v>
      </c>
      <c r="S18" s="92">
        <v>1</v>
      </c>
      <c r="T18" s="93" t="s">
        <v>1246</v>
      </c>
      <c r="U18" s="92">
        <v>1</v>
      </c>
      <c r="V18" s="93" t="s">
        <v>1247</v>
      </c>
      <c r="W18" s="92">
        <v>1</v>
      </c>
      <c r="X18" s="864" t="s">
        <v>1248</v>
      </c>
      <c r="Y18" s="92">
        <v>4</v>
      </c>
      <c r="Z18" s="1071">
        <f t="shared" si="1"/>
        <v>69520636</v>
      </c>
      <c r="AA18" s="1079"/>
      <c r="AB18" s="1072">
        <f t="shared" si="2"/>
        <v>0</v>
      </c>
      <c r="AC18" s="61"/>
      <c r="AD18" s="1072">
        <f t="shared" si="3"/>
        <v>0</v>
      </c>
      <c r="AE18" s="90"/>
      <c r="AF18" s="90"/>
      <c r="AG18" s="89"/>
      <c r="AH18" s="456"/>
      <c r="AI18" s="94"/>
      <c r="AJ18" s="92"/>
      <c r="AK18" s="94"/>
      <c r="AL18" s="90"/>
      <c r="AM18" s="90"/>
      <c r="AN18" s="90"/>
      <c r="AO18" s="95"/>
      <c r="AP18" s="94"/>
      <c r="AQ18" s="61"/>
      <c r="AR18" s="94"/>
      <c r="AS18" s="90"/>
      <c r="AT18" s="90"/>
      <c r="AU18" s="457"/>
      <c r="AV18" s="95"/>
      <c r="AW18" s="94"/>
      <c r="AX18" s="92"/>
      <c r="AY18" s="94"/>
      <c r="AZ18" s="90"/>
      <c r="BA18" s="90"/>
      <c r="BB18" s="89"/>
      <c r="BC18" s="89" t="s">
        <v>929</v>
      </c>
      <c r="BD18" s="89" t="s">
        <v>918</v>
      </c>
      <c r="BE18" s="89" t="s">
        <v>743</v>
      </c>
      <c r="BF18" s="89" t="s">
        <v>744</v>
      </c>
      <c r="BG18" s="89" t="s">
        <v>919</v>
      </c>
      <c r="BH18" s="89" t="s">
        <v>920</v>
      </c>
      <c r="BI18" s="95">
        <v>3241000</v>
      </c>
      <c r="BJ18" s="1080" t="s">
        <v>921</v>
      </c>
      <c r="BK18" s="60"/>
      <c r="BL18" s="180"/>
    </row>
    <row r="19" spans="1:76" customFormat="1" ht="24" hidden="1" customHeight="1" x14ac:dyDescent="0.25">
      <c r="A19" s="78">
        <f t="shared" si="0"/>
        <v>9</v>
      </c>
      <c r="B19" s="67"/>
      <c r="C19" s="88" t="s">
        <v>378</v>
      </c>
      <c r="D19" s="88" t="s">
        <v>748</v>
      </c>
      <c r="E19" s="1077" t="s">
        <v>1249</v>
      </c>
      <c r="F19" s="1078"/>
      <c r="G19" s="90" t="s">
        <v>730</v>
      </c>
      <c r="H19" s="89" t="s">
        <v>731</v>
      </c>
      <c r="I19" s="91">
        <v>44228</v>
      </c>
      <c r="J19" s="91">
        <v>45291</v>
      </c>
      <c r="K19" s="89" t="s">
        <v>852</v>
      </c>
      <c r="L19" s="89" t="s">
        <v>853</v>
      </c>
      <c r="M19" s="89" t="s">
        <v>1250</v>
      </c>
      <c r="N19" s="89" t="s">
        <v>27</v>
      </c>
      <c r="O19" s="92">
        <v>0</v>
      </c>
      <c r="P19" s="93">
        <v>0</v>
      </c>
      <c r="Q19" s="92">
        <v>1</v>
      </c>
      <c r="R19" s="93" t="s">
        <v>1251</v>
      </c>
      <c r="S19" s="92">
        <v>1</v>
      </c>
      <c r="T19" s="93" t="s">
        <v>1251</v>
      </c>
      <c r="U19" s="92">
        <v>1</v>
      </c>
      <c r="V19" s="93" t="s">
        <v>1251</v>
      </c>
      <c r="W19" s="92">
        <v>0</v>
      </c>
      <c r="X19" s="863">
        <v>0</v>
      </c>
      <c r="Y19" s="92">
        <v>3</v>
      </c>
      <c r="Z19" s="1071">
        <f t="shared" si="1"/>
        <v>15000000</v>
      </c>
      <c r="AA19" s="1079"/>
      <c r="AB19" s="1072" t="e">
        <f t="shared" si="2"/>
        <v>#DIV/0!</v>
      </c>
      <c r="AC19" s="61"/>
      <c r="AD19" s="1072" t="e">
        <f t="shared" si="3"/>
        <v>#DIV/0!</v>
      </c>
      <c r="AE19" s="90"/>
      <c r="AF19" s="90"/>
      <c r="AG19" s="90"/>
      <c r="AH19" s="456"/>
      <c r="AI19" s="94"/>
      <c r="AJ19" s="92"/>
      <c r="AK19" s="94"/>
      <c r="AL19" s="90"/>
      <c r="AM19" s="90"/>
      <c r="AN19" s="90"/>
      <c r="AO19" s="95"/>
      <c r="AP19" s="94"/>
      <c r="AQ19" s="61"/>
      <c r="AR19" s="94"/>
      <c r="AS19" s="90"/>
      <c r="AT19" s="90"/>
      <c r="AU19" s="457"/>
      <c r="AV19" s="95"/>
      <c r="AW19" s="94"/>
      <c r="AX19" s="92"/>
      <c r="AY19" s="94"/>
      <c r="AZ19" s="90"/>
      <c r="BA19" s="90"/>
      <c r="BB19" s="90"/>
      <c r="BC19" s="89" t="s">
        <v>835</v>
      </c>
      <c r="BD19" s="89" t="s">
        <v>836</v>
      </c>
      <c r="BE19" s="89" t="s">
        <v>743</v>
      </c>
      <c r="BF19" s="89" t="s">
        <v>744</v>
      </c>
      <c r="BG19" s="89" t="s">
        <v>837</v>
      </c>
      <c r="BH19" s="89" t="s">
        <v>838</v>
      </c>
      <c r="BI19" s="95">
        <v>3241000</v>
      </c>
      <c r="BJ19" s="89" t="s">
        <v>839</v>
      </c>
      <c r="BK19" s="49"/>
      <c r="BL19" s="180"/>
    </row>
    <row r="20" spans="1:76" customFormat="1" ht="24" hidden="1" customHeight="1" x14ac:dyDescent="0.25">
      <c r="A20" s="78">
        <f t="shared" si="0"/>
        <v>10</v>
      </c>
      <c r="B20" s="67"/>
      <c r="C20" s="88" t="s">
        <v>378</v>
      </c>
      <c r="D20" s="88" t="s">
        <v>748</v>
      </c>
      <c r="E20" s="1077" t="s">
        <v>1252</v>
      </c>
      <c r="F20" s="1078"/>
      <c r="G20" s="90" t="s">
        <v>730</v>
      </c>
      <c r="H20" s="89" t="s">
        <v>731</v>
      </c>
      <c r="I20" s="91">
        <v>44197</v>
      </c>
      <c r="J20" s="91">
        <v>45291</v>
      </c>
      <c r="K20" s="89" t="s">
        <v>890</v>
      </c>
      <c r="L20" s="89" t="s">
        <v>891</v>
      </c>
      <c r="M20" s="89" t="s">
        <v>892</v>
      </c>
      <c r="N20" s="89" t="s">
        <v>27</v>
      </c>
      <c r="O20" s="92">
        <v>0</v>
      </c>
      <c r="P20" s="93">
        <v>0</v>
      </c>
      <c r="Q20" s="92">
        <v>1</v>
      </c>
      <c r="R20" s="93" t="s">
        <v>1251</v>
      </c>
      <c r="S20" s="92">
        <v>1</v>
      </c>
      <c r="T20" s="93" t="s">
        <v>1251</v>
      </c>
      <c r="U20" s="92">
        <v>1</v>
      </c>
      <c r="V20" s="93" t="s">
        <v>1251</v>
      </c>
      <c r="W20" s="92">
        <v>0</v>
      </c>
      <c r="X20" s="863">
        <v>0</v>
      </c>
      <c r="Y20" s="92">
        <v>3</v>
      </c>
      <c r="Z20" s="1071">
        <f t="shared" si="1"/>
        <v>15000000</v>
      </c>
      <c r="AA20" s="1079"/>
      <c r="AB20" s="1072" t="e">
        <f t="shared" si="2"/>
        <v>#DIV/0!</v>
      </c>
      <c r="AC20" s="61"/>
      <c r="AD20" s="1072" t="e">
        <f t="shared" si="3"/>
        <v>#DIV/0!</v>
      </c>
      <c r="AE20" s="90"/>
      <c r="AF20" s="90"/>
      <c r="AG20" s="90"/>
      <c r="AH20" s="456"/>
      <c r="AI20" s="94"/>
      <c r="AJ20" s="92"/>
      <c r="AK20" s="94"/>
      <c r="AL20" s="90"/>
      <c r="AM20" s="90"/>
      <c r="AN20" s="90"/>
      <c r="AO20" s="95"/>
      <c r="AP20" s="94"/>
      <c r="AQ20" s="61"/>
      <c r="AR20" s="94"/>
      <c r="AS20" s="90"/>
      <c r="AT20" s="90"/>
      <c r="AU20" s="457"/>
      <c r="AV20" s="95"/>
      <c r="AW20" s="94"/>
      <c r="AX20" s="92"/>
      <c r="AY20" s="94"/>
      <c r="AZ20" s="90"/>
      <c r="BA20" s="90"/>
      <c r="BB20" s="90"/>
      <c r="BC20" s="89" t="s">
        <v>912</v>
      </c>
      <c r="BD20" s="89" t="s">
        <v>871</v>
      </c>
      <c r="BE20" s="89" t="s">
        <v>743</v>
      </c>
      <c r="BF20" s="89" t="s">
        <v>744</v>
      </c>
      <c r="BG20" s="89" t="s">
        <v>896</v>
      </c>
      <c r="BH20" s="89" t="s">
        <v>897</v>
      </c>
      <c r="BI20" s="95">
        <v>3241000</v>
      </c>
      <c r="BJ20" s="1080" t="s">
        <v>898</v>
      </c>
      <c r="BK20" s="60"/>
      <c r="BL20" s="180"/>
    </row>
    <row r="21" spans="1:76" customFormat="1" ht="24" hidden="1" customHeight="1" x14ac:dyDescent="0.25">
      <c r="A21" s="78">
        <f t="shared" si="0"/>
        <v>11</v>
      </c>
      <c r="B21" s="67"/>
      <c r="C21" s="88" t="s">
        <v>378</v>
      </c>
      <c r="D21" s="88" t="s">
        <v>829</v>
      </c>
      <c r="E21" s="1077" t="s">
        <v>1253</v>
      </c>
      <c r="F21" s="1078"/>
      <c r="G21" s="90" t="s">
        <v>730</v>
      </c>
      <c r="H21" s="89" t="s">
        <v>731</v>
      </c>
      <c r="I21" s="91">
        <v>44562</v>
      </c>
      <c r="J21" s="91">
        <v>44926</v>
      </c>
      <c r="K21" s="89" t="s">
        <v>1254</v>
      </c>
      <c r="L21" s="89" t="s">
        <v>1255</v>
      </c>
      <c r="M21" s="89" t="s">
        <v>734</v>
      </c>
      <c r="N21" s="89" t="s">
        <v>27</v>
      </c>
      <c r="O21" s="92">
        <v>0</v>
      </c>
      <c r="P21" s="93">
        <v>0</v>
      </c>
      <c r="Q21" s="92">
        <v>0</v>
      </c>
      <c r="R21" s="93">
        <v>0</v>
      </c>
      <c r="S21" s="92">
        <v>1</v>
      </c>
      <c r="T21" s="93" t="s">
        <v>1256</v>
      </c>
      <c r="U21" s="92">
        <v>0</v>
      </c>
      <c r="V21" s="93">
        <v>0</v>
      </c>
      <c r="W21" s="92">
        <v>0</v>
      </c>
      <c r="X21" s="863">
        <v>0</v>
      </c>
      <c r="Y21" s="92">
        <v>1</v>
      </c>
      <c r="Z21" s="1071">
        <f t="shared" si="1"/>
        <v>7360100</v>
      </c>
      <c r="AA21" s="1079"/>
      <c r="AB21" s="1072" t="e">
        <f t="shared" si="2"/>
        <v>#DIV/0!</v>
      </c>
      <c r="AC21" s="61"/>
      <c r="AD21" s="1072" t="e">
        <f t="shared" si="3"/>
        <v>#DIV/0!</v>
      </c>
      <c r="AE21" s="90"/>
      <c r="AF21" s="90"/>
      <c r="AG21" s="90"/>
      <c r="AH21" s="456"/>
      <c r="AI21" s="94"/>
      <c r="AJ21" s="92"/>
      <c r="AK21" s="94"/>
      <c r="AL21" s="90"/>
      <c r="AM21" s="90"/>
      <c r="AN21" s="90"/>
      <c r="AO21" s="458"/>
      <c r="AP21" s="61"/>
      <c r="AQ21" s="61"/>
      <c r="AR21" s="61"/>
      <c r="AS21" s="90"/>
      <c r="AT21" s="90"/>
      <c r="AU21" s="457"/>
      <c r="AV21" s="458"/>
      <c r="AW21" s="94"/>
      <c r="AX21" s="94"/>
      <c r="AY21" s="94"/>
      <c r="AZ21" s="90"/>
      <c r="BA21" s="90"/>
      <c r="BB21" s="90"/>
      <c r="BC21" s="89" t="s">
        <v>1257</v>
      </c>
      <c r="BD21" s="89" t="s">
        <v>1258</v>
      </c>
      <c r="BE21" s="89" t="s">
        <v>743</v>
      </c>
      <c r="BF21" s="89" t="s">
        <v>744</v>
      </c>
      <c r="BG21" s="89" t="s">
        <v>1259</v>
      </c>
      <c r="BH21" s="89" t="s">
        <v>1260</v>
      </c>
      <c r="BI21" s="95">
        <v>3241000</v>
      </c>
      <c r="BJ21" s="1080" t="s">
        <v>1261</v>
      </c>
      <c r="BK21" s="60"/>
      <c r="BL21" s="180"/>
    </row>
    <row r="22" spans="1:76" customFormat="1" ht="24" hidden="1" customHeight="1" x14ac:dyDescent="0.25">
      <c r="A22" s="78">
        <f t="shared" si="0"/>
        <v>12</v>
      </c>
      <c r="B22" s="60"/>
      <c r="C22" s="182" t="s">
        <v>142</v>
      </c>
      <c r="D22" s="88" t="s">
        <v>1262</v>
      </c>
      <c r="E22" s="181" t="s">
        <v>1263</v>
      </c>
      <c r="F22" s="183"/>
      <c r="G22" s="48" t="s">
        <v>161</v>
      </c>
      <c r="H22" s="48" t="s">
        <v>162</v>
      </c>
      <c r="I22" s="99">
        <v>44197</v>
      </c>
      <c r="J22" s="99">
        <v>45473</v>
      </c>
      <c r="K22" s="79" t="s">
        <v>192</v>
      </c>
      <c r="L22" s="79" t="s">
        <v>193</v>
      </c>
      <c r="M22" s="79" t="s">
        <v>149</v>
      </c>
      <c r="N22" s="49" t="s">
        <v>27</v>
      </c>
      <c r="O22" s="71"/>
      <c r="P22" s="184">
        <v>0</v>
      </c>
      <c r="Q22" s="71">
        <v>0.25</v>
      </c>
      <c r="R22" s="184">
        <v>0</v>
      </c>
      <c r="S22" s="71">
        <v>0.25</v>
      </c>
      <c r="T22" s="184">
        <v>0</v>
      </c>
      <c r="U22" s="512">
        <v>0.25</v>
      </c>
      <c r="V22" s="184">
        <v>0</v>
      </c>
      <c r="W22" s="71">
        <v>0.25</v>
      </c>
      <c r="X22" s="865">
        <v>0</v>
      </c>
      <c r="Y22" s="71">
        <v>1</v>
      </c>
      <c r="Z22" s="1071">
        <f t="shared" si="1"/>
        <v>0</v>
      </c>
      <c r="AA22" s="480"/>
      <c r="AB22" s="1072" t="e">
        <f t="shared" si="2"/>
        <v>#DIV/0!</v>
      </c>
      <c r="AC22" s="512"/>
      <c r="AD22" s="1072">
        <f t="shared" si="3"/>
        <v>0</v>
      </c>
      <c r="AE22" s="490"/>
      <c r="AF22" s="1081"/>
      <c r="AG22" s="1082"/>
      <c r="AH22" s="491"/>
      <c r="AI22" s="492"/>
      <c r="AJ22" s="492"/>
      <c r="AK22" s="492"/>
      <c r="AL22" s="493"/>
      <c r="AM22" s="493"/>
      <c r="AN22" s="100"/>
      <c r="AO22" s="352"/>
      <c r="AP22" s="348"/>
      <c r="AQ22" s="494"/>
      <c r="AR22" s="348"/>
      <c r="AS22" s="495"/>
      <c r="AT22" s="496"/>
      <c r="AU22" s="79"/>
      <c r="AV22" s="497"/>
      <c r="AW22" s="1083"/>
      <c r="AX22" s="1084"/>
      <c r="AY22" s="1084"/>
      <c r="AZ22" s="1085"/>
      <c r="BA22" s="1086"/>
      <c r="BB22" s="100"/>
      <c r="BC22" s="100" t="s">
        <v>195</v>
      </c>
      <c r="BD22" s="100">
        <v>7822</v>
      </c>
      <c r="BE22" s="100" t="s">
        <v>152</v>
      </c>
      <c r="BF22" s="100" t="s">
        <v>196</v>
      </c>
      <c r="BG22" s="100" t="s">
        <v>197</v>
      </c>
      <c r="BH22" s="79" t="s">
        <v>198</v>
      </c>
      <c r="BI22" s="79" t="s">
        <v>1264</v>
      </c>
      <c r="BJ22" s="185" t="s">
        <v>200</v>
      </c>
      <c r="BK22" s="60"/>
      <c r="BL22" s="180"/>
    </row>
    <row r="23" spans="1:76" customFormat="1" ht="24" hidden="1" customHeight="1" x14ac:dyDescent="0.25">
      <c r="A23" s="78">
        <f t="shared" si="0"/>
        <v>13</v>
      </c>
      <c r="B23" s="60"/>
      <c r="C23" s="186" t="s">
        <v>142</v>
      </c>
      <c r="D23" s="100" t="s">
        <v>1265</v>
      </c>
      <c r="E23" s="79" t="s">
        <v>1266</v>
      </c>
      <c r="F23" s="183"/>
      <c r="G23" s="48" t="s">
        <v>161</v>
      </c>
      <c r="H23" s="48" t="s">
        <v>162</v>
      </c>
      <c r="I23" s="99">
        <v>44197</v>
      </c>
      <c r="J23" s="99">
        <v>45473</v>
      </c>
      <c r="K23" s="79" t="s">
        <v>204</v>
      </c>
      <c r="L23" s="79" t="s">
        <v>205</v>
      </c>
      <c r="M23" s="79" t="s">
        <v>149</v>
      </c>
      <c r="N23" s="67" t="s">
        <v>27</v>
      </c>
      <c r="O23" s="71"/>
      <c r="P23" s="184">
        <v>0</v>
      </c>
      <c r="Q23" s="67">
        <v>1</v>
      </c>
      <c r="R23" s="184">
        <v>0</v>
      </c>
      <c r="S23" s="67">
        <v>1</v>
      </c>
      <c r="T23" s="184">
        <v>0</v>
      </c>
      <c r="U23" s="1087">
        <v>1</v>
      </c>
      <c r="V23" s="187">
        <v>0</v>
      </c>
      <c r="W23" s="188">
        <v>1</v>
      </c>
      <c r="X23" s="866">
        <v>0</v>
      </c>
      <c r="Y23" s="188">
        <v>4</v>
      </c>
      <c r="Z23" s="1071">
        <f t="shared" si="1"/>
        <v>0</v>
      </c>
      <c r="AA23" s="1088"/>
      <c r="AB23" s="1072" t="e">
        <f t="shared" si="2"/>
        <v>#DIV/0!</v>
      </c>
      <c r="AC23" s="366"/>
      <c r="AD23" s="1072">
        <f t="shared" si="3"/>
        <v>0</v>
      </c>
      <c r="AE23" s="1089"/>
      <c r="AF23" s="498"/>
      <c r="AG23" s="1090"/>
      <c r="AH23" s="499"/>
      <c r="AI23" s="1091"/>
      <c r="AJ23" s="1091"/>
      <c r="AK23" s="1091"/>
      <c r="AL23" s="1092"/>
      <c r="AM23" s="1092"/>
      <c r="AN23" s="100"/>
      <c r="AO23" s="500"/>
      <c r="AP23" s="1093"/>
      <c r="AQ23" s="1093"/>
      <c r="AR23" s="1093"/>
      <c r="AS23" s="1094"/>
      <c r="AT23" s="1095"/>
      <c r="AU23" s="79"/>
      <c r="AV23" s="1096"/>
      <c r="AW23" s="501"/>
      <c r="AX23" s="502"/>
      <c r="AY23" s="501"/>
      <c r="AZ23" s="503"/>
      <c r="BA23" s="504"/>
      <c r="BB23" s="100"/>
      <c r="BC23" s="100" t="s">
        <v>195</v>
      </c>
      <c r="BD23" s="100">
        <v>7822</v>
      </c>
      <c r="BE23" s="100" t="s">
        <v>152</v>
      </c>
      <c r="BF23" s="100" t="s">
        <v>196</v>
      </c>
      <c r="BG23" s="100" t="s">
        <v>206</v>
      </c>
      <c r="BH23" s="100" t="s">
        <v>207</v>
      </c>
      <c r="BI23" s="100" t="s">
        <v>208</v>
      </c>
      <c r="BJ23" s="100" t="s">
        <v>209</v>
      </c>
      <c r="BK23" s="60"/>
      <c r="BL23" s="189"/>
    </row>
    <row r="24" spans="1:76" customFormat="1" ht="24" hidden="1" customHeight="1" x14ac:dyDescent="0.25">
      <c r="A24" s="78">
        <f t="shared" si="0"/>
        <v>14</v>
      </c>
      <c r="B24" s="60"/>
      <c r="C24" s="182" t="s">
        <v>142</v>
      </c>
      <c r="D24" s="88" t="s">
        <v>1267</v>
      </c>
      <c r="E24" s="181" t="s">
        <v>1268</v>
      </c>
      <c r="F24" s="183"/>
      <c r="G24" s="79" t="s">
        <v>145</v>
      </c>
      <c r="H24" s="79" t="s">
        <v>146</v>
      </c>
      <c r="I24" s="99">
        <v>44228</v>
      </c>
      <c r="J24" s="99">
        <v>45290</v>
      </c>
      <c r="K24" s="79" t="s">
        <v>1269</v>
      </c>
      <c r="L24" s="79" t="s">
        <v>148</v>
      </c>
      <c r="M24" s="79" t="s">
        <v>149</v>
      </c>
      <c r="N24" s="67" t="s">
        <v>29</v>
      </c>
      <c r="O24" s="71"/>
      <c r="P24" s="184">
        <v>0</v>
      </c>
      <c r="Q24" s="67">
        <v>0.25</v>
      </c>
      <c r="R24" s="184">
        <v>0</v>
      </c>
      <c r="S24" s="67">
        <v>0.25</v>
      </c>
      <c r="T24" s="184">
        <v>0</v>
      </c>
      <c r="U24" s="514">
        <v>0.5</v>
      </c>
      <c r="V24" s="184">
        <v>0</v>
      </c>
      <c r="W24" s="190"/>
      <c r="X24" s="865">
        <v>0</v>
      </c>
      <c r="Y24" s="67">
        <v>1</v>
      </c>
      <c r="Z24" s="1071">
        <f t="shared" si="1"/>
        <v>0</v>
      </c>
      <c r="AA24" s="1088"/>
      <c r="AB24" s="1072" t="e">
        <f t="shared" si="2"/>
        <v>#DIV/0!</v>
      </c>
      <c r="AC24" s="366"/>
      <c r="AD24" s="1072" t="e">
        <f t="shared" si="3"/>
        <v>#DIV/0!</v>
      </c>
      <c r="AE24" s="1089"/>
      <c r="AF24" s="498"/>
      <c r="AG24" s="1082"/>
      <c r="AH24" s="499"/>
      <c r="AI24" s="1091"/>
      <c r="AJ24" s="1091"/>
      <c r="AK24" s="1091"/>
      <c r="AL24" s="1092"/>
      <c r="AM24" s="1092"/>
      <c r="AN24" s="100"/>
      <c r="AO24" s="500"/>
      <c r="AP24" s="1093"/>
      <c r="AQ24" s="1097"/>
      <c r="AR24" s="1093"/>
      <c r="AS24" s="1094"/>
      <c r="AT24" s="1095"/>
      <c r="AU24" s="100"/>
      <c r="AV24" s="1096"/>
      <c r="AW24" s="501"/>
      <c r="AX24" s="502"/>
      <c r="AY24" s="502"/>
      <c r="AZ24" s="503"/>
      <c r="BA24" s="504"/>
      <c r="BB24" s="100"/>
      <c r="BC24" s="100" t="s">
        <v>151</v>
      </c>
      <c r="BD24" s="100">
        <v>7750</v>
      </c>
      <c r="BE24" s="100" t="s">
        <v>152</v>
      </c>
      <c r="BF24" s="100" t="s">
        <v>153</v>
      </c>
      <c r="BG24" s="100" t="s">
        <v>154</v>
      </c>
      <c r="BH24" s="100" t="s">
        <v>155</v>
      </c>
      <c r="BI24" s="100" t="s">
        <v>156</v>
      </c>
      <c r="BJ24" s="100" t="s">
        <v>157</v>
      </c>
      <c r="BK24" s="60"/>
      <c r="BL24" s="180"/>
    </row>
    <row r="25" spans="1:76" customFormat="1" ht="24" hidden="1" customHeight="1" x14ac:dyDescent="0.25">
      <c r="A25" s="78">
        <f t="shared" si="0"/>
        <v>15</v>
      </c>
      <c r="B25" s="60"/>
      <c r="C25" s="182" t="s">
        <v>142</v>
      </c>
      <c r="D25" s="88" t="s">
        <v>1270</v>
      </c>
      <c r="E25" s="181" t="s">
        <v>1271</v>
      </c>
      <c r="F25" s="183"/>
      <c r="G25" s="79" t="s">
        <v>145</v>
      </c>
      <c r="H25" s="48" t="s">
        <v>162</v>
      </c>
      <c r="I25" s="99">
        <v>44562</v>
      </c>
      <c r="J25" s="99">
        <v>45473</v>
      </c>
      <c r="K25" s="79" t="s">
        <v>1272</v>
      </c>
      <c r="L25" s="79" t="s">
        <v>1273</v>
      </c>
      <c r="M25" s="79" t="s">
        <v>177</v>
      </c>
      <c r="N25" s="100" t="s">
        <v>27</v>
      </c>
      <c r="O25" s="71"/>
      <c r="P25" s="184">
        <v>0</v>
      </c>
      <c r="Q25" s="67"/>
      <c r="R25" s="184">
        <v>0</v>
      </c>
      <c r="S25" s="67">
        <v>1</v>
      </c>
      <c r="T25" s="191">
        <v>154648000</v>
      </c>
      <c r="U25" s="514">
        <v>0</v>
      </c>
      <c r="V25" s="184">
        <v>0</v>
      </c>
      <c r="W25" s="67">
        <v>1</v>
      </c>
      <c r="X25" s="858">
        <v>164066000</v>
      </c>
      <c r="Y25" s="49">
        <v>2</v>
      </c>
      <c r="Z25" s="1071">
        <f t="shared" si="1"/>
        <v>318714000</v>
      </c>
      <c r="AA25" s="1088"/>
      <c r="AB25" s="1072">
        <f t="shared" si="2"/>
        <v>0</v>
      </c>
      <c r="AC25" s="366"/>
      <c r="AD25" s="1072">
        <f t="shared" si="3"/>
        <v>0</v>
      </c>
      <c r="AE25" s="1089"/>
      <c r="AF25" s="498"/>
      <c r="AG25" s="1082"/>
      <c r="AH25" s="499"/>
      <c r="AI25" s="1091"/>
      <c r="AJ25" s="1091"/>
      <c r="AK25" s="1091"/>
      <c r="AL25" s="1092"/>
      <c r="AM25" s="1092"/>
      <c r="AN25" s="100"/>
      <c r="AO25" s="500"/>
      <c r="AP25" s="1093"/>
      <c r="AQ25" s="1093"/>
      <c r="AR25" s="1093"/>
      <c r="AS25" s="1094"/>
      <c r="AT25" s="1095"/>
      <c r="AU25" s="100"/>
      <c r="AV25" s="1096"/>
      <c r="AW25" s="501"/>
      <c r="AX25" s="502"/>
      <c r="AY25" s="501"/>
      <c r="AZ25" s="503"/>
      <c r="BA25" s="504"/>
      <c r="BB25" s="100"/>
      <c r="BC25" s="100" t="s">
        <v>167</v>
      </c>
      <c r="BD25" s="100">
        <v>7904</v>
      </c>
      <c r="BE25" s="100" t="s">
        <v>152</v>
      </c>
      <c r="BF25" s="100" t="s">
        <v>153</v>
      </c>
      <c r="BG25" s="100" t="s">
        <v>168</v>
      </c>
      <c r="BH25" s="100" t="s">
        <v>169</v>
      </c>
      <c r="BI25" s="100" t="s">
        <v>170</v>
      </c>
      <c r="BJ25" s="100" t="s">
        <v>171</v>
      </c>
      <c r="BK25" s="60"/>
      <c r="BL25" s="180"/>
    </row>
    <row r="26" spans="1:76" customFormat="1" ht="24" hidden="1" customHeight="1" x14ac:dyDescent="0.25">
      <c r="A26" s="78">
        <f t="shared" si="0"/>
        <v>16</v>
      </c>
      <c r="B26" s="60"/>
      <c r="C26" s="182" t="s">
        <v>142</v>
      </c>
      <c r="D26" s="88" t="s">
        <v>1267</v>
      </c>
      <c r="E26" s="181" t="s">
        <v>1274</v>
      </c>
      <c r="F26" s="183"/>
      <c r="G26" s="79" t="s">
        <v>145</v>
      </c>
      <c r="H26" s="48" t="s">
        <v>162</v>
      </c>
      <c r="I26" s="99">
        <v>44228</v>
      </c>
      <c r="J26" s="99">
        <v>45473</v>
      </c>
      <c r="K26" s="79" t="s">
        <v>1275</v>
      </c>
      <c r="L26" s="79" t="s">
        <v>1276</v>
      </c>
      <c r="M26" s="79" t="s">
        <v>149</v>
      </c>
      <c r="N26" s="79" t="s">
        <v>29</v>
      </c>
      <c r="O26" s="71"/>
      <c r="P26" s="184">
        <v>0</v>
      </c>
      <c r="Q26" s="71">
        <v>0.3</v>
      </c>
      <c r="R26" s="184">
        <v>0</v>
      </c>
      <c r="S26" s="71">
        <v>0.3</v>
      </c>
      <c r="T26" s="184">
        <v>0</v>
      </c>
      <c r="U26" s="512">
        <v>0.3</v>
      </c>
      <c r="V26" s="184">
        <v>0</v>
      </c>
      <c r="W26" s="71">
        <v>0.1</v>
      </c>
      <c r="X26" s="865">
        <v>0</v>
      </c>
      <c r="Y26" s="54">
        <v>1</v>
      </c>
      <c r="Z26" s="1071">
        <f t="shared" si="1"/>
        <v>0</v>
      </c>
      <c r="AA26" s="1088"/>
      <c r="AB26" s="1072" t="e">
        <f t="shared" si="2"/>
        <v>#DIV/0!</v>
      </c>
      <c r="AC26" s="366"/>
      <c r="AD26" s="1072">
        <f t="shared" si="3"/>
        <v>0</v>
      </c>
      <c r="AE26" s="1089"/>
      <c r="AF26" s="505"/>
      <c r="AG26" s="1082"/>
      <c r="AH26" s="506"/>
      <c r="AI26" s="1091"/>
      <c r="AJ26" s="1091"/>
      <c r="AK26" s="1091"/>
      <c r="AL26" s="1098"/>
      <c r="AM26" s="1098"/>
      <c r="AN26" s="100"/>
      <c r="AO26" s="500"/>
      <c r="AP26" s="1093"/>
      <c r="AQ26" s="1093"/>
      <c r="AR26" s="1093"/>
      <c r="AS26" s="1094"/>
      <c r="AT26" s="1095"/>
      <c r="AU26" s="100"/>
      <c r="AV26" s="1099"/>
      <c r="AW26" s="507"/>
      <c r="AX26" s="502"/>
      <c r="AY26" s="502"/>
      <c r="AZ26" s="503"/>
      <c r="BA26" s="504"/>
      <c r="BB26" s="100"/>
      <c r="BC26" s="100" t="s">
        <v>179</v>
      </c>
      <c r="BD26" s="100">
        <v>7828</v>
      </c>
      <c r="BE26" s="100" t="s">
        <v>152</v>
      </c>
      <c r="BF26" s="100" t="s">
        <v>153</v>
      </c>
      <c r="BG26" s="100" t="s">
        <v>180</v>
      </c>
      <c r="BH26" s="100" t="s">
        <v>181</v>
      </c>
      <c r="BI26" s="100" t="s">
        <v>182</v>
      </c>
      <c r="BJ26" s="100" t="s">
        <v>183</v>
      </c>
      <c r="BK26" s="60"/>
      <c r="BL26" s="180"/>
    </row>
    <row r="27" spans="1:76" customFormat="1" ht="24" hidden="1" customHeight="1" x14ac:dyDescent="0.25">
      <c r="A27" s="78">
        <f t="shared" si="0"/>
        <v>17</v>
      </c>
      <c r="B27" s="60"/>
      <c r="C27" s="182" t="s">
        <v>142</v>
      </c>
      <c r="D27" s="88" t="s">
        <v>1277</v>
      </c>
      <c r="E27" s="181" t="s">
        <v>1278</v>
      </c>
      <c r="F27" s="183"/>
      <c r="G27" s="79" t="s">
        <v>145</v>
      </c>
      <c r="H27" s="48" t="s">
        <v>162</v>
      </c>
      <c r="I27" s="99">
        <v>44197</v>
      </c>
      <c r="J27" s="99">
        <v>45473</v>
      </c>
      <c r="K27" s="79" t="s">
        <v>1279</v>
      </c>
      <c r="L27" s="79" t="s">
        <v>1280</v>
      </c>
      <c r="M27" s="79" t="s">
        <v>1281</v>
      </c>
      <c r="N27" s="49" t="s">
        <v>27</v>
      </c>
      <c r="O27" s="71"/>
      <c r="P27" s="184">
        <v>0</v>
      </c>
      <c r="Q27" s="71">
        <v>0.3</v>
      </c>
      <c r="R27" s="191">
        <f>34224000*12</f>
        <v>410688000</v>
      </c>
      <c r="S27" s="71">
        <v>0.3</v>
      </c>
      <c r="T27" s="191">
        <v>423009000</v>
      </c>
      <c r="U27" s="512">
        <v>0.3</v>
      </c>
      <c r="V27" s="191">
        <v>435699000</v>
      </c>
      <c r="W27" s="71">
        <v>0.1</v>
      </c>
      <c r="X27" s="858">
        <v>448770000</v>
      </c>
      <c r="Y27" s="54">
        <v>1</v>
      </c>
      <c r="Z27" s="1071">
        <f t="shared" si="1"/>
        <v>1718166000</v>
      </c>
      <c r="AA27" s="1088"/>
      <c r="AB27" s="1072">
        <f t="shared" si="2"/>
        <v>0</v>
      </c>
      <c r="AC27" s="366"/>
      <c r="AD27" s="1072">
        <f t="shared" si="3"/>
        <v>0</v>
      </c>
      <c r="AE27" s="1089"/>
      <c r="AF27" s="498"/>
      <c r="AG27" s="1082"/>
      <c r="AH27" s="499"/>
      <c r="AI27" s="1091"/>
      <c r="AJ27" s="1091"/>
      <c r="AK27" s="1091"/>
      <c r="AL27" s="1092"/>
      <c r="AM27" s="1092"/>
      <c r="AN27" s="100"/>
      <c r="AO27" s="500"/>
      <c r="AP27" s="1093"/>
      <c r="AQ27" s="1093"/>
      <c r="AR27" s="1093"/>
      <c r="AS27" s="1094"/>
      <c r="AT27" s="1095"/>
      <c r="AU27" s="100"/>
      <c r="AV27" s="1100"/>
      <c r="AW27" s="502"/>
      <c r="AX27" s="502"/>
      <c r="AY27" s="502"/>
      <c r="AZ27" s="503"/>
      <c r="BA27" s="504"/>
      <c r="BB27" s="100"/>
      <c r="BC27" s="100" t="s">
        <v>189</v>
      </c>
      <c r="BD27" s="100">
        <v>7829</v>
      </c>
      <c r="BE27" s="100" t="s">
        <v>152</v>
      </c>
      <c r="BF27" s="100" t="s">
        <v>153</v>
      </c>
      <c r="BG27" s="100" t="s">
        <v>180</v>
      </c>
      <c r="BH27" s="100" t="s">
        <v>181</v>
      </c>
      <c r="BI27" s="100" t="s">
        <v>182</v>
      </c>
      <c r="BJ27" s="100" t="s">
        <v>183</v>
      </c>
      <c r="BK27" s="60"/>
      <c r="BL27" s="180"/>
    </row>
    <row r="28" spans="1:76" customFormat="1" ht="24" hidden="1" customHeight="1" x14ac:dyDescent="0.25">
      <c r="A28" s="192">
        <v>1</v>
      </c>
      <c r="B28" s="193"/>
      <c r="C28" s="194" t="s">
        <v>343</v>
      </c>
      <c r="D28" s="194" t="s">
        <v>942</v>
      </c>
      <c r="E28" s="195" t="s">
        <v>1282</v>
      </c>
      <c r="F28" s="196"/>
      <c r="G28" s="195" t="s">
        <v>116</v>
      </c>
      <c r="H28" s="197" t="s">
        <v>1192</v>
      </c>
      <c r="I28" s="198">
        <v>44197</v>
      </c>
      <c r="J28" s="198">
        <v>45656</v>
      </c>
      <c r="K28" s="195" t="s">
        <v>1283</v>
      </c>
      <c r="L28" s="1101" t="s">
        <v>1284</v>
      </c>
      <c r="M28" s="195" t="s">
        <v>1195</v>
      </c>
      <c r="N28" s="193" t="s">
        <v>27</v>
      </c>
      <c r="O28" s="193"/>
      <c r="P28" s="199">
        <v>0</v>
      </c>
      <c r="Q28" s="193">
        <v>1</v>
      </c>
      <c r="R28" s="199">
        <v>11250000</v>
      </c>
      <c r="S28" s="193">
        <v>1</v>
      </c>
      <c r="T28" s="199">
        <v>11250000</v>
      </c>
      <c r="U28" s="583">
        <v>1</v>
      </c>
      <c r="V28" s="199">
        <v>11250000</v>
      </c>
      <c r="W28" s="200">
        <v>1</v>
      </c>
      <c r="X28" s="867">
        <v>11250000</v>
      </c>
      <c r="Y28" s="201">
        <v>1</v>
      </c>
      <c r="Z28" s="1071">
        <f t="shared" si="1"/>
        <v>45000000</v>
      </c>
      <c r="AA28" s="508"/>
      <c r="AB28" s="1072">
        <f t="shared" si="2"/>
        <v>0</v>
      </c>
      <c r="AC28" s="509"/>
      <c r="AD28" s="1072">
        <f t="shared" si="3"/>
        <v>0</v>
      </c>
      <c r="AE28" s="510"/>
      <c r="AF28" s="49"/>
      <c r="AG28" s="100"/>
      <c r="AH28" s="511"/>
      <c r="AI28" s="512"/>
      <c r="AJ28" s="514"/>
      <c r="AK28" s="512"/>
      <c r="AL28" s="1102"/>
      <c r="AM28" s="1103"/>
      <c r="AN28" s="400"/>
      <c r="AO28" s="1104"/>
      <c r="AP28" s="513"/>
      <c r="AQ28" s="514"/>
      <c r="AR28" s="512"/>
      <c r="AS28" s="1102"/>
      <c r="AT28" s="1103"/>
      <c r="AU28" s="400"/>
      <c r="AV28" s="1104"/>
      <c r="AW28" s="513"/>
      <c r="AX28" s="514"/>
      <c r="AY28" s="512"/>
      <c r="AZ28" s="195"/>
      <c r="BA28" s="1103"/>
      <c r="BB28" s="400"/>
      <c r="BC28" s="1104" t="s">
        <v>1196</v>
      </c>
      <c r="BD28" s="100" t="s">
        <v>1196</v>
      </c>
      <c r="BE28" s="202" t="s">
        <v>661</v>
      </c>
      <c r="BF28" s="202" t="s">
        <v>1285</v>
      </c>
      <c r="BG28" s="202" t="s">
        <v>1198</v>
      </c>
      <c r="BH28" s="194" t="s">
        <v>1199</v>
      </c>
      <c r="BI28" s="194" t="s">
        <v>1200</v>
      </c>
      <c r="BJ28" s="203" t="s">
        <v>1201</v>
      </c>
      <c r="BK28" s="1105"/>
      <c r="BL28" s="204"/>
      <c r="BM28" s="103"/>
      <c r="BN28" s="103"/>
      <c r="BO28" s="103"/>
      <c r="BP28" s="103"/>
      <c r="BQ28" s="103"/>
      <c r="BR28" s="103"/>
      <c r="BS28" s="103"/>
      <c r="BT28" s="103"/>
      <c r="BU28" s="103"/>
      <c r="BV28" s="103"/>
      <c r="BW28" s="103"/>
      <c r="BX28" s="103"/>
    </row>
    <row r="29" spans="1:76" customFormat="1" ht="24" hidden="1" customHeight="1" x14ac:dyDescent="0.25">
      <c r="A29" s="78">
        <f t="shared" ref="A29:A52" si="4">1+A28</f>
        <v>2</v>
      </c>
      <c r="B29" s="193"/>
      <c r="C29" s="194" t="s">
        <v>343</v>
      </c>
      <c r="D29" s="205" t="s">
        <v>958</v>
      </c>
      <c r="E29" s="206" t="s">
        <v>1286</v>
      </c>
      <c r="F29" s="196"/>
      <c r="G29" s="195" t="s">
        <v>129</v>
      </c>
      <c r="H29" s="197" t="s">
        <v>655</v>
      </c>
      <c r="I29" s="207">
        <v>44197</v>
      </c>
      <c r="J29" s="207">
        <v>45473</v>
      </c>
      <c r="K29" s="1106" t="s">
        <v>1149</v>
      </c>
      <c r="L29" s="208" t="s">
        <v>1150</v>
      </c>
      <c r="M29" s="195">
        <v>0</v>
      </c>
      <c r="N29" s="193" t="s">
        <v>27</v>
      </c>
      <c r="O29" s="193">
        <v>0</v>
      </c>
      <c r="P29" s="199">
        <v>0</v>
      </c>
      <c r="Q29" s="1105">
        <v>1</v>
      </c>
      <c r="R29" s="199">
        <v>20000000</v>
      </c>
      <c r="S29" s="193">
        <v>1</v>
      </c>
      <c r="T29" s="199">
        <v>20000000</v>
      </c>
      <c r="U29" s="583">
        <v>1</v>
      </c>
      <c r="V29" s="199">
        <v>20000000</v>
      </c>
      <c r="W29" s="193">
        <v>1</v>
      </c>
      <c r="X29" s="867">
        <v>20000000</v>
      </c>
      <c r="Y29" s="209">
        <v>4</v>
      </c>
      <c r="Z29" s="1071">
        <f t="shared" si="1"/>
        <v>80000000</v>
      </c>
      <c r="AA29" s="515"/>
      <c r="AB29" s="1072">
        <f t="shared" si="2"/>
        <v>0</v>
      </c>
      <c r="AC29" s="193"/>
      <c r="AD29" s="1072">
        <f t="shared" si="3"/>
        <v>0</v>
      </c>
      <c r="AE29" s="210"/>
      <c r="AF29" s="211"/>
      <c r="AG29" s="211"/>
      <c r="AH29" s="1107"/>
      <c r="AI29" s="516"/>
      <c r="AJ29" s="64"/>
      <c r="AK29" s="360"/>
      <c r="AL29" s="517"/>
      <c r="AM29" s="517"/>
      <c r="AN29" s="517"/>
      <c r="AO29" s="352"/>
      <c r="AP29" s="494"/>
      <c r="AQ29" s="348"/>
      <c r="AR29" s="348"/>
      <c r="AS29" s="518"/>
      <c r="AT29" s="518"/>
      <c r="AU29" s="408"/>
      <c r="AV29" s="519"/>
      <c r="AW29" s="427"/>
      <c r="AX29" s="520"/>
      <c r="AY29" s="427"/>
      <c r="AZ29" s="521"/>
      <c r="BA29" s="388"/>
      <c r="BB29" s="522"/>
      <c r="BC29" s="194" t="s">
        <v>1152</v>
      </c>
      <c r="BD29" s="194" t="s">
        <v>1153</v>
      </c>
      <c r="BE29" s="202" t="s">
        <v>661</v>
      </c>
      <c r="BF29" s="202" t="s">
        <v>1154</v>
      </c>
      <c r="BG29" s="202" t="s">
        <v>1155</v>
      </c>
      <c r="BH29" s="194" t="s">
        <v>1156</v>
      </c>
      <c r="BI29" s="194">
        <v>4320410</v>
      </c>
      <c r="BJ29" s="195" t="s">
        <v>1157</v>
      </c>
      <c r="BK29" s="1105"/>
      <c r="BL29" s="189"/>
      <c r="BM29" s="105"/>
      <c r="BN29" s="105"/>
      <c r="BO29" s="105"/>
      <c r="BP29" s="105"/>
      <c r="BQ29" s="105"/>
      <c r="BR29" s="105"/>
      <c r="BS29" s="105"/>
      <c r="BT29" s="105"/>
      <c r="BU29" s="105"/>
      <c r="BV29" s="105"/>
      <c r="BW29" s="105"/>
      <c r="BX29" s="105"/>
    </row>
    <row r="30" spans="1:76" customFormat="1" ht="24" hidden="1" customHeight="1" x14ac:dyDescent="0.3">
      <c r="A30" s="78">
        <f t="shared" si="4"/>
        <v>3</v>
      </c>
      <c r="B30" s="193">
        <v>3</v>
      </c>
      <c r="C30" s="194" t="s">
        <v>343</v>
      </c>
      <c r="D30" s="194" t="s">
        <v>1071</v>
      </c>
      <c r="E30" s="195" t="s">
        <v>1287</v>
      </c>
      <c r="F30" s="196"/>
      <c r="G30" s="195" t="s">
        <v>100</v>
      </c>
      <c r="H30" s="195" t="s">
        <v>655</v>
      </c>
      <c r="I30" s="212">
        <v>44927</v>
      </c>
      <c r="J30" s="198">
        <v>45473</v>
      </c>
      <c r="K30" s="210" t="s">
        <v>1187</v>
      </c>
      <c r="L30" s="210" t="s">
        <v>1187</v>
      </c>
      <c r="M30" s="195">
        <v>0</v>
      </c>
      <c r="N30" s="193" t="s">
        <v>194</v>
      </c>
      <c r="O30" s="193">
        <v>0</v>
      </c>
      <c r="P30" s="199">
        <v>0</v>
      </c>
      <c r="Q30" s="193">
        <v>0</v>
      </c>
      <c r="R30" s="213">
        <v>0</v>
      </c>
      <c r="S30" s="193">
        <v>0</v>
      </c>
      <c r="T30" s="213">
        <v>0</v>
      </c>
      <c r="U30" s="583">
        <v>1</v>
      </c>
      <c r="V30" s="199">
        <v>4000000</v>
      </c>
      <c r="W30" s="193">
        <v>1</v>
      </c>
      <c r="X30" s="867">
        <v>4000000</v>
      </c>
      <c r="Y30" s="193">
        <v>1</v>
      </c>
      <c r="Z30" s="1071">
        <f t="shared" si="1"/>
        <v>8000000</v>
      </c>
      <c r="AA30" s="213"/>
      <c r="AB30" s="1072">
        <f t="shared" si="2"/>
        <v>0</v>
      </c>
      <c r="AC30" s="193"/>
      <c r="AD30" s="1072">
        <f t="shared" si="3"/>
        <v>0</v>
      </c>
      <c r="AE30" s="210"/>
      <c r="AF30" s="211"/>
      <c r="AG30" s="487"/>
      <c r="AH30" s="1107"/>
      <c r="AI30" s="516"/>
      <c r="AJ30" s="64"/>
      <c r="AK30" s="360"/>
      <c r="AL30" s="517"/>
      <c r="AM30" s="517"/>
      <c r="AN30" s="205"/>
      <c r="AO30" s="523"/>
      <c r="AP30" s="1108"/>
      <c r="AQ30" s="1093"/>
      <c r="AR30" s="1108"/>
      <c r="AS30" s="1109"/>
      <c r="AT30" s="1109"/>
      <c r="AU30" s="524"/>
      <c r="AV30" s="525"/>
      <c r="AW30" s="525"/>
      <c r="AX30" s="524"/>
      <c r="AY30" s="526"/>
      <c r="AZ30" s="352"/>
      <c r="BA30" s="524"/>
      <c r="BB30" s="527"/>
      <c r="BC30" s="194" t="s">
        <v>1188</v>
      </c>
      <c r="BD30" s="194" t="s">
        <v>1183</v>
      </c>
      <c r="BE30" s="202" t="s">
        <v>661</v>
      </c>
      <c r="BF30" s="202" t="s">
        <v>1154</v>
      </c>
      <c r="BG30" s="202" t="s">
        <v>1172</v>
      </c>
      <c r="BH30" s="194" t="s">
        <v>1288</v>
      </c>
      <c r="BI30" s="194">
        <v>4320410</v>
      </c>
      <c r="BJ30" s="195" t="s">
        <v>1289</v>
      </c>
      <c r="BK30" s="195"/>
      <c r="BL30" s="189"/>
      <c r="BM30" s="105"/>
      <c r="BN30" s="105"/>
      <c r="BO30" s="105"/>
      <c r="BP30" s="105"/>
      <c r="BQ30" s="105"/>
      <c r="BR30" s="105"/>
      <c r="BS30" s="105"/>
      <c r="BT30" s="105"/>
      <c r="BU30" s="105"/>
      <c r="BV30" s="105"/>
      <c r="BW30" s="105"/>
      <c r="BX30" s="105"/>
    </row>
    <row r="31" spans="1:76" customFormat="1" ht="24" hidden="1" customHeight="1" x14ac:dyDescent="0.3">
      <c r="A31" s="78">
        <f t="shared" si="4"/>
        <v>4</v>
      </c>
      <c r="B31" s="193"/>
      <c r="C31" s="194" t="s">
        <v>343</v>
      </c>
      <c r="D31" s="194" t="s">
        <v>344</v>
      </c>
      <c r="E31" s="195" t="s">
        <v>1290</v>
      </c>
      <c r="F31" s="196"/>
      <c r="G31" s="195" t="s">
        <v>100</v>
      </c>
      <c r="H31" s="195" t="s">
        <v>655</v>
      </c>
      <c r="I31" s="198">
        <v>44197</v>
      </c>
      <c r="J31" s="198">
        <v>45473</v>
      </c>
      <c r="K31" s="210" t="s">
        <v>1179</v>
      </c>
      <c r="L31" s="210" t="s">
        <v>1180</v>
      </c>
      <c r="M31" s="195">
        <v>0</v>
      </c>
      <c r="N31" s="193" t="s">
        <v>194</v>
      </c>
      <c r="O31" s="193">
        <v>0</v>
      </c>
      <c r="P31" s="199">
        <v>0</v>
      </c>
      <c r="Q31" s="193">
        <v>10</v>
      </c>
      <c r="R31" s="199">
        <v>5000000</v>
      </c>
      <c r="S31" s="214">
        <v>10</v>
      </c>
      <c r="T31" s="199">
        <v>5000000</v>
      </c>
      <c r="U31" s="583">
        <v>10</v>
      </c>
      <c r="V31" s="199">
        <v>5000000</v>
      </c>
      <c r="W31" s="194">
        <v>10</v>
      </c>
      <c r="X31" s="867">
        <v>5000000</v>
      </c>
      <c r="Y31" s="193">
        <v>40</v>
      </c>
      <c r="Z31" s="1071">
        <f t="shared" si="1"/>
        <v>20000000</v>
      </c>
      <c r="AA31" s="213"/>
      <c r="AB31" s="1072">
        <f t="shared" si="2"/>
        <v>0</v>
      </c>
      <c r="AC31" s="115"/>
      <c r="AD31" s="1072">
        <f t="shared" si="3"/>
        <v>0</v>
      </c>
      <c r="AE31" s="210"/>
      <c r="AF31" s="211"/>
      <c r="AG31" s="487"/>
      <c r="AH31" s="1107"/>
      <c r="AI31" s="516"/>
      <c r="AJ31" s="64"/>
      <c r="AK31" s="360"/>
      <c r="AL31" s="517"/>
      <c r="AM31" s="211"/>
      <c r="AN31" s="205"/>
      <c r="AO31" s="523"/>
      <c r="AP31" s="1108"/>
      <c r="AQ31" s="1093"/>
      <c r="AR31" s="1108"/>
      <c r="AS31" s="1109"/>
      <c r="AT31" s="1109"/>
      <c r="AU31" s="220"/>
      <c r="AV31" s="528"/>
      <c r="AW31" s="526"/>
      <c r="AX31" s="524"/>
      <c r="AY31" s="526"/>
      <c r="AZ31" s="195"/>
      <c r="BA31" s="194"/>
      <c r="BB31" s="522"/>
      <c r="BC31" s="194" t="s">
        <v>1182</v>
      </c>
      <c r="BD31" s="194" t="s">
        <v>1183</v>
      </c>
      <c r="BE31" s="202" t="s">
        <v>661</v>
      </c>
      <c r="BF31" s="202" t="s">
        <v>1154</v>
      </c>
      <c r="BG31" s="202" t="s">
        <v>1172</v>
      </c>
      <c r="BH31" s="194" t="s">
        <v>1288</v>
      </c>
      <c r="BI31" s="194">
        <v>4320410</v>
      </c>
      <c r="BJ31" s="195" t="s">
        <v>1289</v>
      </c>
      <c r="BK31" s="194"/>
      <c r="BL31" s="189"/>
      <c r="BM31" s="105"/>
      <c r="BN31" s="105"/>
      <c r="BO31" s="105"/>
      <c r="BP31" s="105"/>
      <c r="BQ31" s="105"/>
      <c r="BR31" s="105"/>
      <c r="BS31" s="105"/>
      <c r="BT31" s="105"/>
      <c r="BU31" s="105"/>
      <c r="BV31" s="105"/>
      <c r="BW31" s="105"/>
      <c r="BX31" s="105"/>
    </row>
    <row r="32" spans="1:76" customFormat="1" ht="24" hidden="1" customHeight="1" x14ac:dyDescent="0.3">
      <c r="A32" s="78">
        <f t="shared" si="4"/>
        <v>5</v>
      </c>
      <c r="B32" s="193">
        <v>3</v>
      </c>
      <c r="C32" s="194" t="s">
        <v>343</v>
      </c>
      <c r="D32" s="194" t="s">
        <v>1071</v>
      </c>
      <c r="E32" s="195" t="s">
        <v>1287</v>
      </c>
      <c r="F32" s="196"/>
      <c r="G32" s="195" t="s">
        <v>100</v>
      </c>
      <c r="H32" s="195" t="s">
        <v>655</v>
      </c>
      <c r="I32" s="212">
        <v>44927</v>
      </c>
      <c r="J32" s="198">
        <v>45473</v>
      </c>
      <c r="K32" s="210" t="s">
        <v>1187</v>
      </c>
      <c r="L32" s="210" t="s">
        <v>1187</v>
      </c>
      <c r="M32" s="195">
        <v>0</v>
      </c>
      <c r="N32" s="193" t="s">
        <v>194</v>
      </c>
      <c r="O32" s="193">
        <v>0</v>
      </c>
      <c r="P32" s="199">
        <v>0</v>
      </c>
      <c r="Q32" s="193">
        <v>0</v>
      </c>
      <c r="R32" s="213">
        <v>0</v>
      </c>
      <c r="S32" s="193">
        <v>0</v>
      </c>
      <c r="T32" s="213">
        <v>0</v>
      </c>
      <c r="U32" s="583">
        <v>1</v>
      </c>
      <c r="V32" s="199">
        <v>4000000</v>
      </c>
      <c r="W32" s="193">
        <v>1</v>
      </c>
      <c r="X32" s="867">
        <v>4000000</v>
      </c>
      <c r="Y32" s="193">
        <v>1</v>
      </c>
      <c r="Z32" s="1071">
        <f t="shared" si="1"/>
        <v>8000000</v>
      </c>
      <c r="AA32" s="213"/>
      <c r="AB32" s="1072">
        <f t="shared" si="2"/>
        <v>0</v>
      </c>
      <c r="AC32" s="193"/>
      <c r="AD32" s="1072">
        <f t="shared" si="3"/>
        <v>0</v>
      </c>
      <c r="AE32" s="210"/>
      <c r="AF32" s="211"/>
      <c r="AG32" s="487"/>
      <c r="AH32" s="1107"/>
      <c r="AI32" s="516"/>
      <c r="AJ32" s="64"/>
      <c r="AK32" s="360"/>
      <c r="AL32" s="517"/>
      <c r="AM32" s="211"/>
      <c r="AN32" s="205"/>
      <c r="AO32" s="523"/>
      <c r="AP32" s="1097"/>
      <c r="AQ32" s="1093"/>
      <c r="AR32" s="1097"/>
      <c r="AS32" s="1109"/>
      <c r="AT32" s="1109"/>
      <c r="AU32" s="194"/>
      <c r="AV32" s="194"/>
      <c r="AW32" s="194"/>
      <c r="AX32" s="194"/>
      <c r="AY32" s="194"/>
      <c r="AZ32" s="194"/>
      <c r="BA32" s="194"/>
      <c r="BB32" s="194"/>
      <c r="BC32" s="194" t="s">
        <v>1188</v>
      </c>
      <c r="BD32" s="194" t="s">
        <v>1183</v>
      </c>
      <c r="BE32" s="202" t="s">
        <v>661</v>
      </c>
      <c r="BF32" s="202" t="s">
        <v>1154</v>
      </c>
      <c r="BG32" s="202" t="s">
        <v>1172</v>
      </c>
      <c r="BH32" s="194" t="s">
        <v>1288</v>
      </c>
      <c r="BI32" s="194">
        <v>4320410</v>
      </c>
      <c r="BJ32" s="195" t="s">
        <v>1289</v>
      </c>
      <c r="BK32" s="195"/>
      <c r="BL32" s="189"/>
      <c r="BM32" s="105"/>
      <c r="BN32" s="105"/>
      <c r="BO32" s="105"/>
      <c r="BP32" s="105"/>
      <c r="BQ32" s="105"/>
      <c r="BR32" s="105"/>
      <c r="BS32" s="105"/>
      <c r="BT32" s="105"/>
      <c r="BU32" s="105"/>
      <c r="BV32" s="105"/>
      <c r="BW32" s="105"/>
      <c r="BX32" s="105"/>
    </row>
    <row r="33" spans="1:76" customFormat="1" ht="24" hidden="1" customHeight="1" x14ac:dyDescent="0.25">
      <c r="A33" s="78">
        <f t="shared" si="4"/>
        <v>6</v>
      </c>
      <c r="B33" s="193"/>
      <c r="C33" s="194" t="s">
        <v>343</v>
      </c>
      <c r="D33" s="194" t="s">
        <v>1114</v>
      </c>
      <c r="E33" s="206" t="s">
        <v>1291</v>
      </c>
      <c r="F33" s="215"/>
      <c r="G33" s="195" t="s">
        <v>116</v>
      </c>
      <c r="H33" s="195" t="s">
        <v>1116</v>
      </c>
      <c r="I33" s="198">
        <v>44256</v>
      </c>
      <c r="J33" s="216">
        <v>45473</v>
      </c>
      <c r="K33" s="217" t="s">
        <v>1292</v>
      </c>
      <c r="L33" s="218" t="s">
        <v>1293</v>
      </c>
      <c r="M33" s="195" t="s">
        <v>1119</v>
      </c>
      <c r="N33" s="193" t="s">
        <v>27</v>
      </c>
      <c r="O33" s="193"/>
      <c r="P33" s="199"/>
      <c r="Q33" s="219">
        <v>120</v>
      </c>
      <c r="R33" s="220">
        <v>23032630</v>
      </c>
      <c r="S33" s="193">
        <v>120</v>
      </c>
      <c r="T33" s="220">
        <v>27663158</v>
      </c>
      <c r="U33" s="221">
        <v>120</v>
      </c>
      <c r="V33" s="220">
        <v>27663158</v>
      </c>
      <c r="W33" s="202">
        <v>20</v>
      </c>
      <c r="X33" s="868">
        <v>4610526</v>
      </c>
      <c r="Y33" s="193">
        <v>380</v>
      </c>
      <c r="Z33" s="1071">
        <f t="shared" si="1"/>
        <v>82969472</v>
      </c>
      <c r="AA33" s="515"/>
      <c r="AB33" s="1072">
        <f t="shared" si="2"/>
        <v>0</v>
      </c>
      <c r="AC33" s="193"/>
      <c r="AD33" s="1072">
        <f t="shared" si="3"/>
        <v>0</v>
      </c>
      <c r="AE33" s="529"/>
      <c r="AF33" s="529"/>
      <c r="AG33" s="80"/>
      <c r="AH33" s="1107"/>
      <c r="AI33" s="516"/>
      <c r="AJ33" s="64"/>
      <c r="AK33" s="360"/>
      <c r="AL33" s="462"/>
      <c r="AM33" s="476"/>
      <c r="AN33" s="64"/>
      <c r="AO33" s="50"/>
      <c r="AP33" s="444"/>
      <c r="AQ33" s="477"/>
      <c r="AR33" s="444"/>
      <c r="AS33" s="477"/>
      <c r="AT33" s="477"/>
      <c r="AU33" s="530"/>
      <c r="AV33" s="50"/>
      <c r="AW33" s="444"/>
      <c r="AX33" s="477"/>
      <c r="AY33" s="444"/>
      <c r="AZ33" s="477"/>
      <c r="BA33" s="477"/>
      <c r="BB33" s="477"/>
      <c r="BC33" s="194" t="s">
        <v>1121</v>
      </c>
      <c r="BD33" s="193">
        <v>7617</v>
      </c>
      <c r="BE33" s="202" t="s">
        <v>661</v>
      </c>
      <c r="BF33" s="202" t="s">
        <v>1122</v>
      </c>
      <c r="BG33" s="202" t="s">
        <v>1123</v>
      </c>
      <c r="BH33" s="193" t="s">
        <v>1124</v>
      </c>
      <c r="BI33" s="193">
        <v>3795750</v>
      </c>
      <c r="BJ33" s="195" t="s">
        <v>1125</v>
      </c>
      <c r="BK33" s="211"/>
      <c r="BL33" s="189"/>
      <c r="BM33" s="105"/>
      <c r="BN33" s="105"/>
      <c r="BO33" s="105"/>
      <c r="BP33" s="105"/>
      <c r="BQ33" s="105"/>
      <c r="BR33" s="105"/>
      <c r="BS33" s="105"/>
      <c r="BT33" s="105"/>
      <c r="BU33" s="105"/>
      <c r="BV33" s="105"/>
      <c r="BW33" s="105"/>
      <c r="BX33" s="105"/>
    </row>
    <row r="34" spans="1:76" customFormat="1" ht="24" hidden="1" customHeight="1" x14ac:dyDescent="0.25">
      <c r="A34" s="78">
        <f t="shared" si="4"/>
        <v>7</v>
      </c>
      <c r="B34" s="193"/>
      <c r="C34" s="194" t="s">
        <v>343</v>
      </c>
      <c r="D34" s="205" t="s">
        <v>958</v>
      </c>
      <c r="E34" s="206" t="s">
        <v>1294</v>
      </c>
      <c r="F34" s="215"/>
      <c r="G34" s="195" t="s">
        <v>116</v>
      </c>
      <c r="H34" s="195" t="s">
        <v>1116</v>
      </c>
      <c r="I34" s="198">
        <v>44256</v>
      </c>
      <c r="J34" s="216">
        <v>45473</v>
      </c>
      <c r="K34" s="1110" t="s">
        <v>1295</v>
      </c>
      <c r="L34" s="1111" t="s">
        <v>1296</v>
      </c>
      <c r="M34" s="195" t="s">
        <v>1119</v>
      </c>
      <c r="N34" s="193" t="s">
        <v>27</v>
      </c>
      <c r="O34" s="193"/>
      <c r="P34" s="199"/>
      <c r="Q34" s="1112">
        <v>120</v>
      </c>
      <c r="R34" s="220">
        <v>23032630</v>
      </c>
      <c r="S34" s="193">
        <v>120</v>
      </c>
      <c r="T34" s="220">
        <v>27663158</v>
      </c>
      <c r="U34" s="221">
        <v>120</v>
      </c>
      <c r="V34" s="220">
        <v>27663158</v>
      </c>
      <c r="W34" s="202">
        <v>20</v>
      </c>
      <c r="X34" s="868">
        <v>4610526</v>
      </c>
      <c r="Y34" s="193">
        <v>380</v>
      </c>
      <c r="Z34" s="1071">
        <f t="shared" si="1"/>
        <v>82969472</v>
      </c>
      <c r="AA34" s="515"/>
      <c r="AB34" s="1072">
        <f t="shared" si="2"/>
        <v>0</v>
      </c>
      <c r="AC34" s="193"/>
      <c r="AD34" s="1072">
        <f t="shared" si="3"/>
        <v>0</v>
      </c>
      <c r="AE34" s="529"/>
      <c r="AF34" s="529"/>
      <c r="AG34" s="48"/>
      <c r="AH34" s="1107"/>
      <c r="AI34" s="516"/>
      <c r="AJ34" s="64"/>
      <c r="AK34" s="360"/>
      <c r="AL34" s="64"/>
      <c r="AM34" s="64"/>
      <c r="AN34" s="64"/>
      <c r="AO34" s="531"/>
      <c r="AP34" s="443"/>
      <c r="AQ34" s="64"/>
      <c r="AR34" s="443"/>
      <c r="AS34" s="64"/>
      <c r="AT34" s="64"/>
      <c r="AU34" s="1113"/>
      <c r="AV34" s="531"/>
      <c r="AW34" s="443"/>
      <c r="AX34" s="64"/>
      <c r="AY34" s="443"/>
      <c r="AZ34" s="64"/>
      <c r="BA34" s="64"/>
      <c r="BB34" s="64"/>
      <c r="BC34" s="194" t="s">
        <v>1130</v>
      </c>
      <c r="BD34" s="193">
        <v>7619</v>
      </c>
      <c r="BE34" s="202" t="s">
        <v>661</v>
      </c>
      <c r="BF34" s="202" t="s">
        <v>1122</v>
      </c>
      <c r="BG34" s="202" t="s">
        <v>1123</v>
      </c>
      <c r="BH34" s="193" t="s">
        <v>1124</v>
      </c>
      <c r="BI34" s="193">
        <v>3795750</v>
      </c>
      <c r="BJ34" s="195" t="s">
        <v>1125</v>
      </c>
      <c r="BK34" s="1114"/>
      <c r="BL34" s="189"/>
      <c r="BM34" s="105"/>
      <c r="BN34" s="105"/>
      <c r="BO34" s="105"/>
      <c r="BP34" s="105"/>
      <c r="BQ34" s="105"/>
      <c r="BR34" s="105"/>
      <c r="BS34" s="105"/>
      <c r="BT34" s="105"/>
      <c r="BU34" s="105"/>
      <c r="BV34" s="105"/>
      <c r="BW34" s="105"/>
      <c r="BX34" s="105"/>
    </row>
    <row r="35" spans="1:76" customFormat="1" ht="24" hidden="1" customHeight="1" x14ac:dyDescent="0.25">
      <c r="A35" s="78">
        <f t="shared" si="4"/>
        <v>8</v>
      </c>
      <c r="B35" s="193"/>
      <c r="C35" s="194" t="s">
        <v>343</v>
      </c>
      <c r="D35" s="205" t="s">
        <v>942</v>
      </c>
      <c r="E35" s="206" t="s">
        <v>1297</v>
      </c>
      <c r="F35" s="215"/>
      <c r="G35" s="195" t="s">
        <v>116</v>
      </c>
      <c r="H35" s="195" t="s">
        <v>1132</v>
      </c>
      <c r="I35" s="198">
        <v>44256</v>
      </c>
      <c r="J35" s="216">
        <v>45473</v>
      </c>
      <c r="K35" s="217" t="s">
        <v>1298</v>
      </c>
      <c r="L35" s="218" t="s">
        <v>1299</v>
      </c>
      <c r="M35" s="195" t="s">
        <v>1119</v>
      </c>
      <c r="N35" s="193" t="s">
        <v>27</v>
      </c>
      <c r="O35" s="193"/>
      <c r="P35" s="199"/>
      <c r="Q35" s="193">
        <v>5</v>
      </c>
      <c r="R35" s="199">
        <v>50000000</v>
      </c>
      <c r="S35" s="193">
        <v>5</v>
      </c>
      <c r="T35" s="199">
        <v>51500000</v>
      </c>
      <c r="U35" s="583">
        <v>5</v>
      </c>
      <c r="V35" s="199">
        <v>50000000</v>
      </c>
      <c r="W35" s="193">
        <v>5</v>
      </c>
      <c r="X35" s="867">
        <v>50000000</v>
      </c>
      <c r="Y35" s="193">
        <v>20</v>
      </c>
      <c r="Z35" s="1071">
        <f t="shared" si="1"/>
        <v>201500000</v>
      </c>
      <c r="AA35" s="515"/>
      <c r="AB35" s="1072">
        <f t="shared" si="2"/>
        <v>0</v>
      </c>
      <c r="AC35" s="193"/>
      <c r="AD35" s="1072">
        <f t="shared" si="3"/>
        <v>0</v>
      </c>
      <c r="AE35" s="529"/>
      <c r="AF35" s="532"/>
      <c r="AG35" s="48"/>
      <c r="AH35" s="1107"/>
      <c r="AI35" s="516"/>
      <c r="AJ35" s="64"/>
      <c r="AK35" s="360"/>
      <c r="AL35" s="49"/>
      <c r="AM35" s="49"/>
      <c r="AN35" s="49"/>
      <c r="AO35" s="531"/>
      <c r="AP35" s="443"/>
      <c r="AQ35" s="64"/>
      <c r="AR35" s="443"/>
      <c r="AS35" s="64"/>
      <c r="AT35" s="64"/>
      <c r="AU35" s="1113"/>
      <c r="AV35" s="1115"/>
      <c r="AW35" s="443"/>
      <c r="AX35" s="64"/>
      <c r="AY35" s="443"/>
      <c r="AZ35" s="64"/>
      <c r="BA35" s="64"/>
      <c r="BB35" s="64"/>
      <c r="BC35" s="194" t="s">
        <v>1137</v>
      </c>
      <c r="BD35" s="193" t="s">
        <v>1300</v>
      </c>
      <c r="BE35" s="202" t="s">
        <v>661</v>
      </c>
      <c r="BF35" s="202" t="s">
        <v>1122</v>
      </c>
      <c r="BG35" s="202" t="s">
        <v>1138</v>
      </c>
      <c r="BH35" s="193" t="s">
        <v>1301</v>
      </c>
      <c r="BI35" s="193">
        <v>3795750</v>
      </c>
      <c r="BJ35" s="222" t="s">
        <v>1302</v>
      </c>
      <c r="BK35" s="211"/>
      <c r="BL35" s="189"/>
      <c r="BM35" s="105"/>
      <c r="BN35" s="105"/>
      <c r="BO35" s="105"/>
      <c r="BP35" s="105"/>
      <c r="BQ35" s="105"/>
      <c r="BR35" s="105"/>
      <c r="BS35" s="105"/>
      <c r="BT35" s="105"/>
      <c r="BU35" s="105"/>
      <c r="BV35" s="105"/>
      <c r="BW35" s="105"/>
      <c r="BX35" s="105"/>
    </row>
    <row r="36" spans="1:76" customFormat="1" ht="24" hidden="1" customHeight="1" x14ac:dyDescent="0.25">
      <c r="A36" s="78">
        <f t="shared" si="4"/>
        <v>9</v>
      </c>
      <c r="B36" s="193"/>
      <c r="C36" s="194" t="s">
        <v>343</v>
      </c>
      <c r="D36" s="205" t="s">
        <v>1303</v>
      </c>
      <c r="E36" s="206" t="s">
        <v>1304</v>
      </c>
      <c r="F36" s="196"/>
      <c r="G36" s="195" t="s">
        <v>1305</v>
      </c>
      <c r="H36" s="197" t="s">
        <v>655</v>
      </c>
      <c r="I36" s="207">
        <v>44378</v>
      </c>
      <c r="J36" s="198">
        <v>45474</v>
      </c>
      <c r="K36" s="210" t="s">
        <v>1306</v>
      </c>
      <c r="L36" s="223" t="s">
        <v>1307</v>
      </c>
      <c r="M36" s="195" t="s">
        <v>149</v>
      </c>
      <c r="N36" s="193" t="s">
        <v>27</v>
      </c>
      <c r="O36" s="108"/>
      <c r="P36" s="199"/>
      <c r="Q36" s="193">
        <v>10</v>
      </c>
      <c r="R36" s="199">
        <v>23330000</v>
      </c>
      <c r="S36" s="193">
        <v>10</v>
      </c>
      <c r="T36" s="199">
        <v>23330000</v>
      </c>
      <c r="U36" s="583">
        <v>10</v>
      </c>
      <c r="V36" s="199">
        <v>23330000</v>
      </c>
      <c r="W36" s="200"/>
      <c r="X36" s="867"/>
      <c r="Y36" s="193">
        <v>30</v>
      </c>
      <c r="Z36" s="1071">
        <f t="shared" si="1"/>
        <v>69990000</v>
      </c>
      <c r="AA36" s="199"/>
      <c r="AB36" s="1072" t="e">
        <f t="shared" si="2"/>
        <v>#DIV/0!</v>
      </c>
      <c r="AC36" s="193"/>
      <c r="AD36" s="1072" t="e">
        <f t="shared" si="3"/>
        <v>#DIV/0!</v>
      </c>
      <c r="AE36" s="113"/>
      <c r="AF36" s="529"/>
      <c r="AG36" s="533"/>
      <c r="AH36" s="534"/>
      <c r="AI36" s="365"/>
      <c r="AJ36" s="353"/>
      <c r="AK36" s="365"/>
      <c r="AL36" s="268"/>
      <c r="AM36" s="268"/>
      <c r="AN36" s="268"/>
      <c r="AO36" s="368"/>
      <c r="AP36" s="1116"/>
      <c r="AQ36" s="382"/>
      <c r="AR36" s="1116"/>
      <c r="AS36" s="382"/>
      <c r="AT36" s="382"/>
      <c r="AU36" s="268"/>
      <c r="AV36" s="535"/>
      <c r="AW36" s="494"/>
      <c r="AX36" s="348"/>
      <c r="AY36" s="494"/>
      <c r="AZ36" s="1117"/>
      <c r="BA36" s="1117"/>
      <c r="BB36" s="1117"/>
      <c r="BC36" s="194" t="s">
        <v>1308</v>
      </c>
      <c r="BD36" s="194" t="s">
        <v>1309</v>
      </c>
      <c r="BE36" s="202" t="s">
        <v>661</v>
      </c>
      <c r="BF36" s="224" t="s">
        <v>1079</v>
      </c>
      <c r="BG36" s="202" t="s">
        <v>1310</v>
      </c>
      <c r="BH36" s="193" t="s">
        <v>1311</v>
      </c>
      <c r="BI36" s="193" t="s">
        <v>1312</v>
      </c>
      <c r="BJ36" s="195" t="s">
        <v>1313</v>
      </c>
      <c r="BK36" s="195"/>
      <c r="BL36" s="189"/>
      <c r="BM36" s="105"/>
      <c r="BN36" s="105"/>
      <c r="BO36" s="105"/>
      <c r="BP36" s="105"/>
      <c r="BQ36" s="105"/>
      <c r="BR36" s="105"/>
      <c r="BS36" s="105"/>
      <c r="BT36" s="105"/>
      <c r="BU36" s="105"/>
      <c r="BV36" s="105"/>
      <c r="BW36" s="105"/>
      <c r="BX36" s="105"/>
    </row>
    <row r="37" spans="1:76" customFormat="1" ht="24" hidden="1" customHeight="1" x14ac:dyDescent="0.3">
      <c r="A37" s="78">
        <f t="shared" si="4"/>
        <v>10</v>
      </c>
      <c r="B37" s="193"/>
      <c r="C37" s="194" t="s">
        <v>343</v>
      </c>
      <c r="D37" s="205" t="s">
        <v>1314</v>
      </c>
      <c r="E37" s="206" t="s">
        <v>1315</v>
      </c>
      <c r="F37" s="196"/>
      <c r="G37" s="195" t="s">
        <v>129</v>
      </c>
      <c r="H37" s="197" t="s">
        <v>655</v>
      </c>
      <c r="I37" s="207">
        <v>44206</v>
      </c>
      <c r="J37" s="207">
        <v>45473</v>
      </c>
      <c r="K37" s="210" t="s">
        <v>1073</v>
      </c>
      <c r="L37" s="223" t="s">
        <v>1074</v>
      </c>
      <c r="M37" s="195" t="s">
        <v>1075</v>
      </c>
      <c r="N37" s="193" t="s">
        <v>27</v>
      </c>
      <c r="O37" s="193"/>
      <c r="P37" s="199"/>
      <c r="Q37" s="115">
        <v>1</v>
      </c>
      <c r="R37" s="199">
        <v>10000000</v>
      </c>
      <c r="S37" s="115">
        <v>1</v>
      </c>
      <c r="T37" s="199">
        <v>10000000</v>
      </c>
      <c r="U37" s="1118">
        <v>1</v>
      </c>
      <c r="V37" s="199">
        <v>10000000</v>
      </c>
      <c r="W37" s="115">
        <v>1</v>
      </c>
      <c r="X37" s="867">
        <v>10000000</v>
      </c>
      <c r="Y37" s="115">
        <v>1</v>
      </c>
      <c r="Z37" s="1071">
        <f t="shared" si="1"/>
        <v>40000000</v>
      </c>
      <c r="AA37" s="515"/>
      <c r="AB37" s="1072">
        <f t="shared" si="2"/>
        <v>0</v>
      </c>
      <c r="AC37" s="193"/>
      <c r="AD37" s="1072">
        <f t="shared" si="3"/>
        <v>0</v>
      </c>
      <c r="AE37" s="210"/>
      <c r="AF37" s="194"/>
      <c r="AG37" s="487"/>
      <c r="AH37" s="464"/>
      <c r="AI37" s="469"/>
      <c r="AJ37" s="464"/>
      <c r="AK37" s="469"/>
      <c r="AL37" s="466"/>
      <c r="AM37" s="261"/>
      <c r="AN37" s="261"/>
      <c r="AO37" s="369"/>
      <c r="AP37" s="543"/>
      <c r="AQ37" s="544"/>
      <c r="AR37" s="543"/>
      <c r="AS37" s="541"/>
      <c r="AT37" s="382"/>
      <c r="AU37" s="261"/>
      <c r="AV37" s="1119"/>
      <c r="AW37" s="1120"/>
      <c r="AX37" s="1121"/>
      <c r="AY37" s="1120"/>
      <c r="AZ37" s="536"/>
      <c r="BA37" s="536"/>
      <c r="BB37" s="536"/>
      <c r="BC37" s="194" t="s">
        <v>1077</v>
      </c>
      <c r="BD37" s="194" t="s">
        <v>1078</v>
      </c>
      <c r="BE37" s="202" t="s">
        <v>661</v>
      </c>
      <c r="BF37" s="224" t="s">
        <v>1079</v>
      </c>
      <c r="BG37" s="202" t="s">
        <v>1316</v>
      </c>
      <c r="BH37" s="193" t="s">
        <v>1317</v>
      </c>
      <c r="BI37" s="193">
        <v>3124996907</v>
      </c>
      <c r="BJ37" s="195" t="s">
        <v>1082</v>
      </c>
      <c r="BK37" s="195"/>
      <c r="BL37" s="189"/>
      <c r="BM37" s="105"/>
      <c r="BN37" s="105"/>
      <c r="BO37" s="105"/>
      <c r="BP37" s="105"/>
      <c r="BQ37" s="105"/>
      <c r="BR37" s="105"/>
      <c r="BS37" s="105"/>
      <c r="BT37" s="105"/>
      <c r="BU37" s="105"/>
      <c r="BV37" s="105"/>
      <c r="BW37" s="105"/>
      <c r="BX37" s="105"/>
    </row>
    <row r="38" spans="1:76" customFormat="1" ht="24" hidden="1" customHeight="1" x14ac:dyDescent="0.3">
      <c r="A38" s="78">
        <f t="shared" si="4"/>
        <v>11</v>
      </c>
      <c r="B38" s="193"/>
      <c r="C38" s="194" t="s">
        <v>343</v>
      </c>
      <c r="D38" s="194" t="s">
        <v>344</v>
      </c>
      <c r="E38" s="195" t="s">
        <v>1318</v>
      </c>
      <c r="F38" s="196"/>
      <c r="G38" s="195" t="s">
        <v>129</v>
      </c>
      <c r="H38" s="197" t="s">
        <v>655</v>
      </c>
      <c r="I38" s="207">
        <v>44206</v>
      </c>
      <c r="J38" s="207">
        <v>45473</v>
      </c>
      <c r="K38" s="210" t="s">
        <v>1084</v>
      </c>
      <c r="L38" s="210" t="s">
        <v>1085</v>
      </c>
      <c r="M38" s="195"/>
      <c r="N38" s="193" t="s">
        <v>27</v>
      </c>
      <c r="O38" s="193"/>
      <c r="P38" s="199"/>
      <c r="Q38" s="115">
        <v>1</v>
      </c>
      <c r="R38" s="199">
        <v>10000000</v>
      </c>
      <c r="S38" s="115">
        <v>1</v>
      </c>
      <c r="T38" s="199">
        <v>10000000</v>
      </c>
      <c r="U38" s="1118">
        <v>1</v>
      </c>
      <c r="V38" s="199">
        <v>10000000</v>
      </c>
      <c r="W38" s="115">
        <v>1</v>
      </c>
      <c r="X38" s="867">
        <v>10000000</v>
      </c>
      <c r="Y38" s="115">
        <v>1</v>
      </c>
      <c r="Z38" s="1071">
        <f t="shared" si="1"/>
        <v>40000000</v>
      </c>
      <c r="AA38" s="515"/>
      <c r="AB38" s="1072">
        <f t="shared" si="2"/>
        <v>0</v>
      </c>
      <c r="AC38" s="193"/>
      <c r="AD38" s="1072">
        <f t="shared" si="3"/>
        <v>0</v>
      </c>
      <c r="AE38" s="487"/>
      <c r="AF38" s="194"/>
      <c r="AG38" s="487"/>
      <c r="AH38" s="464"/>
      <c r="AI38" s="469"/>
      <c r="AJ38" s="464"/>
      <c r="AK38" s="469"/>
      <c r="AL38" s="261"/>
      <c r="AM38" s="261"/>
      <c r="AN38" s="261"/>
      <c r="AO38" s="369"/>
      <c r="AP38" s="543"/>
      <c r="AQ38" s="544"/>
      <c r="AR38" s="543"/>
      <c r="AS38" s="541"/>
      <c r="AT38" s="541"/>
      <c r="AU38" s="261"/>
      <c r="AV38" s="535"/>
      <c r="AW38" s="494"/>
      <c r="AX38" s="348"/>
      <c r="AY38" s="494"/>
      <c r="AZ38" s="348"/>
      <c r="BA38" s="1117"/>
      <c r="BB38" s="1117"/>
      <c r="BC38" s="195" t="s">
        <v>1086</v>
      </c>
      <c r="BD38" s="194" t="s">
        <v>1078</v>
      </c>
      <c r="BE38" s="202" t="s">
        <v>661</v>
      </c>
      <c r="BF38" s="224" t="s">
        <v>1079</v>
      </c>
      <c r="BG38" s="202" t="s">
        <v>1087</v>
      </c>
      <c r="BH38" s="193" t="s">
        <v>1088</v>
      </c>
      <c r="BI38" s="193">
        <v>3142641428</v>
      </c>
      <c r="BJ38" s="195" t="s">
        <v>1089</v>
      </c>
      <c r="BK38" s="195"/>
      <c r="BL38" s="189"/>
      <c r="BM38" s="105"/>
      <c r="BN38" s="105"/>
      <c r="BO38" s="105"/>
      <c r="BP38" s="105"/>
      <c r="BQ38" s="105"/>
      <c r="BR38" s="105"/>
      <c r="BS38" s="105"/>
      <c r="BT38" s="105"/>
      <c r="BU38" s="105"/>
      <c r="BV38" s="105"/>
      <c r="BW38" s="105"/>
      <c r="BX38" s="105"/>
    </row>
    <row r="39" spans="1:76" customFormat="1" ht="24" hidden="1" customHeight="1" x14ac:dyDescent="0.25">
      <c r="A39" s="78">
        <f t="shared" si="4"/>
        <v>12</v>
      </c>
      <c r="B39" s="194"/>
      <c r="C39" s="194" t="s">
        <v>343</v>
      </c>
      <c r="D39" s="194" t="s">
        <v>958</v>
      </c>
      <c r="E39" s="195" t="s">
        <v>1319</v>
      </c>
      <c r="F39" s="195"/>
      <c r="G39" s="195" t="s">
        <v>510</v>
      </c>
      <c r="H39" s="195" t="s">
        <v>1029</v>
      </c>
      <c r="I39" s="198">
        <v>44256</v>
      </c>
      <c r="J39" s="198">
        <v>45443</v>
      </c>
      <c r="K39" s="195" t="s">
        <v>1320</v>
      </c>
      <c r="L39" s="195" t="s">
        <v>1321</v>
      </c>
      <c r="M39" s="195" t="s">
        <v>434</v>
      </c>
      <c r="N39" s="194" t="s">
        <v>27</v>
      </c>
      <c r="O39" s="194"/>
      <c r="P39" s="199">
        <v>0</v>
      </c>
      <c r="Q39" s="194">
        <v>2</v>
      </c>
      <c r="R39" s="199">
        <v>39099070</v>
      </c>
      <c r="S39" s="194">
        <v>2</v>
      </c>
      <c r="T39" s="199">
        <v>40272042.100000001</v>
      </c>
      <c r="U39" s="400">
        <v>2</v>
      </c>
      <c r="V39" s="199">
        <v>41480203.362999998</v>
      </c>
      <c r="W39" s="194">
        <v>1</v>
      </c>
      <c r="X39" s="867">
        <v>21362304.731945001</v>
      </c>
      <c r="Y39" s="194">
        <v>7</v>
      </c>
      <c r="Z39" s="1071">
        <f>SUM(P39+R39+T39+V39+X39)</f>
        <v>142213620.19494501</v>
      </c>
      <c r="AA39" s="537"/>
      <c r="AB39" s="1072">
        <f t="shared" si="2"/>
        <v>0</v>
      </c>
      <c r="AC39" s="206"/>
      <c r="AD39" s="1072">
        <f t="shared" si="3"/>
        <v>0</v>
      </c>
      <c r="AE39" s="206"/>
      <c r="AF39" s="206"/>
      <c r="AG39" s="538"/>
      <c r="AH39" s="51"/>
      <c r="AI39" s="445"/>
      <c r="AJ39" s="51"/>
      <c r="AK39" s="445"/>
      <c r="AL39" s="51"/>
      <c r="AM39" s="51"/>
      <c r="AN39" s="51"/>
      <c r="AO39" s="51"/>
      <c r="AP39" s="460"/>
      <c r="AQ39" s="461"/>
      <c r="AR39" s="460"/>
      <c r="AS39" s="348"/>
      <c r="AT39" s="348"/>
      <c r="AU39" s="348"/>
      <c r="AV39" s="348"/>
      <c r="AW39" s="494"/>
      <c r="AX39" s="348"/>
      <c r="AY39" s="494"/>
      <c r="AZ39" s="348"/>
      <c r="BA39" s="348"/>
      <c r="BB39" s="348"/>
      <c r="BC39" s="225" t="s">
        <v>1322</v>
      </c>
      <c r="BD39" s="225" t="s">
        <v>1034</v>
      </c>
      <c r="BE39" s="227" t="s">
        <v>661</v>
      </c>
      <c r="BF39" s="227" t="s">
        <v>1035</v>
      </c>
      <c r="BG39" s="225" t="s">
        <v>1036</v>
      </c>
      <c r="BH39" s="62" t="s">
        <v>1037</v>
      </c>
      <c r="BI39" s="63">
        <v>6605400</v>
      </c>
      <c r="BJ39" s="226" t="s">
        <v>1038</v>
      </c>
      <c r="BK39" s="225"/>
      <c r="BL39" s="228"/>
      <c r="BM39" s="229"/>
      <c r="BN39" s="229"/>
      <c r="BO39" s="229"/>
      <c r="BP39" s="229"/>
      <c r="BQ39" s="229"/>
      <c r="BR39" s="229"/>
      <c r="BS39" s="229"/>
      <c r="BT39" s="229"/>
      <c r="BU39" s="229"/>
      <c r="BV39" s="229"/>
      <c r="BW39" s="229"/>
      <c r="BX39" s="229"/>
    </row>
    <row r="40" spans="1:76" customFormat="1" ht="24" hidden="1" customHeight="1" x14ac:dyDescent="0.25">
      <c r="A40" s="78">
        <f t="shared" si="4"/>
        <v>13</v>
      </c>
      <c r="B40" s="1122"/>
      <c r="C40" s="1123" t="s">
        <v>343</v>
      </c>
      <c r="D40" s="1123" t="s">
        <v>1114</v>
      </c>
      <c r="E40" s="1124" t="s">
        <v>1323</v>
      </c>
      <c r="F40" s="1124"/>
      <c r="G40" s="1124" t="s">
        <v>116</v>
      </c>
      <c r="H40" s="1125" t="s">
        <v>655</v>
      </c>
      <c r="I40" s="1126">
        <v>44197</v>
      </c>
      <c r="J40" s="1126">
        <v>44926</v>
      </c>
      <c r="K40" s="1124" t="s">
        <v>1324</v>
      </c>
      <c r="L40" s="1124" t="s">
        <v>1325</v>
      </c>
      <c r="M40" s="1124"/>
      <c r="N40" s="1122" t="s">
        <v>29</v>
      </c>
      <c r="O40" s="1122"/>
      <c r="P40" s="1127"/>
      <c r="Q40" s="1128">
        <v>1</v>
      </c>
      <c r="R40" s="1127">
        <v>1000000</v>
      </c>
      <c r="S40" s="1128">
        <v>1</v>
      </c>
      <c r="T40" s="1127">
        <v>1000000</v>
      </c>
      <c r="U40" s="193"/>
      <c r="V40" s="199"/>
      <c r="W40" s="200"/>
      <c r="X40" s="867"/>
      <c r="Y40" s="115">
        <v>1</v>
      </c>
      <c r="Z40" s="1071">
        <f t="shared" si="1"/>
        <v>2000000</v>
      </c>
      <c r="AA40" s="515"/>
      <c r="AB40" s="1072" t="e">
        <f t="shared" si="2"/>
        <v>#DIV/0!</v>
      </c>
      <c r="AC40" s="193"/>
      <c r="AD40" s="1072" t="e">
        <f t="shared" si="3"/>
        <v>#DIV/0!</v>
      </c>
      <c r="AE40" s="195"/>
      <c r="AF40" s="195"/>
      <c r="AG40" s="195"/>
      <c r="AH40" s="193"/>
      <c r="AI40" s="115"/>
      <c r="AJ40" s="195"/>
      <c r="AK40" s="195"/>
      <c r="AL40" s="195"/>
      <c r="AM40" s="194"/>
      <c r="AN40" s="194"/>
      <c r="AO40" s="193"/>
      <c r="AP40" s="115"/>
      <c r="AQ40" s="195"/>
      <c r="AR40" s="195"/>
      <c r="AS40" s="195"/>
      <c r="AT40" s="195"/>
      <c r="AU40" s="195"/>
      <c r="AV40" s="194"/>
      <c r="AW40" s="1123"/>
      <c r="AX40" s="1123"/>
      <c r="AY40" s="1123"/>
      <c r="AZ40" s="1123"/>
      <c r="BA40" s="1123"/>
      <c r="BB40" s="1123"/>
      <c r="BC40" s="1123" t="s">
        <v>1326</v>
      </c>
      <c r="BD40" s="194" t="s">
        <v>1327</v>
      </c>
      <c r="BE40" s="193" t="s">
        <v>661</v>
      </c>
      <c r="BF40" s="1122" t="s">
        <v>1328</v>
      </c>
      <c r="BG40" s="1122" t="s">
        <v>1329</v>
      </c>
      <c r="BH40" s="1123" t="s">
        <v>1330</v>
      </c>
      <c r="BI40" s="1122">
        <v>3274850</v>
      </c>
      <c r="BJ40" s="1124" t="s">
        <v>1331</v>
      </c>
      <c r="BK40" s="1123" t="s">
        <v>1332</v>
      </c>
      <c r="BL40" s="189"/>
      <c r="BM40" s="105"/>
      <c r="BN40" s="105"/>
      <c r="BO40" s="105"/>
      <c r="BP40" s="105"/>
      <c r="BQ40" s="105"/>
      <c r="BR40" s="105"/>
      <c r="BS40" s="105"/>
      <c r="BT40" s="105"/>
      <c r="BU40" s="105"/>
      <c r="BV40" s="105"/>
      <c r="BW40" s="105"/>
      <c r="BX40" s="105"/>
    </row>
    <row r="41" spans="1:76" customFormat="1" ht="24" hidden="1" customHeight="1" x14ac:dyDescent="0.25">
      <c r="A41" s="78">
        <f t="shared" si="4"/>
        <v>14</v>
      </c>
      <c r="B41" s="193"/>
      <c r="C41" s="194" t="s">
        <v>343</v>
      </c>
      <c r="D41" s="205" t="s">
        <v>1333</v>
      </c>
      <c r="E41" s="206" t="s">
        <v>1334</v>
      </c>
      <c r="F41" s="195"/>
      <c r="G41" s="195" t="s">
        <v>116</v>
      </c>
      <c r="H41" s="197" t="s">
        <v>655</v>
      </c>
      <c r="I41" s="198">
        <v>44197</v>
      </c>
      <c r="J41" s="198">
        <v>44560</v>
      </c>
      <c r="K41" s="210" t="s">
        <v>1335</v>
      </c>
      <c r="L41" s="210" t="s">
        <v>1336</v>
      </c>
      <c r="M41" s="195"/>
      <c r="N41" s="193" t="s">
        <v>29</v>
      </c>
      <c r="O41" s="193"/>
      <c r="P41" s="199"/>
      <c r="Q41" s="193">
        <v>1</v>
      </c>
      <c r="R41" s="220">
        <v>200000</v>
      </c>
      <c r="S41" s="193"/>
      <c r="T41" s="199"/>
      <c r="U41" s="583"/>
      <c r="V41" s="199"/>
      <c r="W41" s="230"/>
      <c r="X41" s="867"/>
      <c r="Y41" s="231">
        <v>1</v>
      </c>
      <c r="Z41" s="1071">
        <f t="shared" si="1"/>
        <v>200000</v>
      </c>
      <c r="AA41" s="515"/>
      <c r="AB41" s="1072" t="e">
        <f t="shared" si="2"/>
        <v>#DIV/0!</v>
      </c>
      <c r="AC41" s="193"/>
      <c r="AD41" s="1072" t="e">
        <f t="shared" si="3"/>
        <v>#DIV/0!</v>
      </c>
      <c r="AE41" s="195"/>
      <c r="AF41" s="195"/>
      <c r="AG41" s="195"/>
      <c r="AH41" s="193"/>
      <c r="AI41" s="115"/>
      <c r="AJ41" s="195"/>
      <c r="AK41" s="195"/>
      <c r="AL41" s="195"/>
      <c r="AM41" s="194"/>
      <c r="AN41" s="1123"/>
      <c r="AO41" s="193"/>
      <c r="AP41" s="115"/>
      <c r="AQ41" s="195"/>
      <c r="AR41" s="195"/>
      <c r="AS41" s="195"/>
      <c r="AT41" s="195"/>
      <c r="AU41" s="195"/>
      <c r="AV41" s="1123"/>
      <c r="AW41" s="194"/>
      <c r="AX41" s="194"/>
      <c r="AY41" s="194"/>
      <c r="AZ41" s="195"/>
      <c r="BA41" s="194"/>
      <c r="BB41" s="194"/>
      <c r="BC41" s="194" t="s">
        <v>1337</v>
      </c>
      <c r="BD41" s="194" t="s">
        <v>1338</v>
      </c>
      <c r="BE41" s="193" t="s">
        <v>661</v>
      </c>
      <c r="BF41" s="193" t="s">
        <v>1328</v>
      </c>
      <c r="BG41" s="193" t="s">
        <v>1339</v>
      </c>
      <c r="BH41" s="194" t="s">
        <v>1340</v>
      </c>
      <c r="BI41" s="193">
        <v>3274850</v>
      </c>
      <c r="BJ41" s="195" t="s">
        <v>1341</v>
      </c>
      <c r="BK41" s="195" t="s">
        <v>1332</v>
      </c>
      <c r="BL41" s="189"/>
      <c r="BM41" s="105"/>
      <c r="BN41" s="105"/>
      <c r="BO41" s="105"/>
      <c r="BP41" s="105"/>
      <c r="BQ41" s="105"/>
      <c r="BR41" s="105"/>
      <c r="BS41" s="105"/>
      <c r="BT41" s="105"/>
      <c r="BU41" s="105"/>
      <c r="BV41" s="105"/>
      <c r="BW41" s="105"/>
      <c r="BX41" s="105"/>
    </row>
    <row r="42" spans="1:76" customFormat="1" ht="24" hidden="1" customHeight="1" x14ac:dyDescent="0.25">
      <c r="A42" s="78">
        <f t="shared" si="4"/>
        <v>15</v>
      </c>
      <c r="B42" s="193"/>
      <c r="C42" s="194" t="s">
        <v>343</v>
      </c>
      <c r="D42" s="205" t="s">
        <v>344</v>
      </c>
      <c r="E42" s="206" t="s">
        <v>1342</v>
      </c>
      <c r="F42" s="195"/>
      <c r="G42" s="195" t="s">
        <v>116</v>
      </c>
      <c r="H42" s="197" t="s">
        <v>655</v>
      </c>
      <c r="I42" s="198">
        <v>44197</v>
      </c>
      <c r="J42" s="198">
        <v>45291</v>
      </c>
      <c r="K42" s="195" t="s">
        <v>1343</v>
      </c>
      <c r="L42" s="195" t="s">
        <v>1344</v>
      </c>
      <c r="M42" s="195"/>
      <c r="N42" s="193" t="s">
        <v>27</v>
      </c>
      <c r="O42" s="193"/>
      <c r="P42" s="199"/>
      <c r="Q42" s="193">
        <v>15</v>
      </c>
      <c r="R42" s="199">
        <v>13500000</v>
      </c>
      <c r="S42" s="193">
        <v>15</v>
      </c>
      <c r="T42" s="199">
        <v>13500000</v>
      </c>
      <c r="U42" s="583">
        <v>15</v>
      </c>
      <c r="V42" s="199">
        <v>13500000</v>
      </c>
      <c r="W42" s="200"/>
      <c r="X42" s="867"/>
      <c r="Y42" s="231">
        <v>45</v>
      </c>
      <c r="Z42" s="1071">
        <f t="shared" si="1"/>
        <v>40500000</v>
      </c>
      <c r="AA42" s="515"/>
      <c r="AB42" s="1072" t="e">
        <f t="shared" si="2"/>
        <v>#DIV/0!</v>
      </c>
      <c r="AC42" s="193"/>
      <c r="AD42" s="1072" t="e">
        <f t="shared" si="3"/>
        <v>#DIV/0!</v>
      </c>
      <c r="AE42" s="194"/>
      <c r="AF42" s="194"/>
      <c r="AG42" s="194"/>
      <c r="AH42" s="524"/>
      <c r="AI42" s="115"/>
      <c r="AJ42" s="193"/>
      <c r="AK42" s="115"/>
      <c r="AL42" s="194"/>
      <c r="AM42" s="194"/>
      <c r="AN42" s="194"/>
      <c r="AO42" s="188"/>
      <c r="AP42" s="188"/>
      <c r="AQ42" s="193"/>
      <c r="AR42" s="115"/>
      <c r="AS42" s="195"/>
      <c r="AT42" s="206"/>
      <c r="AU42" s="194"/>
      <c r="AV42" s="1129"/>
      <c r="AW42" s="539"/>
      <c r="AX42" s="400"/>
      <c r="AY42" s="1130"/>
      <c r="AZ42" s="194"/>
      <c r="BA42" s="194"/>
      <c r="BB42" s="194"/>
      <c r="BC42" s="232" t="s">
        <v>659</v>
      </c>
      <c r="BD42" s="232" t="s">
        <v>1345</v>
      </c>
      <c r="BE42" s="193" t="s">
        <v>661</v>
      </c>
      <c r="BF42" s="193" t="s">
        <v>1328</v>
      </c>
      <c r="BG42" s="193" t="s">
        <v>1346</v>
      </c>
      <c r="BH42" s="194" t="s">
        <v>1347</v>
      </c>
      <c r="BI42" s="193">
        <v>3274850</v>
      </c>
      <c r="BJ42" s="222" t="s">
        <v>665</v>
      </c>
      <c r="BK42" s="195"/>
      <c r="BL42" s="189"/>
      <c r="BM42" s="103"/>
      <c r="BN42" s="103"/>
      <c r="BO42" s="103"/>
      <c r="BP42" s="103"/>
      <c r="BQ42" s="103"/>
      <c r="BR42" s="103"/>
      <c r="BS42" s="103"/>
      <c r="BT42" s="103"/>
      <c r="BU42" s="103"/>
      <c r="BV42" s="103"/>
      <c r="BW42" s="103"/>
      <c r="BX42" s="103"/>
    </row>
    <row r="43" spans="1:76" customFormat="1" ht="24" hidden="1" customHeight="1" x14ac:dyDescent="0.25">
      <c r="A43" s="78">
        <f t="shared" si="4"/>
        <v>16</v>
      </c>
      <c r="B43" s="193"/>
      <c r="C43" s="194" t="s">
        <v>343</v>
      </c>
      <c r="D43" s="205" t="s">
        <v>1333</v>
      </c>
      <c r="E43" s="206" t="s">
        <v>1348</v>
      </c>
      <c r="F43" s="195"/>
      <c r="G43" s="195" t="s">
        <v>116</v>
      </c>
      <c r="H43" s="197" t="s">
        <v>655</v>
      </c>
      <c r="I43" s="198">
        <v>44562</v>
      </c>
      <c r="J43" s="198">
        <v>45291</v>
      </c>
      <c r="K43" s="195" t="s">
        <v>1349</v>
      </c>
      <c r="L43" s="195" t="s">
        <v>1350</v>
      </c>
      <c r="M43" s="195"/>
      <c r="N43" s="193" t="s">
        <v>27</v>
      </c>
      <c r="O43" s="193"/>
      <c r="P43" s="199"/>
      <c r="Q43" s="193"/>
      <c r="R43" s="199"/>
      <c r="S43" s="193">
        <v>1</v>
      </c>
      <c r="T43" s="199">
        <v>5000000</v>
      </c>
      <c r="U43" s="583">
        <v>1</v>
      </c>
      <c r="V43" s="199">
        <v>5000000</v>
      </c>
      <c r="W43" s="200"/>
      <c r="X43" s="867"/>
      <c r="Y43" s="231">
        <v>2</v>
      </c>
      <c r="Z43" s="1071">
        <f t="shared" si="1"/>
        <v>10000000</v>
      </c>
      <c r="AA43" s="515"/>
      <c r="AB43" s="1072" t="e">
        <f t="shared" si="2"/>
        <v>#DIV/0!</v>
      </c>
      <c r="AC43" s="193"/>
      <c r="AD43" s="1072" t="e">
        <f t="shared" si="3"/>
        <v>#DIV/0!</v>
      </c>
      <c r="AE43" s="194"/>
      <c r="AF43" s="194"/>
      <c r="AG43" s="1131"/>
      <c r="AH43" s="524"/>
      <c r="AI43" s="115"/>
      <c r="AJ43" s="193"/>
      <c r="AK43" s="115"/>
      <c r="AL43" s="64"/>
      <c r="AM43" s="64"/>
      <c r="AN43" s="86"/>
      <c r="AO43" s="188"/>
      <c r="AP43" s="188"/>
      <c r="AQ43" s="352"/>
      <c r="AR43" s="479"/>
      <c r="AS43" s="206"/>
      <c r="AT43" s="206"/>
      <c r="AU43" s="540"/>
      <c r="AV43" s="540"/>
      <c r="AW43" s="539"/>
      <c r="AX43" s="205"/>
      <c r="AY43" s="539"/>
      <c r="AZ43" s="205"/>
      <c r="BA43" s="205"/>
      <c r="BB43" s="205"/>
      <c r="BC43" s="232" t="s">
        <v>659</v>
      </c>
      <c r="BD43" s="232" t="s">
        <v>1345</v>
      </c>
      <c r="BE43" s="193" t="s">
        <v>661</v>
      </c>
      <c r="BF43" s="193" t="s">
        <v>1328</v>
      </c>
      <c r="BG43" s="193" t="s">
        <v>1346</v>
      </c>
      <c r="BH43" s="194" t="s">
        <v>1347</v>
      </c>
      <c r="BI43" s="193">
        <v>3274850</v>
      </c>
      <c r="BJ43" s="222" t="s">
        <v>665</v>
      </c>
      <c r="BK43" s="194"/>
      <c r="BL43" s="189"/>
      <c r="BM43" s="105"/>
      <c r="BN43" s="105"/>
      <c r="BO43" s="105"/>
      <c r="BP43" s="105"/>
      <c r="BQ43" s="105"/>
      <c r="BR43" s="105"/>
      <c r="BS43" s="105"/>
      <c r="BT43" s="105"/>
      <c r="BU43" s="105"/>
      <c r="BV43" s="105"/>
      <c r="BW43" s="105"/>
      <c r="BX43" s="105"/>
    </row>
    <row r="44" spans="1:76" customFormat="1" ht="24" hidden="1" customHeight="1" x14ac:dyDescent="0.25">
      <c r="A44" s="78">
        <f t="shared" si="4"/>
        <v>17</v>
      </c>
      <c r="B44" s="1122"/>
      <c r="C44" s="1123" t="s">
        <v>343</v>
      </c>
      <c r="D44" s="1132" t="s">
        <v>344</v>
      </c>
      <c r="E44" s="1124" t="s">
        <v>1351</v>
      </c>
      <c r="F44" s="1124"/>
      <c r="G44" s="1124" t="s">
        <v>116</v>
      </c>
      <c r="H44" s="1125" t="s">
        <v>655</v>
      </c>
      <c r="I44" s="1126">
        <v>44197</v>
      </c>
      <c r="J44" s="1126">
        <v>44560</v>
      </c>
      <c r="K44" s="1133" t="s">
        <v>1352</v>
      </c>
      <c r="L44" s="1133" t="s">
        <v>1336</v>
      </c>
      <c r="M44" s="1124"/>
      <c r="N44" s="1122" t="s">
        <v>29</v>
      </c>
      <c r="O44" s="1122"/>
      <c r="P44" s="1127"/>
      <c r="Q44" s="1122">
        <v>1</v>
      </c>
      <c r="R44" s="1127">
        <v>200000</v>
      </c>
      <c r="S44" s="1122"/>
      <c r="T44" s="1127"/>
      <c r="U44" s="193"/>
      <c r="V44" s="199"/>
      <c r="W44" s="230"/>
      <c r="X44" s="867"/>
      <c r="Y44" s="231">
        <v>1</v>
      </c>
      <c r="Z44" s="1071">
        <f t="shared" si="1"/>
        <v>200000</v>
      </c>
      <c r="AA44" s="515"/>
      <c r="AB44" s="1072" t="e">
        <f t="shared" si="2"/>
        <v>#DIV/0!</v>
      </c>
      <c r="AC44" s="583"/>
      <c r="AD44" s="1072" t="e">
        <f t="shared" si="3"/>
        <v>#DIV/0!</v>
      </c>
      <c r="AE44" s="1101"/>
      <c r="AF44" s="1101"/>
      <c r="AG44" s="1101"/>
      <c r="AH44" s="515"/>
      <c r="AI44" s="1118"/>
      <c r="AJ44" s="583"/>
      <c r="AK44" s="1118"/>
      <c r="AL44" s="1101"/>
      <c r="AM44" s="1101"/>
      <c r="AN44" s="1101"/>
      <c r="AO44" s="515"/>
      <c r="AP44" s="1130"/>
      <c r="AQ44" s="583"/>
      <c r="AR44" s="1118"/>
      <c r="AS44" s="1101"/>
      <c r="AT44" s="1101"/>
      <c r="AU44" s="1101"/>
      <c r="AV44" s="1134"/>
      <c r="AW44" s="1135"/>
      <c r="AX44" s="1122"/>
      <c r="AY44" s="1128"/>
      <c r="AZ44" s="1124"/>
      <c r="BA44" s="1136"/>
      <c r="BB44" s="1123"/>
      <c r="BC44" s="1137" t="s">
        <v>659</v>
      </c>
      <c r="BD44" s="232" t="s">
        <v>1345</v>
      </c>
      <c r="BE44" s="193" t="s">
        <v>661</v>
      </c>
      <c r="BF44" s="1122" t="s">
        <v>1328</v>
      </c>
      <c r="BG44" s="1122" t="s">
        <v>1346</v>
      </c>
      <c r="BH44" s="1123" t="s">
        <v>1347</v>
      </c>
      <c r="BI44" s="1122">
        <v>3274850</v>
      </c>
      <c r="BJ44" s="1138" t="s">
        <v>665</v>
      </c>
      <c r="BK44" s="1124" t="s">
        <v>1332</v>
      </c>
      <c r="BL44" s="189"/>
      <c r="BM44" s="105"/>
      <c r="BN44" s="105"/>
      <c r="BO44" s="105"/>
      <c r="BP44" s="105"/>
      <c r="BQ44" s="105"/>
      <c r="BR44" s="105"/>
      <c r="BS44" s="105"/>
      <c r="BT44" s="105"/>
      <c r="BU44" s="105"/>
      <c r="BV44" s="105"/>
      <c r="BW44" s="105"/>
      <c r="BX44" s="105"/>
    </row>
    <row r="45" spans="1:76" customFormat="1" ht="25.5" hidden="1" customHeight="1" x14ac:dyDescent="0.25">
      <c r="A45" s="78">
        <f t="shared" si="4"/>
        <v>18</v>
      </c>
      <c r="B45" s="193"/>
      <c r="C45" s="194" t="s">
        <v>343</v>
      </c>
      <c r="D45" s="194" t="s">
        <v>344</v>
      </c>
      <c r="E45" s="195" t="s">
        <v>1353</v>
      </c>
      <c r="F45" s="195"/>
      <c r="G45" s="195" t="s">
        <v>116</v>
      </c>
      <c r="H45" s="197" t="s">
        <v>655</v>
      </c>
      <c r="I45" s="198">
        <v>44197</v>
      </c>
      <c r="J45" s="198">
        <v>44926</v>
      </c>
      <c r="K45" s="210" t="s">
        <v>1354</v>
      </c>
      <c r="L45" s="210" t="s">
        <v>1350</v>
      </c>
      <c r="M45" s="195"/>
      <c r="N45" s="193" t="s">
        <v>29</v>
      </c>
      <c r="O45" s="193"/>
      <c r="P45" s="199"/>
      <c r="Q45" s="193">
        <v>1</v>
      </c>
      <c r="R45" s="199">
        <v>200000</v>
      </c>
      <c r="S45" s="193">
        <v>1</v>
      </c>
      <c r="T45" s="199">
        <v>200000</v>
      </c>
      <c r="U45" s="583"/>
      <c r="V45" s="199"/>
      <c r="W45" s="200"/>
      <c r="X45" s="867"/>
      <c r="Y45" s="231">
        <v>2</v>
      </c>
      <c r="Z45" s="1071">
        <f t="shared" si="1"/>
        <v>400000</v>
      </c>
      <c r="AA45" s="515"/>
      <c r="AB45" s="1072" t="e">
        <f t="shared" si="2"/>
        <v>#DIV/0!</v>
      </c>
      <c r="AC45" s="583"/>
      <c r="AD45" s="1072" t="e">
        <f t="shared" si="3"/>
        <v>#DIV/0!</v>
      </c>
      <c r="AE45" s="1101"/>
      <c r="AF45" s="195"/>
      <c r="AG45" s="195"/>
      <c r="AH45" s="515"/>
      <c r="AI45" s="1118"/>
      <c r="AJ45" s="583"/>
      <c r="AK45" s="1118"/>
      <c r="AL45" s="1101"/>
      <c r="AM45" s="195"/>
      <c r="AN45" s="195"/>
      <c r="AO45" s="515"/>
      <c r="AP45" s="1130"/>
      <c r="AQ45" s="583"/>
      <c r="AR45" s="1118"/>
      <c r="AS45" s="1101"/>
      <c r="AT45" s="195"/>
      <c r="AU45" s="195"/>
      <c r="AV45" s="400"/>
      <c r="AW45" s="400"/>
      <c r="AX45" s="400"/>
      <c r="AY45" s="1130"/>
      <c r="AZ45" s="400"/>
      <c r="BA45" s="400"/>
      <c r="BB45" s="400"/>
      <c r="BC45" s="232" t="s">
        <v>659</v>
      </c>
      <c r="BD45" s="232" t="s">
        <v>1345</v>
      </c>
      <c r="BE45" s="202" t="s">
        <v>661</v>
      </c>
      <c r="BF45" s="202" t="s">
        <v>1328</v>
      </c>
      <c r="BG45" s="202" t="s">
        <v>1346</v>
      </c>
      <c r="BH45" s="1409" t="s">
        <v>1347</v>
      </c>
      <c r="BI45" s="1177">
        <v>3274850</v>
      </c>
      <c r="BJ45" s="1410" t="s">
        <v>665</v>
      </c>
      <c r="BK45" s="195" t="s">
        <v>1355</v>
      </c>
      <c r="BL45" s="189"/>
      <c r="BM45" s="105"/>
      <c r="BN45" s="105"/>
      <c r="BO45" s="105"/>
      <c r="BP45" s="105"/>
      <c r="BQ45" s="105"/>
      <c r="BR45" s="105"/>
      <c r="BS45" s="105"/>
      <c r="BT45" s="105"/>
      <c r="BU45" s="105"/>
      <c r="BV45" s="105"/>
      <c r="BW45" s="105"/>
      <c r="BX45" s="105"/>
    </row>
    <row r="46" spans="1:76" ht="22.05" customHeight="1" x14ac:dyDescent="0.25">
      <c r="A46" s="78">
        <f t="shared" si="4"/>
        <v>19</v>
      </c>
      <c r="B46" s="78"/>
      <c r="C46" s="211" t="s">
        <v>223</v>
      </c>
      <c r="D46" s="194" t="s">
        <v>1356</v>
      </c>
      <c r="E46" s="195" t="s">
        <v>1357</v>
      </c>
      <c r="F46" s="196"/>
      <c r="G46" s="195" t="s">
        <v>226</v>
      </c>
      <c r="H46" s="195" t="s">
        <v>227</v>
      </c>
      <c r="I46" s="239">
        <v>44211</v>
      </c>
      <c r="J46" s="239">
        <v>45473</v>
      </c>
      <c r="K46" s="195" t="s">
        <v>1358</v>
      </c>
      <c r="L46" s="195" t="s">
        <v>1359</v>
      </c>
      <c r="M46" s="195" t="s">
        <v>1360</v>
      </c>
      <c r="N46" s="1277" t="s">
        <v>194</v>
      </c>
      <c r="O46" s="58"/>
      <c r="P46" s="50"/>
      <c r="Q46" s="58">
        <v>25</v>
      </c>
      <c r="R46" s="50">
        <v>13262295</v>
      </c>
      <c r="S46" s="58">
        <v>25</v>
      </c>
      <c r="T46" s="50">
        <v>13262295</v>
      </c>
      <c r="U46" s="1139">
        <v>25</v>
      </c>
      <c r="V46" s="50">
        <v>13262295</v>
      </c>
      <c r="W46" s="1277">
        <v>25</v>
      </c>
      <c r="X46" s="1290">
        <v>13262295</v>
      </c>
      <c r="Y46" s="1277">
        <v>100</v>
      </c>
      <c r="Z46" s="1291">
        <f t="shared" si="1"/>
        <v>53049180</v>
      </c>
      <c r="AA46" s="1412">
        <v>0</v>
      </c>
      <c r="AB46" s="1413">
        <f>+AA46/X46</f>
        <v>0</v>
      </c>
      <c r="AC46" s="1414">
        <v>0</v>
      </c>
      <c r="AD46" s="1413">
        <f t="shared" si="3"/>
        <v>0</v>
      </c>
      <c r="AE46" s="1415" t="s">
        <v>1361</v>
      </c>
      <c r="AF46" s="1416" t="s">
        <v>1362</v>
      </c>
      <c r="AG46" s="1417" t="s">
        <v>1363</v>
      </c>
      <c r="AH46" s="1484">
        <v>0</v>
      </c>
      <c r="AI46" s="1485">
        <v>0</v>
      </c>
      <c r="AJ46" s="1486">
        <v>0</v>
      </c>
      <c r="AK46" s="1485">
        <v>0</v>
      </c>
      <c r="AL46" s="1453" t="s">
        <v>1361</v>
      </c>
      <c r="AM46" s="1451" t="s">
        <v>1362</v>
      </c>
      <c r="AN46" s="1452" t="s">
        <v>1795</v>
      </c>
      <c r="AO46" s="542"/>
      <c r="AP46" s="543"/>
      <c r="AQ46" s="544"/>
      <c r="AR46" s="543"/>
      <c r="AS46" s="415"/>
      <c r="AT46" s="415"/>
      <c r="AU46" s="79"/>
      <c r="AV46" s="96"/>
      <c r="AW46" s="386"/>
      <c r="AX46" s="413"/>
      <c r="AY46" s="386"/>
      <c r="AZ46" s="666"/>
      <c r="BA46" s="666"/>
      <c r="BB46" s="1140"/>
      <c r="BC46" s="194" t="s">
        <v>276</v>
      </c>
      <c r="BD46" s="194" t="s">
        <v>277</v>
      </c>
      <c r="BE46" s="193" t="s">
        <v>1364</v>
      </c>
      <c r="BF46" s="193" t="s">
        <v>237</v>
      </c>
      <c r="BG46" s="1407" t="s">
        <v>238</v>
      </c>
      <c r="BH46" s="1411" t="s">
        <v>1769</v>
      </c>
      <c r="BI46" s="1326">
        <v>3118931175</v>
      </c>
      <c r="BJ46" s="1389" t="s">
        <v>1770</v>
      </c>
      <c r="BK46" s="1008"/>
      <c r="BL46" s="180"/>
      <c r="BM46" s="1300"/>
    </row>
    <row r="47" spans="1:76" ht="22.05" customHeight="1" x14ac:dyDescent="0.25">
      <c r="A47" s="78">
        <f t="shared" si="4"/>
        <v>20</v>
      </c>
      <c r="B47" s="78"/>
      <c r="C47" s="211" t="s">
        <v>223</v>
      </c>
      <c r="D47" s="194" t="s">
        <v>1356</v>
      </c>
      <c r="E47" s="195" t="s">
        <v>1365</v>
      </c>
      <c r="F47" s="196"/>
      <c r="G47" s="195" t="s">
        <v>226</v>
      </c>
      <c r="H47" s="195" t="s">
        <v>227</v>
      </c>
      <c r="I47" s="239">
        <v>44211</v>
      </c>
      <c r="J47" s="239">
        <v>45107</v>
      </c>
      <c r="K47" s="195" t="s">
        <v>1366</v>
      </c>
      <c r="L47" s="195" t="s">
        <v>1367</v>
      </c>
      <c r="M47" s="1278" t="s">
        <v>149</v>
      </c>
      <c r="N47" s="1279" t="s">
        <v>29</v>
      </c>
      <c r="O47" s="1253"/>
      <c r="P47" s="1254"/>
      <c r="Q47" s="1255">
        <v>1</v>
      </c>
      <c r="R47" s="1254">
        <v>48155783</v>
      </c>
      <c r="S47" s="1255">
        <v>1</v>
      </c>
      <c r="T47" s="1254">
        <v>48155783</v>
      </c>
      <c r="U47" s="1256">
        <v>1</v>
      </c>
      <c r="V47" s="1254">
        <v>48155783</v>
      </c>
      <c r="W47" s="1292">
        <v>1</v>
      </c>
      <c r="X47" s="1293">
        <v>33000000</v>
      </c>
      <c r="Y47" s="1279">
        <v>1</v>
      </c>
      <c r="Z47" s="1294">
        <f t="shared" si="1"/>
        <v>177467349</v>
      </c>
      <c r="AA47" s="1418">
        <v>0</v>
      </c>
      <c r="AB47" s="1413">
        <f t="shared" si="2"/>
        <v>0</v>
      </c>
      <c r="AC47" s="1414">
        <v>0</v>
      </c>
      <c r="AD47" s="1413">
        <f t="shared" si="3"/>
        <v>0</v>
      </c>
      <c r="AE47" s="1415" t="s">
        <v>1368</v>
      </c>
      <c r="AF47" s="1415" t="s">
        <v>1369</v>
      </c>
      <c r="AG47" s="1419" t="s">
        <v>1370</v>
      </c>
      <c r="AH47" s="1487">
        <v>0</v>
      </c>
      <c r="AI47" s="1485">
        <v>0</v>
      </c>
      <c r="AJ47" s="1486">
        <v>0</v>
      </c>
      <c r="AK47" s="1485">
        <v>0</v>
      </c>
      <c r="AL47" s="1453" t="s">
        <v>1371</v>
      </c>
      <c r="AM47" s="1453" t="s">
        <v>1369</v>
      </c>
      <c r="AN47" s="1481" t="s">
        <v>1370</v>
      </c>
      <c r="AO47" s="545"/>
      <c r="AP47" s="1142"/>
      <c r="AQ47" s="1142"/>
      <c r="AR47" s="1142"/>
      <c r="AS47" s="412"/>
      <c r="AT47" s="412"/>
      <c r="AU47" s="79"/>
      <c r="AV47" s="912"/>
      <c r="AW47" s="371"/>
      <c r="AX47" s="371"/>
      <c r="AY47" s="374"/>
      <c r="AZ47" s="381"/>
      <c r="BA47" s="381"/>
      <c r="BB47" s="546"/>
      <c r="BC47" s="194" t="s">
        <v>285</v>
      </c>
      <c r="BD47" s="194" t="s">
        <v>286</v>
      </c>
      <c r="BE47" s="193" t="s">
        <v>1364</v>
      </c>
      <c r="BF47" s="193" t="s">
        <v>237</v>
      </c>
      <c r="BG47" s="1407" t="s">
        <v>238</v>
      </c>
      <c r="BH47" s="1411" t="s">
        <v>1769</v>
      </c>
      <c r="BI47" s="1326">
        <v>3118931175</v>
      </c>
      <c r="BJ47" s="1389" t="s">
        <v>1770</v>
      </c>
      <c r="BK47" s="1008"/>
      <c r="BL47" s="180"/>
      <c r="BM47" s="1300"/>
    </row>
    <row r="48" spans="1:76" s="1315" customFormat="1" ht="22.05" customHeight="1" x14ac:dyDescent="0.25">
      <c r="A48" s="1318">
        <f t="shared" si="4"/>
        <v>21</v>
      </c>
      <c r="B48" s="1318"/>
      <c r="C48" s="1319" t="s">
        <v>223</v>
      </c>
      <c r="D48" s="1297" t="s">
        <v>357</v>
      </c>
      <c r="E48" s="1280" t="s">
        <v>1372</v>
      </c>
      <c r="F48" s="1280"/>
      <c r="G48" s="1280" t="s">
        <v>226</v>
      </c>
      <c r="H48" s="1280" t="s">
        <v>227</v>
      </c>
      <c r="I48" s="1281">
        <v>44211</v>
      </c>
      <c r="J48" s="1281">
        <v>45473</v>
      </c>
      <c r="K48" s="1280" t="s">
        <v>1373</v>
      </c>
      <c r="L48" s="1280" t="s">
        <v>1374</v>
      </c>
      <c r="M48" s="1280" t="s">
        <v>149</v>
      </c>
      <c r="N48" s="1282" t="s">
        <v>29</v>
      </c>
      <c r="O48" s="1320"/>
      <c r="P48" s="1321"/>
      <c r="Q48" s="1322">
        <v>1</v>
      </c>
      <c r="R48" s="1321">
        <v>3600000</v>
      </c>
      <c r="S48" s="1322">
        <v>1</v>
      </c>
      <c r="T48" s="1321">
        <v>3600000</v>
      </c>
      <c r="U48" s="1323">
        <v>1</v>
      </c>
      <c r="V48" s="1321">
        <v>3600000</v>
      </c>
      <c r="W48" s="1252">
        <v>1</v>
      </c>
      <c r="X48" s="1295">
        <v>3600000</v>
      </c>
      <c r="Y48" s="1252">
        <v>1</v>
      </c>
      <c r="Z48" s="1296">
        <f t="shared" si="1"/>
        <v>14400000</v>
      </c>
      <c r="AA48" s="1421">
        <v>0</v>
      </c>
      <c r="AB48" s="1422">
        <f>AA48/V48</f>
        <v>0</v>
      </c>
      <c r="AC48" s="1423">
        <v>0</v>
      </c>
      <c r="AD48" s="1422">
        <f t="shared" ref="AD48" si="5">AC48/U48</f>
        <v>0</v>
      </c>
      <c r="AE48" s="1424" t="s">
        <v>1375</v>
      </c>
      <c r="AF48" s="1424" t="s">
        <v>1376</v>
      </c>
      <c r="AG48" s="1419" t="s">
        <v>231</v>
      </c>
      <c r="AH48" s="1487">
        <v>0</v>
      </c>
      <c r="AI48" s="1488">
        <v>0</v>
      </c>
      <c r="AJ48" s="1486">
        <v>0</v>
      </c>
      <c r="AK48" s="1488">
        <v>0</v>
      </c>
      <c r="AL48" s="1453" t="s">
        <v>1375</v>
      </c>
      <c r="AM48" s="1453" t="s">
        <v>1376</v>
      </c>
      <c r="AN48" s="1481" t="s">
        <v>231</v>
      </c>
      <c r="AO48" s="545"/>
      <c r="AP48" s="1142"/>
      <c r="AQ48" s="1142"/>
      <c r="AR48" s="1142"/>
      <c r="AS48" s="415"/>
      <c r="AT48" s="415"/>
      <c r="AU48" s="79"/>
      <c r="AV48" s="912"/>
      <c r="AW48" s="374"/>
      <c r="AX48" s="371"/>
      <c r="AY48" s="374"/>
      <c r="AZ48" s="381"/>
      <c r="BA48" s="381"/>
      <c r="BB48" s="546"/>
      <c r="BC48" s="1297" t="s">
        <v>1377</v>
      </c>
      <c r="BD48" s="1297" t="s">
        <v>1378</v>
      </c>
      <c r="BE48" s="1298" t="s">
        <v>1364</v>
      </c>
      <c r="BF48" s="1298" t="s">
        <v>237</v>
      </c>
      <c r="BG48" s="1408" t="s">
        <v>238</v>
      </c>
      <c r="BH48" s="1411" t="s">
        <v>1769</v>
      </c>
      <c r="BI48" s="1326">
        <v>3118931175</v>
      </c>
      <c r="BJ48" s="1389" t="s">
        <v>1770</v>
      </c>
      <c r="BK48" s="1008"/>
      <c r="BL48" s="180"/>
      <c r="BM48" s="1316"/>
    </row>
    <row r="49" spans="1:76" ht="22.05" customHeight="1" x14ac:dyDescent="0.25">
      <c r="A49" s="78">
        <f t="shared" si="4"/>
        <v>22</v>
      </c>
      <c r="B49" s="78"/>
      <c r="C49" s="211" t="s">
        <v>223</v>
      </c>
      <c r="D49" s="194" t="s">
        <v>224</v>
      </c>
      <c r="E49" s="195" t="s">
        <v>1379</v>
      </c>
      <c r="F49" s="196"/>
      <c r="G49" s="195" t="s">
        <v>226</v>
      </c>
      <c r="H49" s="195" t="s">
        <v>227</v>
      </c>
      <c r="I49" s="239">
        <v>44211</v>
      </c>
      <c r="J49" s="239">
        <v>45473</v>
      </c>
      <c r="K49" s="195" t="s">
        <v>1380</v>
      </c>
      <c r="L49" s="195" t="s">
        <v>1381</v>
      </c>
      <c r="M49" s="195" t="s">
        <v>149</v>
      </c>
      <c r="N49" s="1277" t="s">
        <v>29</v>
      </c>
      <c r="O49" s="58"/>
      <c r="P49" s="50"/>
      <c r="Q49" s="58">
        <v>1</v>
      </c>
      <c r="R49" s="50">
        <v>53774897</v>
      </c>
      <c r="S49" s="58">
        <v>1</v>
      </c>
      <c r="T49" s="50">
        <v>53774897</v>
      </c>
      <c r="U49" s="1139">
        <v>1</v>
      </c>
      <c r="V49" s="50">
        <v>53774897</v>
      </c>
      <c r="W49" s="1277">
        <v>1</v>
      </c>
      <c r="X49" s="1290">
        <v>53774897</v>
      </c>
      <c r="Y49" s="1277">
        <v>1</v>
      </c>
      <c r="Z49" s="1291">
        <f t="shared" si="1"/>
        <v>215099588</v>
      </c>
      <c r="AA49" s="1420">
        <v>0</v>
      </c>
      <c r="AB49" s="1413">
        <f t="shared" si="2"/>
        <v>0</v>
      </c>
      <c r="AC49" s="1414">
        <v>0</v>
      </c>
      <c r="AD49" s="1413">
        <f t="shared" si="3"/>
        <v>0</v>
      </c>
      <c r="AE49" s="1415" t="s">
        <v>1382</v>
      </c>
      <c r="AF49" s="1415" t="s">
        <v>1383</v>
      </c>
      <c r="AG49" s="1419" t="s">
        <v>1384</v>
      </c>
      <c r="AH49" s="1487">
        <v>0</v>
      </c>
      <c r="AI49" s="1485">
        <v>0</v>
      </c>
      <c r="AJ49" s="1486">
        <v>0</v>
      </c>
      <c r="AK49" s="1485">
        <v>0</v>
      </c>
      <c r="AL49" s="1453" t="s">
        <v>1382</v>
      </c>
      <c r="AM49" s="1453" t="s">
        <v>1383</v>
      </c>
      <c r="AN49" s="1481" t="s">
        <v>1384</v>
      </c>
      <c r="AO49" s="545"/>
      <c r="AP49" s="1142"/>
      <c r="AQ49" s="1144"/>
      <c r="AR49" s="1142"/>
      <c r="AS49" s="1145"/>
      <c r="AT49" s="1145"/>
      <c r="AU49" s="79"/>
      <c r="AV49" s="912"/>
      <c r="AW49" s="374"/>
      <c r="AX49" s="371"/>
      <c r="AY49" s="374"/>
      <c r="AZ49" s="381"/>
      <c r="BA49" s="381"/>
      <c r="BB49" s="546"/>
      <c r="BC49" s="194" t="s">
        <v>310</v>
      </c>
      <c r="BD49" s="194" t="s">
        <v>311</v>
      </c>
      <c r="BE49" s="193" t="s">
        <v>1364</v>
      </c>
      <c r="BF49" s="193" t="s">
        <v>237</v>
      </c>
      <c r="BG49" s="1407" t="s">
        <v>238</v>
      </c>
      <c r="BH49" s="1411" t="s">
        <v>1769</v>
      </c>
      <c r="BI49" s="1326">
        <v>3118931175</v>
      </c>
      <c r="BJ49" s="1389" t="s">
        <v>1770</v>
      </c>
      <c r="BK49" s="1008"/>
      <c r="BL49" s="180"/>
      <c r="BM49" s="1300"/>
    </row>
    <row r="50" spans="1:76" ht="22.05" customHeight="1" x14ac:dyDescent="0.25">
      <c r="A50" s="78">
        <f t="shared" si="4"/>
        <v>23</v>
      </c>
      <c r="B50" s="78"/>
      <c r="C50" s="211" t="s">
        <v>223</v>
      </c>
      <c r="D50" s="195" t="s">
        <v>224</v>
      </c>
      <c r="E50" s="210" t="s">
        <v>1385</v>
      </c>
      <c r="F50" s="196"/>
      <c r="G50" s="195" t="s">
        <v>226</v>
      </c>
      <c r="H50" s="195" t="s">
        <v>227</v>
      </c>
      <c r="I50" s="239">
        <v>44211</v>
      </c>
      <c r="J50" s="239">
        <v>45473</v>
      </c>
      <c r="K50" s="210" t="s">
        <v>1386</v>
      </c>
      <c r="L50" s="195" t="s">
        <v>1387</v>
      </c>
      <c r="M50" s="195" t="s">
        <v>149</v>
      </c>
      <c r="N50" s="1277" t="s">
        <v>29</v>
      </c>
      <c r="O50" s="58"/>
      <c r="P50" s="50"/>
      <c r="Q50" s="58">
        <v>1</v>
      </c>
      <c r="R50" s="1325">
        <v>4300800</v>
      </c>
      <c r="S50" s="58"/>
      <c r="T50" s="50">
        <v>0</v>
      </c>
      <c r="U50" s="1139"/>
      <c r="V50" s="50">
        <v>0</v>
      </c>
      <c r="W50" s="1277">
        <v>1</v>
      </c>
      <c r="X50" s="1290">
        <v>0</v>
      </c>
      <c r="Y50" s="1277">
        <v>1</v>
      </c>
      <c r="Z50" s="1291">
        <f t="shared" si="1"/>
        <v>4300800</v>
      </c>
      <c r="AA50" s="1412">
        <v>99017</v>
      </c>
      <c r="AB50" s="1413">
        <v>0.08</v>
      </c>
      <c r="AC50" s="1425">
        <v>0</v>
      </c>
      <c r="AD50" s="1413">
        <f t="shared" si="3"/>
        <v>0</v>
      </c>
      <c r="AE50" s="1426" t="s">
        <v>1388</v>
      </c>
      <c r="AF50" s="1427" t="s">
        <v>1389</v>
      </c>
      <c r="AG50" s="1419" t="s">
        <v>1390</v>
      </c>
      <c r="AH50" s="1489">
        <v>99017</v>
      </c>
      <c r="AI50" s="1490">
        <v>0.08</v>
      </c>
      <c r="AJ50" s="1491">
        <v>0</v>
      </c>
      <c r="AK50" s="1490">
        <v>0</v>
      </c>
      <c r="AL50" s="1453" t="s">
        <v>1796</v>
      </c>
      <c r="AM50" s="1482" t="s">
        <v>1389</v>
      </c>
      <c r="AN50" s="1481" t="s">
        <v>1390</v>
      </c>
      <c r="AO50" s="378"/>
      <c r="AP50" s="1144"/>
      <c r="AQ50" s="1144"/>
      <c r="AR50" s="1142"/>
      <c r="AS50" s="1143"/>
      <c r="AT50" s="517"/>
      <c r="AU50" s="100"/>
      <c r="AV50" s="912"/>
      <c r="AW50" s="371"/>
      <c r="AX50" s="371"/>
      <c r="AY50" s="371"/>
      <c r="AZ50" s="381"/>
      <c r="BA50" s="381"/>
      <c r="BB50" s="547"/>
      <c r="BC50" s="194" t="s">
        <v>324</v>
      </c>
      <c r="BD50" s="194" t="s">
        <v>318</v>
      </c>
      <c r="BE50" s="193" t="s">
        <v>1364</v>
      </c>
      <c r="BF50" s="193" t="s">
        <v>237</v>
      </c>
      <c r="BG50" s="1407" t="s">
        <v>238</v>
      </c>
      <c r="BH50" s="1411" t="s">
        <v>1769</v>
      </c>
      <c r="BI50" s="1326">
        <v>3118931175</v>
      </c>
      <c r="BJ50" s="1389" t="s">
        <v>1770</v>
      </c>
      <c r="BK50" s="1008"/>
      <c r="BL50" s="180"/>
      <c r="BM50" s="1300"/>
    </row>
    <row r="51" spans="1:76" s="1315" customFormat="1" ht="22.05" customHeight="1" x14ac:dyDescent="0.25">
      <c r="A51" s="1318">
        <f t="shared" si="4"/>
        <v>24</v>
      </c>
      <c r="B51" s="1318"/>
      <c r="C51" s="1319" t="s">
        <v>369</v>
      </c>
      <c r="D51" s="1297" t="s">
        <v>1391</v>
      </c>
      <c r="E51" s="1280" t="s">
        <v>1392</v>
      </c>
      <c r="F51" s="1280"/>
      <c r="G51" s="1280" t="s">
        <v>226</v>
      </c>
      <c r="H51" s="1280" t="s">
        <v>227</v>
      </c>
      <c r="I51" s="1281">
        <v>44211</v>
      </c>
      <c r="J51" s="1281">
        <v>45473</v>
      </c>
      <c r="K51" s="1280" t="s">
        <v>1393</v>
      </c>
      <c r="L51" s="1280" t="s">
        <v>1394</v>
      </c>
      <c r="M51" s="1280" t="s">
        <v>149</v>
      </c>
      <c r="N51" s="1282" t="s">
        <v>1395</v>
      </c>
      <c r="O51" s="1320"/>
      <c r="P51" s="1321"/>
      <c r="Q51" s="1320">
        <v>9</v>
      </c>
      <c r="R51" s="1321">
        <v>8381555</v>
      </c>
      <c r="S51" s="1320">
        <v>9</v>
      </c>
      <c r="T51" s="1321">
        <v>8381555</v>
      </c>
      <c r="U51" s="1324">
        <v>9</v>
      </c>
      <c r="V51" s="1321">
        <v>8381555</v>
      </c>
      <c r="W51" s="1282">
        <v>8</v>
      </c>
      <c r="X51" s="1295">
        <v>8381555</v>
      </c>
      <c r="Y51" s="1282">
        <v>35</v>
      </c>
      <c r="Z51" s="1296">
        <f t="shared" si="1"/>
        <v>33526220</v>
      </c>
      <c r="AA51" s="1421">
        <v>0</v>
      </c>
      <c r="AB51" s="1422">
        <f>AA51/V51</f>
        <v>0</v>
      </c>
      <c r="AC51" s="1423">
        <v>0</v>
      </c>
      <c r="AD51" s="1422">
        <f>AC51/U51</f>
        <v>0</v>
      </c>
      <c r="AE51" s="1424" t="s">
        <v>1396</v>
      </c>
      <c r="AF51" s="1424" t="s">
        <v>1397</v>
      </c>
      <c r="AG51" s="1419" t="s">
        <v>231</v>
      </c>
      <c r="AH51" s="1492">
        <v>0</v>
      </c>
      <c r="AI51" s="1457">
        <v>0</v>
      </c>
      <c r="AJ51" s="1458">
        <v>0</v>
      </c>
      <c r="AK51" s="1457">
        <v>0</v>
      </c>
      <c r="AL51" s="1453" t="s">
        <v>1797</v>
      </c>
      <c r="AM51" s="1453" t="s">
        <v>1798</v>
      </c>
      <c r="AN51" s="1481" t="s">
        <v>231</v>
      </c>
      <c r="AO51" s="378"/>
      <c r="AP51" s="1142"/>
      <c r="AQ51" s="1142"/>
      <c r="AR51" s="1142"/>
      <c r="AS51" s="1145"/>
      <c r="AT51" s="1145"/>
      <c r="AU51" s="100"/>
      <c r="AV51" s="912"/>
      <c r="AW51" s="374"/>
      <c r="AX51" s="371"/>
      <c r="AY51" s="374"/>
      <c r="AZ51" s="381"/>
      <c r="BA51" s="381"/>
      <c r="BB51" s="381"/>
      <c r="BC51" s="1297" t="s">
        <v>253</v>
      </c>
      <c r="BD51" s="1297" t="s">
        <v>254</v>
      </c>
      <c r="BE51" s="1298" t="s">
        <v>1364</v>
      </c>
      <c r="BF51" s="1298" t="s">
        <v>237</v>
      </c>
      <c r="BG51" s="1408" t="s">
        <v>238</v>
      </c>
      <c r="BH51" s="1411" t="s">
        <v>1769</v>
      </c>
      <c r="BI51" s="1326">
        <v>3118931175</v>
      </c>
      <c r="BJ51" s="1389" t="s">
        <v>1770</v>
      </c>
      <c r="BK51" s="1008"/>
      <c r="BL51" s="180"/>
      <c r="BM51" s="1316"/>
    </row>
    <row r="52" spans="1:76" ht="22.05" customHeight="1" x14ac:dyDescent="0.25">
      <c r="A52" s="78">
        <f t="shared" si="4"/>
        <v>25</v>
      </c>
      <c r="B52" s="379">
        <v>7</v>
      </c>
      <c r="C52" s="219" t="s">
        <v>223</v>
      </c>
      <c r="D52" s="193" t="s">
        <v>385</v>
      </c>
      <c r="E52" s="195" t="s">
        <v>1398</v>
      </c>
      <c r="F52" s="196"/>
      <c r="G52" s="195" t="s">
        <v>226</v>
      </c>
      <c r="H52" s="195" t="s">
        <v>227</v>
      </c>
      <c r="I52" s="1283">
        <v>44211</v>
      </c>
      <c r="J52" s="1284">
        <v>44561</v>
      </c>
      <c r="K52" s="195" t="s">
        <v>1399</v>
      </c>
      <c r="L52" s="195" t="s">
        <v>1400</v>
      </c>
      <c r="M52" s="195" t="s">
        <v>149</v>
      </c>
      <c r="N52" s="193" t="s">
        <v>29</v>
      </c>
      <c r="O52" s="58"/>
      <c r="P52" s="50"/>
      <c r="Q52" s="54">
        <v>1</v>
      </c>
      <c r="R52" s="50">
        <v>13816000</v>
      </c>
      <c r="S52" s="58">
        <v>0</v>
      </c>
      <c r="T52" s="50"/>
      <c r="U52" s="1139">
        <v>0</v>
      </c>
      <c r="V52" s="50"/>
      <c r="W52" s="1277">
        <v>0</v>
      </c>
      <c r="X52" s="1290">
        <v>0</v>
      </c>
      <c r="Y52" s="1277">
        <v>0</v>
      </c>
      <c r="Z52" s="1291">
        <f t="shared" si="1"/>
        <v>13816000</v>
      </c>
      <c r="AA52" s="1428" t="s">
        <v>231</v>
      </c>
      <c r="AB52" s="1429" t="s">
        <v>231</v>
      </c>
      <c r="AC52" s="1428" t="s">
        <v>231</v>
      </c>
      <c r="AD52" s="1429" t="s">
        <v>231</v>
      </c>
      <c r="AE52" s="1430" t="s">
        <v>1401</v>
      </c>
      <c r="AF52" s="1428" t="s">
        <v>231</v>
      </c>
      <c r="AG52" s="1429" t="s">
        <v>231</v>
      </c>
      <c r="AH52" s="1480" t="s">
        <v>231</v>
      </c>
      <c r="AI52" s="1480" t="s">
        <v>231</v>
      </c>
      <c r="AJ52" s="1480" t="s">
        <v>231</v>
      </c>
      <c r="AK52" s="1480" t="s">
        <v>231</v>
      </c>
      <c r="AL52" s="1483" t="s">
        <v>1772</v>
      </c>
      <c r="AM52" s="1454" t="s">
        <v>231</v>
      </c>
      <c r="AN52" s="1455" t="s">
        <v>231</v>
      </c>
      <c r="AO52" s="378"/>
      <c r="AP52" s="1144"/>
      <c r="AQ52" s="1144"/>
      <c r="AR52" s="1144"/>
      <c r="AS52" s="1145"/>
      <c r="AT52" s="1146"/>
      <c r="AU52" s="100"/>
      <c r="AV52" s="912"/>
      <c r="AW52" s="371"/>
      <c r="AX52" s="371"/>
      <c r="AY52" s="371"/>
      <c r="AZ52" s="381"/>
      <c r="BA52" s="381"/>
      <c r="BB52" s="381"/>
      <c r="BC52" s="194" t="s">
        <v>1402</v>
      </c>
      <c r="BD52" s="194" t="s">
        <v>363</v>
      </c>
      <c r="BE52" s="193" t="s">
        <v>1364</v>
      </c>
      <c r="BF52" s="193" t="s">
        <v>237</v>
      </c>
      <c r="BG52" s="1407" t="s">
        <v>238</v>
      </c>
      <c r="BH52" s="1411" t="s">
        <v>1769</v>
      </c>
      <c r="BI52" s="1326">
        <v>3118931175</v>
      </c>
      <c r="BJ52" s="1389" t="s">
        <v>1770</v>
      </c>
      <c r="BK52" s="1008"/>
      <c r="BL52" s="180"/>
      <c r="BM52" s="1301"/>
    </row>
    <row r="53" spans="1:76" ht="22.05" customHeight="1" x14ac:dyDescent="0.25">
      <c r="A53" s="78"/>
      <c r="B53" s="1285"/>
      <c r="C53" s="1286"/>
      <c r="D53" s="1287"/>
      <c r="E53" s="1288"/>
      <c r="F53" s="1288"/>
      <c r="G53" s="1288"/>
      <c r="H53" s="1288"/>
      <c r="I53" s="1289"/>
      <c r="J53" s="239">
        <v>45473</v>
      </c>
      <c r="K53" s="195" t="s">
        <v>1403</v>
      </c>
      <c r="L53" s="195" t="s">
        <v>1404</v>
      </c>
      <c r="M53" s="195"/>
      <c r="N53" s="193"/>
      <c r="O53" s="58"/>
      <c r="P53" s="50"/>
      <c r="Q53" s="54">
        <v>1</v>
      </c>
      <c r="R53" s="50">
        <v>40652876</v>
      </c>
      <c r="S53" s="54">
        <v>1</v>
      </c>
      <c r="T53" s="50">
        <v>1</v>
      </c>
      <c r="U53" s="444">
        <v>1</v>
      </c>
      <c r="V53" s="50">
        <v>0</v>
      </c>
      <c r="W53" s="115">
        <v>1</v>
      </c>
      <c r="X53" s="1290">
        <v>0</v>
      </c>
      <c r="Y53" s="115">
        <v>1</v>
      </c>
      <c r="Z53" s="1291">
        <f t="shared" si="1"/>
        <v>40652877</v>
      </c>
      <c r="AA53" s="1420"/>
      <c r="AB53" s="1413">
        <v>0</v>
      </c>
      <c r="AC53" s="1414"/>
      <c r="AD53" s="1413">
        <f t="shared" si="3"/>
        <v>0</v>
      </c>
      <c r="AE53" s="1430" t="s">
        <v>1361</v>
      </c>
      <c r="AF53" s="1428" t="s">
        <v>231</v>
      </c>
      <c r="AG53" s="1429" t="s">
        <v>231</v>
      </c>
      <c r="AH53" s="1492">
        <v>0</v>
      </c>
      <c r="AI53" s="1493">
        <v>0</v>
      </c>
      <c r="AJ53" s="1458">
        <v>0</v>
      </c>
      <c r="AK53" s="1493">
        <v>0</v>
      </c>
      <c r="AL53" s="1483" t="s">
        <v>1361</v>
      </c>
      <c r="AM53" s="1454" t="s">
        <v>231</v>
      </c>
      <c r="AN53" s="1455" t="s">
        <v>231</v>
      </c>
      <c r="AO53" s="378"/>
      <c r="AP53" s="1144"/>
      <c r="AQ53" s="1144"/>
      <c r="AR53" s="1144"/>
      <c r="AS53" s="1145"/>
      <c r="AT53" s="1146"/>
      <c r="AU53" s="100"/>
      <c r="AV53" s="912"/>
      <c r="AW53" s="371"/>
      <c r="AX53" s="371"/>
      <c r="AY53" s="374"/>
      <c r="AZ53" s="381"/>
      <c r="BA53" s="381"/>
      <c r="BB53" s="381"/>
      <c r="BC53" s="194" t="s">
        <v>1402</v>
      </c>
      <c r="BD53" s="194" t="s">
        <v>363</v>
      </c>
      <c r="BE53" s="193" t="s">
        <v>1364</v>
      </c>
      <c r="BF53" s="193" t="s">
        <v>237</v>
      </c>
      <c r="BG53" s="1407" t="s">
        <v>238</v>
      </c>
      <c r="BH53" s="1411" t="s">
        <v>1769</v>
      </c>
      <c r="BI53" s="1326">
        <v>3118931175</v>
      </c>
      <c r="BJ53" s="1389" t="s">
        <v>1770</v>
      </c>
      <c r="BK53" s="1008"/>
      <c r="BL53" s="180"/>
      <c r="BM53" s="1301"/>
    </row>
    <row r="54" spans="1:76" customFormat="1" ht="24" hidden="1" customHeight="1" x14ac:dyDescent="0.25">
      <c r="A54" s="78">
        <v>48</v>
      </c>
      <c r="B54" s="60"/>
      <c r="C54" s="49" t="s">
        <v>369</v>
      </c>
      <c r="D54" s="79" t="s">
        <v>1405</v>
      </c>
      <c r="E54" s="79" t="s">
        <v>1406</v>
      </c>
      <c r="F54" s="98"/>
      <c r="G54" s="99" t="s">
        <v>116</v>
      </c>
      <c r="H54" s="99" t="s">
        <v>1407</v>
      </c>
      <c r="I54" s="99">
        <v>44470</v>
      </c>
      <c r="J54" s="99" t="s">
        <v>1408</v>
      </c>
      <c r="K54" s="79" t="s">
        <v>1409</v>
      </c>
      <c r="L54" s="79" t="s">
        <v>1410</v>
      </c>
      <c r="M54" s="79" t="s">
        <v>434</v>
      </c>
      <c r="N54" s="49" t="s">
        <v>27</v>
      </c>
      <c r="O54" s="49">
        <v>0</v>
      </c>
      <c r="P54" s="234">
        <v>0</v>
      </c>
      <c r="Q54" s="49">
        <v>2</v>
      </c>
      <c r="R54" s="234">
        <v>10000000</v>
      </c>
      <c r="S54" s="49">
        <v>2</v>
      </c>
      <c r="T54" s="234">
        <v>10000000</v>
      </c>
      <c r="U54" s="583">
        <v>2</v>
      </c>
      <c r="V54" s="199">
        <v>10000000</v>
      </c>
      <c r="W54" s="193"/>
      <c r="X54" s="867">
        <v>0</v>
      </c>
      <c r="Y54" s="193">
        <v>6</v>
      </c>
      <c r="Z54" s="1071">
        <f t="shared" si="1"/>
        <v>30000000</v>
      </c>
      <c r="AA54" s="548"/>
      <c r="AB54" s="1072" t="e">
        <f t="shared" si="2"/>
        <v>#DIV/0!</v>
      </c>
      <c r="AC54" s="486"/>
      <c r="AD54" s="1072" t="e">
        <f t="shared" si="3"/>
        <v>#DIV/0!</v>
      </c>
      <c r="AE54" s="549"/>
      <c r="AF54" s="550"/>
      <c r="AG54" s="1147"/>
      <c r="AH54" s="566"/>
      <c r="AI54" s="1479"/>
      <c r="AJ54" s="439"/>
      <c r="AK54" s="438"/>
      <c r="AL54" s="553"/>
      <c r="AM54" s="554"/>
      <c r="AN54" s="100"/>
      <c r="AO54" s="261"/>
      <c r="AP54" s="555"/>
      <c r="AQ54" s="486"/>
      <c r="AR54" s="556"/>
      <c r="AS54" s="84"/>
      <c r="AT54" s="84"/>
      <c r="AU54" s="557"/>
      <c r="AV54" s="1148"/>
      <c r="AW54" s="1148"/>
      <c r="AX54" s="514"/>
      <c r="AY54" s="512"/>
      <c r="AZ54" s="100"/>
      <c r="BA54" s="100"/>
      <c r="BB54" s="100"/>
      <c r="BC54" s="100" t="s">
        <v>1411</v>
      </c>
      <c r="BD54" s="100" t="s">
        <v>1412</v>
      </c>
      <c r="BE54" s="49" t="s">
        <v>567</v>
      </c>
      <c r="BF54" s="49" t="s">
        <v>1413</v>
      </c>
      <c r="BG54" s="49" t="s">
        <v>1414</v>
      </c>
      <c r="BH54" s="476" t="s">
        <v>1415</v>
      </c>
      <c r="BI54" s="476">
        <v>3176808473</v>
      </c>
      <c r="BJ54" s="1078" t="s">
        <v>1416</v>
      </c>
      <c r="BK54" s="60"/>
      <c r="BL54" s="189" t="s">
        <v>1417</v>
      </c>
    </row>
    <row r="55" spans="1:76" customFormat="1" ht="24" hidden="1" customHeight="1" x14ac:dyDescent="0.25">
      <c r="A55" s="78">
        <f t="shared" ref="A55:A75" si="6">1+A54</f>
        <v>49</v>
      </c>
      <c r="B55" s="60"/>
      <c r="C55" s="49" t="s">
        <v>369</v>
      </c>
      <c r="D55" s="79" t="s">
        <v>1391</v>
      </c>
      <c r="E55" s="79" t="s">
        <v>1418</v>
      </c>
      <c r="F55" s="98"/>
      <c r="G55" s="99" t="s">
        <v>116</v>
      </c>
      <c r="H55" s="99" t="s">
        <v>1407</v>
      </c>
      <c r="I55" s="99">
        <v>44470</v>
      </c>
      <c r="J55" s="99" t="s">
        <v>1408</v>
      </c>
      <c r="K55" s="79" t="s">
        <v>1419</v>
      </c>
      <c r="L55" s="79" t="s">
        <v>1420</v>
      </c>
      <c r="M55" s="79" t="s">
        <v>434</v>
      </c>
      <c r="N55" s="49" t="s">
        <v>27</v>
      </c>
      <c r="O55" s="49">
        <v>0</v>
      </c>
      <c r="P55" s="234">
        <v>0</v>
      </c>
      <c r="Q55" s="49">
        <v>1</v>
      </c>
      <c r="R55" s="234">
        <v>5000000</v>
      </c>
      <c r="S55" s="49">
        <v>1</v>
      </c>
      <c r="T55" s="234">
        <v>5000000</v>
      </c>
      <c r="U55" s="477">
        <v>1</v>
      </c>
      <c r="V55" s="234">
        <v>5000000</v>
      </c>
      <c r="W55" s="49">
        <v>0</v>
      </c>
      <c r="X55" s="869">
        <v>0</v>
      </c>
      <c r="Y55" s="49">
        <v>3</v>
      </c>
      <c r="Z55" s="1071">
        <f t="shared" si="1"/>
        <v>15000000</v>
      </c>
      <c r="AA55" s="1149"/>
      <c r="AB55" s="1072" t="e">
        <f t="shared" si="2"/>
        <v>#DIV/0!</v>
      </c>
      <c r="AC55" s="265"/>
      <c r="AD55" s="1072" t="e">
        <f t="shared" si="3"/>
        <v>#DIV/0!</v>
      </c>
      <c r="AE55" s="263"/>
      <c r="AF55" s="264"/>
      <c r="AG55" s="1150"/>
      <c r="AH55" s="558"/>
      <c r="AI55" s="54"/>
      <c r="AJ55" s="439"/>
      <c r="AK55" s="438"/>
      <c r="AL55" s="439"/>
      <c r="AM55" s="268"/>
      <c r="AN55" s="100"/>
      <c r="AO55" s="559"/>
      <c r="AP55" s="1151"/>
      <c r="AQ55" s="1152"/>
      <c r="AR55" s="1153"/>
      <c r="AS55" s="550"/>
      <c r="AT55" s="264"/>
      <c r="AU55" s="557"/>
      <c r="AV55" s="1148"/>
      <c r="AW55" s="1148"/>
      <c r="AX55" s="514"/>
      <c r="AY55" s="512"/>
      <c r="AZ55" s="100"/>
      <c r="BA55" s="100"/>
      <c r="BB55" s="100"/>
      <c r="BC55" s="100" t="s">
        <v>1421</v>
      </c>
      <c r="BD55" s="100" t="s">
        <v>1422</v>
      </c>
      <c r="BE55" s="49" t="s">
        <v>567</v>
      </c>
      <c r="BF55" s="49" t="s">
        <v>1413</v>
      </c>
      <c r="BG55" s="49" t="s">
        <v>1423</v>
      </c>
      <c r="BH55" s="49" t="s">
        <v>1424</v>
      </c>
      <c r="BI55" s="49">
        <v>3132877964</v>
      </c>
      <c r="BJ55" s="1154" t="s">
        <v>1425</v>
      </c>
      <c r="BK55" s="60"/>
      <c r="BL55" s="179"/>
    </row>
    <row r="56" spans="1:76" customFormat="1" ht="24" hidden="1" customHeight="1" x14ac:dyDescent="0.3">
      <c r="A56" s="78">
        <f t="shared" si="6"/>
        <v>50</v>
      </c>
      <c r="B56" s="60"/>
      <c r="C56" s="49" t="s">
        <v>369</v>
      </c>
      <c r="D56" s="79" t="s">
        <v>1405</v>
      </c>
      <c r="E56" s="79" t="s">
        <v>1426</v>
      </c>
      <c r="F56" s="98"/>
      <c r="G56" s="99" t="s">
        <v>116</v>
      </c>
      <c r="H56" s="99" t="s">
        <v>1407</v>
      </c>
      <c r="I56" s="99">
        <v>44470</v>
      </c>
      <c r="J56" s="99" t="s">
        <v>1427</v>
      </c>
      <c r="K56" s="79" t="s">
        <v>1428</v>
      </c>
      <c r="L56" s="79" t="s">
        <v>1429</v>
      </c>
      <c r="M56" s="79" t="s">
        <v>434</v>
      </c>
      <c r="N56" s="49" t="s">
        <v>27</v>
      </c>
      <c r="O56" s="49">
        <v>0</v>
      </c>
      <c r="P56" s="234">
        <v>0</v>
      </c>
      <c r="Q56" s="49">
        <v>25</v>
      </c>
      <c r="R56" s="234">
        <v>12000000</v>
      </c>
      <c r="S56" s="49">
        <v>75</v>
      </c>
      <c r="T56" s="234">
        <v>36000000</v>
      </c>
      <c r="U56" s="477">
        <v>75</v>
      </c>
      <c r="V56" s="234">
        <v>36000000</v>
      </c>
      <c r="W56" s="49">
        <v>75</v>
      </c>
      <c r="X56" s="869">
        <v>36000000</v>
      </c>
      <c r="Y56" s="49">
        <v>250</v>
      </c>
      <c r="Z56" s="1071">
        <f t="shared" si="1"/>
        <v>120000000</v>
      </c>
      <c r="AA56" s="560"/>
      <c r="AB56" s="1072">
        <f t="shared" si="2"/>
        <v>0</v>
      </c>
      <c r="AC56" s="561"/>
      <c r="AD56" s="1072">
        <f t="shared" si="3"/>
        <v>0</v>
      </c>
      <c r="AE56" s="562"/>
      <c r="AF56" s="563"/>
      <c r="AG56" s="1150"/>
      <c r="AH56" s="564"/>
      <c r="AI56" s="49"/>
      <c r="AJ56" s="1155"/>
      <c r="AK56" s="1155"/>
      <c r="AL56" s="268"/>
      <c r="AM56" s="1156"/>
      <c r="AN56" s="100"/>
      <c r="AO56" s="379"/>
      <c r="AP56" s="1141"/>
      <c r="AQ56" s="1157"/>
      <c r="AR56" s="1157"/>
      <c r="AS56" s="264"/>
      <c r="AT56" s="264"/>
      <c r="AU56" s="557"/>
      <c r="AV56" s="1148"/>
      <c r="AW56" s="1148"/>
      <c r="AX56" s="514"/>
      <c r="AY56" s="512"/>
      <c r="AZ56" s="100"/>
      <c r="BA56" s="100"/>
      <c r="BB56" s="100"/>
      <c r="BC56" s="100" t="s">
        <v>1430</v>
      </c>
      <c r="BD56" s="100" t="s">
        <v>1431</v>
      </c>
      <c r="BE56" s="49" t="s">
        <v>567</v>
      </c>
      <c r="BF56" s="49" t="s">
        <v>1413</v>
      </c>
      <c r="BG56" s="49" t="s">
        <v>1432</v>
      </c>
      <c r="BH56" s="49" t="s">
        <v>1433</v>
      </c>
      <c r="BI56" s="49" t="s">
        <v>1434</v>
      </c>
      <c r="BJ56" s="49" t="s">
        <v>1435</v>
      </c>
      <c r="BK56" s="79"/>
      <c r="BL56" s="180"/>
    </row>
    <row r="57" spans="1:76" customFormat="1" ht="24" hidden="1" customHeight="1" x14ac:dyDescent="0.25">
      <c r="A57" s="78">
        <f t="shared" si="6"/>
        <v>51</v>
      </c>
      <c r="B57" s="60"/>
      <c r="C57" s="49" t="s">
        <v>369</v>
      </c>
      <c r="D57" s="79" t="s">
        <v>1405</v>
      </c>
      <c r="E57" s="79" t="s">
        <v>1436</v>
      </c>
      <c r="F57" s="235"/>
      <c r="G57" s="99" t="s">
        <v>116</v>
      </c>
      <c r="H57" s="99" t="s">
        <v>1407</v>
      </c>
      <c r="I57" s="99">
        <v>44470</v>
      </c>
      <c r="J57" s="99" t="s">
        <v>1437</v>
      </c>
      <c r="K57" s="79" t="s">
        <v>1438</v>
      </c>
      <c r="L57" s="79" t="s">
        <v>1439</v>
      </c>
      <c r="M57" s="79" t="s">
        <v>434</v>
      </c>
      <c r="N57" s="49" t="s">
        <v>27</v>
      </c>
      <c r="O57" s="49">
        <v>0</v>
      </c>
      <c r="P57" s="234">
        <v>0</v>
      </c>
      <c r="Q57" s="49">
        <v>4</v>
      </c>
      <c r="R57" s="234">
        <v>20000000</v>
      </c>
      <c r="S57" s="49">
        <v>5</v>
      </c>
      <c r="T57" s="234">
        <v>25000000</v>
      </c>
      <c r="U57" s="477">
        <v>9</v>
      </c>
      <c r="V57" s="234">
        <v>45000000</v>
      </c>
      <c r="W57" s="49">
        <v>2</v>
      </c>
      <c r="X57" s="869">
        <v>10000000</v>
      </c>
      <c r="Y57" s="49">
        <v>20</v>
      </c>
      <c r="Z57" s="1071">
        <f t="shared" si="1"/>
        <v>100000000</v>
      </c>
      <c r="AA57" s="565"/>
      <c r="AB57" s="1072">
        <f t="shared" si="2"/>
        <v>0</v>
      </c>
      <c r="AC57" s="486"/>
      <c r="AD57" s="1072">
        <f t="shared" si="3"/>
        <v>0</v>
      </c>
      <c r="AE57" s="549"/>
      <c r="AF57" s="550"/>
      <c r="AG57" s="1150"/>
      <c r="AH57" s="566"/>
      <c r="AI57" s="54"/>
      <c r="AJ57" s="439"/>
      <c r="AK57" s="438"/>
      <c r="AL57" s="728"/>
      <c r="AM57" s="268"/>
      <c r="AN57" s="100"/>
      <c r="AO57" s="567"/>
      <c r="AP57" s="1151"/>
      <c r="AQ57" s="265"/>
      <c r="AR57" s="286"/>
      <c r="AS57" s="263"/>
      <c r="AT57" s="264"/>
      <c r="AU57" s="568"/>
      <c r="AV57" s="981"/>
      <c r="AW57" s="981"/>
      <c r="AX57" s="849"/>
      <c r="AY57" s="981"/>
      <c r="AZ57" s="100"/>
      <c r="BA57" s="100"/>
      <c r="BB57" s="100"/>
      <c r="BC57" s="100" t="s">
        <v>1440</v>
      </c>
      <c r="BD57" s="100" t="s">
        <v>1412</v>
      </c>
      <c r="BE57" s="49" t="s">
        <v>1441</v>
      </c>
      <c r="BF57" s="49" t="s">
        <v>1413</v>
      </c>
      <c r="BG57" s="49" t="s">
        <v>1442</v>
      </c>
      <c r="BH57" s="49" t="s">
        <v>1424</v>
      </c>
      <c r="BI57" s="49">
        <v>3132877964</v>
      </c>
      <c r="BJ57" s="1154" t="s">
        <v>1425</v>
      </c>
      <c r="BK57" s="60"/>
      <c r="BL57" s="180"/>
    </row>
    <row r="58" spans="1:76" customFormat="1" ht="24" hidden="1" customHeight="1" x14ac:dyDescent="0.25">
      <c r="A58" s="78">
        <f t="shared" si="6"/>
        <v>52</v>
      </c>
      <c r="B58" s="60"/>
      <c r="C58" s="49" t="s">
        <v>369</v>
      </c>
      <c r="D58" s="79" t="s">
        <v>1405</v>
      </c>
      <c r="E58" s="79" t="s">
        <v>1443</v>
      </c>
      <c r="F58" s="235"/>
      <c r="G58" s="99" t="s">
        <v>116</v>
      </c>
      <c r="H58" s="99" t="s">
        <v>1407</v>
      </c>
      <c r="I58" s="99">
        <v>44470</v>
      </c>
      <c r="J58" s="99" t="s">
        <v>1437</v>
      </c>
      <c r="K58" s="79" t="s">
        <v>1444</v>
      </c>
      <c r="L58" s="79" t="s">
        <v>1445</v>
      </c>
      <c r="M58" s="79" t="s">
        <v>434</v>
      </c>
      <c r="N58" s="49" t="s">
        <v>27</v>
      </c>
      <c r="O58" s="49">
        <v>0</v>
      </c>
      <c r="P58" s="234">
        <v>0</v>
      </c>
      <c r="Q58" s="54">
        <v>0.25</v>
      </c>
      <c r="R58" s="50">
        <v>23400000</v>
      </c>
      <c r="S58" s="54">
        <v>0.25</v>
      </c>
      <c r="T58" s="50">
        <v>25000000</v>
      </c>
      <c r="U58" s="444">
        <v>0.25</v>
      </c>
      <c r="V58" s="50" t="s">
        <v>1446</v>
      </c>
      <c r="W58" s="54">
        <v>0.25</v>
      </c>
      <c r="X58" s="433" t="s">
        <v>1446</v>
      </c>
      <c r="Y58" s="54">
        <v>0.25</v>
      </c>
      <c r="Z58" s="1071">
        <f t="shared" si="1"/>
        <v>108400000</v>
      </c>
      <c r="AA58" s="268"/>
      <c r="AB58" s="1072">
        <f t="shared" si="2"/>
        <v>0</v>
      </c>
      <c r="AC58" s="265"/>
      <c r="AD58" s="1072">
        <f t="shared" si="3"/>
        <v>0</v>
      </c>
      <c r="AE58" s="1158"/>
      <c r="AF58" s="264"/>
      <c r="AG58" s="1082"/>
      <c r="AH58" s="569"/>
      <c r="AI58" s="54"/>
      <c r="AJ58" s="439"/>
      <c r="AK58" s="438"/>
      <c r="AL58" s="728"/>
      <c r="AM58" s="261"/>
      <c r="AN58" s="547"/>
      <c r="AO58" s="570"/>
      <c r="AP58" s="1151"/>
      <c r="AQ58" s="265"/>
      <c r="AR58" s="286"/>
      <c r="AS58" s="263"/>
      <c r="AT58" s="264"/>
      <c r="AU58" s="568"/>
      <c r="AV58" s="981"/>
      <c r="AW58" s="981"/>
      <c r="AX58" s="849"/>
      <c r="AY58" s="981"/>
      <c r="AZ58" s="100"/>
      <c r="BA58" s="100"/>
      <c r="BB58" s="100"/>
      <c r="BC58" s="100" t="s">
        <v>1447</v>
      </c>
      <c r="BD58" s="100" t="s">
        <v>1448</v>
      </c>
      <c r="BE58" s="49" t="s">
        <v>567</v>
      </c>
      <c r="BF58" s="49" t="s">
        <v>1413</v>
      </c>
      <c r="BG58" s="49" t="s">
        <v>1449</v>
      </c>
      <c r="BH58" s="49" t="s">
        <v>1424</v>
      </c>
      <c r="BI58" s="49">
        <v>3132877964</v>
      </c>
      <c r="BJ58" s="1154" t="s">
        <v>1425</v>
      </c>
      <c r="BK58" s="60"/>
      <c r="BL58" s="180"/>
    </row>
    <row r="59" spans="1:76" customFormat="1" ht="24" hidden="1" customHeight="1" x14ac:dyDescent="0.25">
      <c r="A59" s="78">
        <f t="shared" si="6"/>
        <v>53</v>
      </c>
      <c r="B59" s="60"/>
      <c r="C59" s="49"/>
      <c r="D59" s="79"/>
      <c r="E59" s="79" t="s">
        <v>1450</v>
      </c>
      <c r="F59" s="235"/>
      <c r="G59" s="99" t="s">
        <v>116</v>
      </c>
      <c r="H59" s="99" t="s">
        <v>1407</v>
      </c>
      <c r="I59" s="99">
        <v>44562</v>
      </c>
      <c r="J59" s="99" t="s">
        <v>1451</v>
      </c>
      <c r="K59" s="79" t="s">
        <v>1452</v>
      </c>
      <c r="L59" s="79" t="s">
        <v>1453</v>
      </c>
      <c r="M59" s="79"/>
      <c r="N59" s="49" t="s">
        <v>27</v>
      </c>
      <c r="O59" s="49">
        <v>0</v>
      </c>
      <c r="P59" s="234">
        <v>0</v>
      </c>
      <c r="Q59" s="68">
        <v>3</v>
      </c>
      <c r="R59" s="50">
        <v>15000000</v>
      </c>
      <c r="S59" s="68">
        <v>3</v>
      </c>
      <c r="T59" s="50">
        <v>15000000</v>
      </c>
      <c r="U59" s="1159">
        <v>3</v>
      </c>
      <c r="V59" s="50">
        <v>15000000</v>
      </c>
      <c r="W59" s="68">
        <v>3</v>
      </c>
      <c r="X59" s="433">
        <v>15000000</v>
      </c>
      <c r="Y59" s="68">
        <v>12</v>
      </c>
      <c r="Z59" s="1071">
        <f t="shared" si="1"/>
        <v>60000000</v>
      </c>
      <c r="AA59" s="1160"/>
      <c r="AB59" s="1072">
        <f t="shared" si="2"/>
        <v>0</v>
      </c>
      <c r="AC59" s="265"/>
      <c r="AD59" s="1072">
        <f t="shared" si="3"/>
        <v>0</v>
      </c>
      <c r="AE59" s="263"/>
      <c r="AF59" s="264"/>
      <c r="AG59" s="1150"/>
      <c r="AH59" s="566"/>
      <c r="AI59" s="54"/>
      <c r="AJ59" s="439"/>
      <c r="AK59" s="438"/>
      <c r="AL59" s="441"/>
      <c r="AM59" s="268"/>
      <c r="AN59" s="100"/>
      <c r="AO59" s="261"/>
      <c r="AP59" s="555"/>
      <c r="AQ59" s="486"/>
      <c r="AR59" s="556"/>
      <c r="AS59" s="550"/>
      <c r="AT59" s="571"/>
      <c r="AU59" s="568"/>
      <c r="AV59" s="981"/>
      <c r="AW59" s="981"/>
      <c r="AX59" s="849"/>
      <c r="AY59" s="1161"/>
      <c r="AZ59" s="638"/>
      <c r="BA59" s="100"/>
      <c r="BB59" s="100"/>
      <c r="BC59" s="100" t="s">
        <v>1440</v>
      </c>
      <c r="BD59" s="100" t="s">
        <v>1454</v>
      </c>
      <c r="BE59" s="49" t="s">
        <v>1441</v>
      </c>
      <c r="BF59" s="49" t="s">
        <v>1413</v>
      </c>
      <c r="BG59" s="49" t="s">
        <v>1455</v>
      </c>
      <c r="BH59" s="49" t="s">
        <v>1456</v>
      </c>
      <c r="BI59" s="49">
        <v>3184922646</v>
      </c>
      <c r="BJ59" s="1154" t="s">
        <v>1457</v>
      </c>
      <c r="BK59" s="60"/>
      <c r="BL59" s="180"/>
    </row>
    <row r="60" spans="1:76" customFormat="1" ht="24" hidden="1" customHeight="1" x14ac:dyDescent="0.25">
      <c r="A60" s="78">
        <f t="shared" si="6"/>
        <v>54</v>
      </c>
      <c r="B60" s="60"/>
      <c r="C60" s="49" t="s">
        <v>369</v>
      </c>
      <c r="D60" s="79" t="s">
        <v>1405</v>
      </c>
      <c r="E60" s="79" t="s">
        <v>1458</v>
      </c>
      <c r="F60" s="235"/>
      <c r="G60" s="99" t="s">
        <v>116</v>
      </c>
      <c r="H60" s="99" t="s">
        <v>1407</v>
      </c>
      <c r="I60" s="99">
        <v>44197</v>
      </c>
      <c r="J60" s="99" t="s">
        <v>1437</v>
      </c>
      <c r="K60" s="79" t="s">
        <v>1459</v>
      </c>
      <c r="L60" s="79" t="s">
        <v>1460</v>
      </c>
      <c r="M60" s="79" t="s">
        <v>434</v>
      </c>
      <c r="N60" s="49" t="s">
        <v>27</v>
      </c>
      <c r="O60" s="49">
        <v>0</v>
      </c>
      <c r="P60" s="234">
        <v>0</v>
      </c>
      <c r="Q60" s="49">
        <v>1</v>
      </c>
      <c r="R60" s="234">
        <v>10000000</v>
      </c>
      <c r="S60" s="49">
        <v>1</v>
      </c>
      <c r="T60" s="234">
        <v>10000000</v>
      </c>
      <c r="U60" s="583">
        <v>1</v>
      </c>
      <c r="V60" s="199">
        <v>10000000</v>
      </c>
      <c r="W60" s="193">
        <v>1</v>
      </c>
      <c r="X60" s="867">
        <v>10000000</v>
      </c>
      <c r="Y60" s="193">
        <v>4</v>
      </c>
      <c r="Z60" s="1071">
        <f t="shared" si="1"/>
        <v>40000000</v>
      </c>
      <c r="AA60" s="194"/>
      <c r="AB60" s="1072">
        <f t="shared" si="2"/>
        <v>0</v>
      </c>
      <c r="AC60" s="194"/>
      <c r="AD60" s="1072">
        <f t="shared" si="3"/>
        <v>0</v>
      </c>
      <c r="AE60" s="194"/>
      <c r="AF60" s="1147"/>
      <c r="AG60" s="1147"/>
      <c r="AH60" s="566"/>
      <c r="AI60" s="54"/>
      <c r="AJ60" s="439"/>
      <c r="AK60" s="438"/>
      <c r="AL60" s="441"/>
      <c r="AM60" s="268"/>
      <c r="AN60" s="100"/>
      <c r="AO60" s="559"/>
      <c r="AP60" s="1151"/>
      <c r="AQ60" s="265"/>
      <c r="AR60" s="556"/>
      <c r="AS60" s="549"/>
      <c r="AT60" s="264"/>
      <c r="AU60" s="568"/>
      <c r="AV60" s="981"/>
      <c r="AW60" s="981"/>
      <c r="AX60" s="849"/>
      <c r="AY60" s="1161"/>
      <c r="AZ60" s="889"/>
      <c r="BA60" s="1162"/>
      <c r="BB60" s="100"/>
      <c r="BC60" s="100" t="s">
        <v>1440</v>
      </c>
      <c r="BD60" s="100" t="s">
        <v>1412</v>
      </c>
      <c r="BE60" s="49" t="s">
        <v>1441</v>
      </c>
      <c r="BF60" s="49" t="s">
        <v>1413</v>
      </c>
      <c r="BG60" s="49" t="s">
        <v>1442</v>
      </c>
      <c r="BH60" s="49" t="s">
        <v>1424</v>
      </c>
      <c r="BI60" s="49">
        <v>3132877964</v>
      </c>
      <c r="BJ60" s="1154" t="s">
        <v>1425</v>
      </c>
      <c r="BK60" s="60"/>
      <c r="BL60" s="189"/>
    </row>
    <row r="61" spans="1:76" customFormat="1" ht="24" hidden="1" customHeight="1" x14ac:dyDescent="0.25">
      <c r="A61" s="78">
        <f t="shared" si="6"/>
        <v>55</v>
      </c>
      <c r="B61" s="67"/>
      <c r="C61" s="186" t="s">
        <v>278</v>
      </c>
      <c r="D61" s="100" t="s">
        <v>581</v>
      </c>
      <c r="E61" s="79" t="s">
        <v>1461</v>
      </c>
      <c r="F61" s="235"/>
      <c r="G61" s="79" t="s">
        <v>100</v>
      </c>
      <c r="H61" s="79" t="s">
        <v>134</v>
      </c>
      <c r="I61" s="99">
        <v>44197</v>
      </c>
      <c r="J61" s="99">
        <v>45473</v>
      </c>
      <c r="K61" s="79" t="s">
        <v>1462</v>
      </c>
      <c r="L61" s="79" t="s">
        <v>1463</v>
      </c>
      <c r="M61" s="104" t="s">
        <v>434</v>
      </c>
      <c r="N61" s="67" t="s">
        <v>27</v>
      </c>
      <c r="O61" s="60"/>
      <c r="P61" s="236"/>
      <c r="Q61" s="71">
        <v>1</v>
      </c>
      <c r="R61" s="70">
        <v>9900000</v>
      </c>
      <c r="S61" s="71">
        <v>1</v>
      </c>
      <c r="T61" s="70">
        <v>5400000</v>
      </c>
      <c r="U61" s="1163">
        <v>1</v>
      </c>
      <c r="V61" s="237">
        <v>4500000</v>
      </c>
      <c r="W61" s="114">
        <v>1</v>
      </c>
      <c r="X61" s="870">
        <v>2400000</v>
      </c>
      <c r="Y61" s="115">
        <v>1</v>
      </c>
      <c r="Z61" s="1071">
        <f t="shared" si="1"/>
        <v>22200000</v>
      </c>
      <c r="AA61" s="572"/>
      <c r="AB61" s="1072">
        <f t="shared" si="2"/>
        <v>0</v>
      </c>
      <c r="AC61" s="49"/>
      <c r="AD61" s="1072">
        <f t="shared" si="3"/>
        <v>0</v>
      </c>
      <c r="AE61" s="100"/>
      <c r="AF61" s="100"/>
      <c r="AG61" s="573"/>
      <c r="AH61" s="115"/>
      <c r="AI61" s="193"/>
      <c r="AJ61" s="115"/>
      <c r="AK61" s="100"/>
      <c r="AL61" s="100"/>
      <c r="AM61" s="574"/>
      <c r="AN61" s="574"/>
      <c r="AO61" s="551"/>
      <c r="AP61" s="552"/>
      <c r="AQ61" s="551"/>
      <c r="AR61" s="552"/>
      <c r="AS61" s="575"/>
      <c r="AT61" s="465"/>
      <c r="AU61" s="465"/>
      <c r="AV61" s="51"/>
      <c r="AW61" s="460"/>
      <c r="AX61" s="460"/>
      <c r="AY61" s="460"/>
      <c r="AZ61" s="465"/>
      <c r="BA61" s="465"/>
      <c r="BB61" s="465"/>
      <c r="BC61" s="100" t="s">
        <v>587</v>
      </c>
      <c r="BD61" s="100" t="s">
        <v>1464</v>
      </c>
      <c r="BE61" s="49" t="s">
        <v>589</v>
      </c>
      <c r="BF61" s="49" t="s">
        <v>1465</v>
      </c>
      <c r="BG61" s="49" t="s">
        <v>1466</v>
      </c>
      <c r="BH61" s="49" t="s">
        <v>1467</v>
      </c>
      <c r="BI61" s="49">
        <v>3693777</v>
      </c>
      <c r="BJ61" s="49" t="s">
        <v>1468</v>
      </c>
      <c r="BK61" s="60"/>
      <c r="BL61" s="189"/>
    </row>
    <row r="62" spans="1:76" customFormat="1" ht="24" hidden="1" customHeight="1" x14ac:dyDescent="0.25">
      <c r="A62" s="78">
        <f t="shared" si="6"/>
        <v>56</v>
      </c>
      <c r="B62" s="67"/>
      <c r="C62" s="186" t="s">
        <v>278</v>
      </c>
      <c r="D62" s="100" t="s">
        <v>445</v>
      </c>
      <c r="E62" s="79" t="s">
        <v>1469</v>
      </c>
      <c r="F62" s="235"/>
      <c r="G62" s="79" t="s">
        <v>100</v>
      </c>
      <c r="H62" s="79" t="s">
        <v>134</v>
      </c>
      <c r="I62" s="99">
        <v>44197</v>
      </c>
      <c r="J62" s="99">
        <v>45473</v>
      </c>
      <c r="K62" s="79" t="s">
        <v>1470</v>
      </c>
      <c r="L62" s="79" t="s">
        <v>1471</v>
      </c>
      <c r="M62" s="104" t="s">
        <v>434</v>
      </c>
      <c r="N62" s="67" t="s">
        <v>27</v>
      </c>
      <c r="O62" s="60"/>
      <c r="P62" s="236"/>
      <c r="Q62" s="71">
        <v>1</v>
      </c>
      <c r="R62" s="70">
        <v>500000</v>
      </c>
      <c r="S62" s="71">
        <v>1</v>
      </c>
      <c r="T62" s="70">
        <v>500000</v>
      </c>
      <c r="U62" s="512">
        <v>1</v>
      </c>
      <c r="V62" s="70">
        <v>500000</v>
      </c>
      <c r="W62" s="71">
        <v>1</v>
      </c>
      <c r="X62" s="680">
        <v>500000</v>
      </c>
      <c r="Y62" s="54">
        <v>1</v>
      </c>
      <c r="Z62" s="1071">
        <f t="shared" si="1"/>
        <v>2000000</v>
      </c>
      <c r="AA62" s="572"/>
      <c r="AB62" s="1072">
        <f t="shared" si="2"/>
        <v>0</v>
      </c>
      <c r="AC62" s="459"/>
      <c r="AD62" s="1072">
        <f t="shared" si="3"/>
        <v>0</v>
      </c>
      <c r="AE62" s="100"/>
      <c r="AF62" s="100"/>
      <c r="AG62" s="573"/>
      <c r="AH62" s="115"/>
      <c r="AI62" s="193"/>
      <c r="AJ62" s="115"/>
      <c r="AK62" s="100"/>
      <c r="AL62" s="100"/>
      <c r="AM62" s="574"/>
      <c r="AN62" s="574"/>
      <c r="AO62" s="551"/>
      <c r="AP62" s="552"/>
      <c r="AQ62" s="551"/>
      <c r="AR62" s="552"/>
      <c r="AS62" s="575"/>
      <c r="AT62" s="261"/>
      <c r="AU62" s="100"/>
      <c r="AV62" s="484"/>
      <c r="AW62" s="100"/>
      <c r="AX62" s="460"/>
      <c r="AY62" s="460"/>
      <c r="AZ62" s="100"/>
      <c r="BA62" s="100"/>
      <c r="BB62" s="100"/>
      <c r="BC62" s="100" t="s">
        <v>599</v>
      </c>
      <c r="BD62" s="100" t="s">
        <v>1472</v>
      </c>
      <c r="BE62" s="49" t="s">
        <v>589</v>
      </c>
      <c r="BF62" s="49" t="s">
        <v>1465</v>
      </c>
      <c r="BG62" s="49" t="s">
        <v>591</v>
      </c>
      <c r="BH62" s="49" t="s">
        <v>1473</v>
      </c>
      <c r="BI62" s="49" t="s">
        <v>593</v>
      </c>
      <c r="BJ62" s="49" t="s">
        <v>594</v>
      </c>
      <c r="BK62" s="60"/>
      <c r="BL62" s="180"/>
    </row>
    <row r="63" spans="1:76" customFormat="1" ht="24" hidden="1" customHeight="1" x14ac:dyDescent="0.25">
      <c r="A63" s="78">
        <f t="shared" si="6"/>
        <v>57</v>
      </c>
      <c r="B63" s="188"/>
      <c r="C63" s="211" t="s">
        <v>278</v>
      </c>
      <c r="D63" s="194" t="s">
        <v>279</v>
      </c>
      <c r="E63" s="195" t="s">
        <v>1474</v>
      </c>
      <c r="F63" s="238"/>
      <c r="G63" s="195" t="s">
        <v>100</v>
      </c>
      <c r="H63" s="195" t="s">
        <v>134</v>
      </c>
      <c r="I63" s="239">
        <v>44197</v>
      </c>
      <c r="J63" s="239">
        <v>45473</v>
      </c>
      <c r="K63" s="195" t="s">
        <v>1475</v>
      </c>
      <c r="L63" s="195" t="s">
        <v>1476</v>
      </c>
      <c r="M63" s="240" t="s">
        <v>1477</v>
      </c>
      <c r="N63" s="188" t="s">
        <v>27</v>
      </c>
      <c r="O63" s="78"/>
      <c r="P63" s="241"/>
      <c r="Q63" s="114">
        <v>1</v>
      </c>
      <c r="R63" s="237">
        <v>10030000</v>
      </c>
      <c r="S63" s="114">
        <v>1</v>
      </c>
      <c r="T63" s="237">
        <v>10030000</v>
      </c>
      <c r="U63" s="1163">
        <v>1</v>
      </c>
      <c r="V63" s="237">
        <v>10030000</v>
      </c>
      <c r="W63" s="114">
        <v>1</v>
      </c>
      <c r="X63" s="870">
        <v>10030000</v>
      </c>
      <c r="Y63" s="115">
        <v>1</v>
      </c>
      <c r="Z63" s="1071">
        <f t="shared" si="1"/>
        <v>40120000</v>
      </c>
      <c r="AA63" s="572"/>
      <c r="AB63" s="1072">
        <f t="shared" si="2"/>
        <v>0</v>
      </c>
      <c r="AC63" s="49"/>
      <c r="AD63" s="1072">
        <f t="shared" si="3"/>
        <v>0</v>
      </c>
      <c r="AE63" s="100"/>
      <c r="AF63" s="100"/>
      <c r="AG63" s="65"/>
      <c r="AH63" s="71"/>
      <c r="AI63" s="49"/>
      <c r="AJ63" s="54"/>
      <c r="AK63" s="100"/>
      <c r="AL63" s="100"/>
      <c r="AM63" s="576"/>
      <c r="AN63" s="576"/>
      <c r="AO63" s="67"/>
      <c r="AP63" s="71"/>
      <c r="AQ63" s="242"/>
      <c r="AR63" s="79"/>
      <c r="AS63" s="477"/>
      <c r="AT63" s="466"/>
      <c r="AU63" s="213"/>
      <c r="AV63" s="51"/>
      <c r="AW63" s="460"/>
      <c r="AX63" s="460"/>
      <c r="AY63" s="460"/>
      <c r="AZ63" s="213"/>
      <c r="BA63" s="213"/>
      <c r="BB63" s="213"/>
      <c r="BC63" s="193"/>
      <c r="BD63" s="193"/>
      <c r="BE63" s="202"/>
      <c r="BF63" s="193" t="s">
        <v>1465</v>
      </c>
      <c r="BG63" s="193" t="s">
        <v>605</v>
      </c>
      <c r="BH63" s="193" t="s">
        <v>1478</v>
      </c>
      <c r="BI63" s="193">
        <v>3172144089</v>
      </c>
      <c r="BJ63" s="195" t="s">
        <v>607</v>
      </c>
      <c r="BK63" s="78"/>
      <c r="BL63" s="1164" t="s">
        <v>1479</v>
      </c>
      <c r="BM63" s="105"/>
      <c r="BN63" s="105"/>
      <c r="BO63" s="105"/>
      <c r="BP63" s="105"/>
      <c r="BQ63" s="105"/>
      <c r="BR63" s="105"/>
      <c r="BS63" s="105"/>
      <c r="BT63" s="105"/>
      <c r="BU63" s="105"/>
      <c r="BV63" s="105"/>
      <c r="BW63" s="105"/>
      <c r="BX63" s="105"/>
    </row>
    <row r="64" spans="1:76" customFormat="1" ht="24" hidden="1" customHeight="1" x14ac:dyDescent="0.25">
      <c r="A64" s="78">
        <f t="shared" si="6"/>
        <v>58</v>
      </c>
      <c r="B64" s="67"/>
      <c r="C64" s="186" t="s">
        <v>278</v>
      </c>
      <c r="D64" s="100" t="s">
        <v>445</v>
      </c>
      <c r="E64" s="79" t="s">
        <v>1480</v>
      </c>
      <c r="F64" s="235"/>
      <c r="G64" s="79" t="s">
        <v>100</v>
      </c>
      <c r="H64" s="79" t="s">
        <v>134</v>
      </c>
      <c r="I64" s="99">
        <v>44197</v>
      </c>
      <c r="J64" s="99">
        <v>45657</v>
      </c>
      <c r="K64" s="79" t="s">
        <v>984</v>
      </c>
      <c r="L64" s="79" t="s">
        <v>1481</v>
      </c>
      <c r="M64" s="104" t="s">
        <v>434</v>
      </c>
      <c r="N64" s="67" t="s">
        <v>27</v>
      </c>
      <c r="O64" s="60"/>
      <c r="P64" s="236"/>
      <c r="Q64" s="243">
        <v>1</v>
      </c>
      <c r="R64" s="70">
        <v>4980000</v>
      </c>
      <c r="S64" s="243">
        <v>1</v>
      </c>
      <c r="T64" s="70">
        <v>4980000</v>
      </c>
      <c r="U64" s="1032">
        <v>1</v>
      </c>
      <c r="V64" s="70">
        <v>4980000</v>
      </c>
      <c r="W64" s="243">
        <v>1</v>
      </c>
      <c r="X64" s="680">
        <v>4980000</v>
      </c>
      <c r="Y64" s="243">
        <v>4</v>
      </c>
      <c r="Z64" s="1071">
        <f t="shared" si="1"/>
        <v>19920000</v>
      </c>
      <c r="AA64" s="184"/>
      <c r="AB64" s="1072">
        <f t="shared" si="2"/>
        <v>0</v>
      </c>
      <c r="AC64" s="49"/>
      <c r="AD64" s="1072">
        <f t="shared" si="3"/>
        <v>0</v>
      </c>
      <c r="AE64" s="48"/>
      <c r="AF64" s="1165"/>
      <c r="AG64" s="1082"/>
      <c r="AH64" s="50"/>
      <c r="AI64" s="49"/>
      <c r="AJ64" s="49"/>
      <c r="AK64" s="49"/>
      <c r="AL64" s="100"/>
      <c r="AM64" s="100"/>
      <c r="AN64" s="100"/>
      <c r="AO64" s="76"/>
      <c r="AP64" s="445"/>
      <c r="AQ64" s="51"/>
      <c r="AR64" s="445"/>
      <c r="AS64" s="261"/>
      <c r="AT64" s="261"/>
      <c r="AU64" s="50"/>
      <c r="AV64" s="50"/>
      <c r="AW64" s="50"/>
      <c r="AX64" s="50"/>
      <c r="AY64" s="50"/>
      <c r="AZ64" s="50"/>
      <c r="BA64" s="50"/>
      <c r="BB64" s="50"/>
      <c r="BC64" s="100" t="s">
        <v>986</v>
      </c>
      <c r="BD64" s="100" t="s">
        <v>1482</v>
      </c>
      <c r="BE64" s="49" t="s">
        <v>589</v>
      </c>
      <c r="BF64" s="49" t="s">
        <v>988</v>
      </c>
      <c r="BG64" s="49" t="s">
        <v>989</v>
      </c>
      <c r="BH64" s="49" t="s">
        <v>990</v>
      </c>
      <c r="BI64" s="190"/>
      <c r="BJ64" s="100" t="s">
        <v>992</v>
      </c>
      <c r="BK64" s="60"/>
      <c r="BL64" s="180" t="s">
        <v>1483</v>
      </c>
    </row>
    <row r="65" spans="1:76" customFormat="1" ht="24" hidden="1" customHeight="1" x14ac:dyDescent="0.25">
      <c r="A65" s="78">
        <f t="shared" si="6"/>
        <v>59</v>
      </c>
      <c r="B65" s="67"/>
      <c r="C65" s="186" t="s">
        <v>278</v>
      </c>
      <c r="D65" s="100" t="s">
        <v>279</v>
      </c>
      <c r="E65" s="79" t="s">
        <v>1484</v>
      </c>
      <c r="F65" s="235"/>
      <c r="G65" s="79" t="s">
        <v>100</v>
      </c>
      <c r="H65" s="79" t="s">
        <v>134</v>
      </c>
      <c r="I65" s="99">
        <v>44197</v>
      </c>
      <c r="J65" s="99">
        <v>45473</v>
      </c>
      <c r="K65" s="79" t="s">
        <v>1485</v>
      </c>
      <c r="L65" s="79" t="s">
        <v>1486</v>
      </c>
      <c r="M65" s="242" t="s">
        <v>1487</v>
      </c>
      <c r="N65" s="67" t="s">
        <v>27</v>
      </c>
      <c r="O65" s="60"/>
      <c r="P65" s="236"/>
      <c r="Q65" s="71">
        <v>1</v>
      </c>
      <c r="R65" s="70">
        <v>31300000</v>
      </c>
      <c r="S65" s="71">
        <v>1</v>
      </c>
      <c r="T65" s="70">
        <v>31300000</v>
      </c>
      <c r="U65" s="512">
        <v>1</v>
      </c>
      <c r="V65" s="70">
        <v>31300000</v>
      </c>
      <c r="W65" s="71">
        <v>1</v>
      </c>
      <c r="X65" s="680">
        <v>31300000</v>
      </c>
      <c r="Y65" s="54">
        <v>1</v>
      </c>
      <c r="Z65" s="1071">
        <f t="shared" si="1"/>
        <v>125200000</v>
      </c>
      <c r="AA65" s="572"/>
      <c r="AB65" s="1072">
        <f t="shared" si="2"/>
        <v>0</v>
      </c>
      <c r="AC65" s="49"/>
      <c r="AD65" s="1072">
        <f t="shared" si="3"/>
        <v>0</v>
      </c>
      <c r="AE65" s="100"/>
      <c r="AF65" s="100"/>
      <c r="AG65" s="65"/>
      <c r="AH65" s="71"/>
      <c r="AI65" s="49"/>
      <c r="AJ65" s="54"/>
      <c r="AK65" s="84"/>
      <c r="AL65" s="84"/>
      <c r="AM65" s="576"/>
      <c r="AN65" s="576"/>
      <c r="AO65" s="551"/>
      <c r="AP65" s="552"/>
      <c r="AQ65" s="551"/>
      <c r="AR65" s="552"/>
      <c r="AS65" s="575"/>
      <c r="AT65" s="261"/>
      <c r="AU65" s="100"/>
      <c r="AV65" s="484"/>
      <c r="AW65" s="460"/>
      <c r="AX65" s="460"/>
      <c r="AY65" s="460"/>
      <c r="AZ65" s="213"/>
      <c r="BA65" s="100"/>
      <c r="BB65" s="100"/>
      <c r="BC65" s="100" t="s">
        <v>1488</v>
      </c>
      <c r="BD65" s="100" t="s">
        <v>1489</v>
      </c>
      <c r="BE65" s="49" t="s">
        <v>589</v>
      </c>
      <c r="BF65" s="49" t="s">
        <v>1465</v>
      </c>
      <c r="BG65" s="49" t="s">
        <v>605</v>
      </c>
      <c r="BH65" s="49" t="s">
        <v>1478</v>
      </c>
      <c r="BI65" s="49">
        <v>3172144089</v>
      </c>
      <c r="BJ65" s="49" t="s">
        <v>607</v>
      </c>
      <c r="BK65" s="60"/>
      <c r="BL65" s="180"/>
    </row>
    <row r="66" spans="1:76" customFormat="1" ht="24" hidden="1" customHeight="1" x14ac:dyDescent="0.25">
      <c r="A66" s="78">
        <f t="shared" si="6"/>
        <v>60</v>
      </c>
      <c r="B66" s="67"/>
      <c r="C66" s="186" t="s">
        <v>278</v>
      </c>
      <c r="D66" s="100" t="s">
        <v>608</v>
      </c>
      <c r="E66" s="79" t="s">
        <v>1490</v>
      </c>
      <c r="F66" s="235"/>
      <c r="G66" s="79" t="s">
        <v>100</v>
      </c>
      <c r="H66" s="79" t="s">
        <v>134</v>
      </c>
      <c r="I66" s="99">
        <v>44197</v>
      </c>
      <c r="J66" s="99">
        <v>45473</v>
      </c>
      <c r="K66" s="79" t="s">
        <v>1491</v>
      </c>
      <c r="L66" s="79" t="s">
        <v>1492</v>
      </c>
      <c r="M66" s="104" t="s">
        <v>434</v>
      </c>
      <c r="N66" s="67" t="s">
        <v>27</v>
      </c>
      <c r="O66" s="60"/>
      <c r="P66" s="236"/>
      <c r="Q66" s="71">
        <v>1</v>
      </c>
      <c r="R66" s="70">
        <v>585000</v>
      </c>
      <c r="S66" s="71">
        <v>1</v>
      </c>
      <c r="T66" s="70">
        <v>585000</v>
      </c>
      <c r="U66" s="512">
        <v>1</v>
      </c>
      <c r="V66" s="70">
        <v>585000</v>
      </c>
      <c r="W66" s="71">
        <v>1</v>
      </c>
      <c r="X66" s="680">
        <v>585000</v>
      </c>
      <c r="Y66" s="54">
        <v>1</v>
      </c>
      <c r="Z66" s="1071">
        <f t="shared" si="1"/>
        <v>2340000</v>
      </c>
      <c r="AA66" s="572"/>
      <c r="AB66" s="1072">
        <f t="shared" si="2"/>
        <v>0</v>
      </c>
      <c r="AC66" s="49"/>
      <c r="AD66" s="1072">
        <f t="shared" si="3"/>
        <v>0</v>
      </c>
      <c r="AE66" s="100"/>
      <c r="AF66" s="100"/>
      <c r="AG66" s="112"/>
      <c r="AH66" s="54"/>
      <c r="AI66" s="49"/>
      <c r="AJ66" s="54"/>
      <c r="AK66" s="100"/>
      <c r="AL66" s="100"/>
      <c r="AM66" s="76"/>
      <c r="AN66" s="76"/>
      <c r="AO66" s="551"/>
      <c r="AP66" s="552"/>
      <c r="AQ66" s="551"/>
      <c r="AR66" s="552"/>
      <c r="AS66" s="575"/>
      <c r="AT66" s="181"/>
      <c r="AU66" s="50"/>
      <c r="AV66" s="484"/>
      <c r="AW66" s="100"/>
      <c r="AX66" s="460"/>
      <c r="AY66" s="460"/>
      <c r="AZ66" s="213"/>
      <c r="BA66" s="50"/>
      <c r="BB66" s="50"/>
      <c r="BC66" s="49"/>
      <c r="BD66" s="100" t="s">
        <v>1493</v>
      </c>
      <c r="BE66" s="49" t="s">
        <v>589</v>
      </c>
      <c r="BF66" s="49" t="s">
        <v>1465</v>
      </c>
      <c r="BG66" s="49" t="s">
        <v>1494</v>
      </c>
      <c r="BH66" s="49" t="s">
        <v>650</v>
      </c>
      <c r="BI66" s="49">
        <v>3693777</v>
      </c>
      <c r="BJ66" s="49" t="s">
        <v>651</v>
      </c>
      <c r="BK66" s="60"/>
      <c r="BL66" s="1164" t="s">
        <v>1495</v>
      </c>
    </row>
    <row r="67" spans="1:76" customFormat="1" ht="24" hidden="1" customHeight="1" x14ac:dyDescent="0.25">
      <c r="A67" s="78">
        <f t="shared" si="6"/>
        <v>61</v>
      </c>
      <c r="B67" s="67"/>
      <c r="C67" s="186" t="s">
        <v>278</v>
      </c>
      <c r="D67" s="100" t="s">
        <v>445</v>
      </c>
      <c r="E67" s="79" t="s">
        <v>1496</v>
      </c>
      <c r="F67" s="235"/>
      <c r="G67" s="79" t="s">
        <v>100</v>
      </c>
      <c r="H67" s="79" t="s">
        <v>134</v>
      </c>
      <c r="I67" s="99">
        <v>44197</v>
      </c>
      <c r="J67" s="99">
        <v>45473</v>
      </c>
      <c r="K67" s="79" t="s">
        <v>1497</v>
      </c>
      <c r="L67" s="79" t="s">
        <v>1498</v>
      </c>
      <c r="M67" s="79" t="s">
        <v>1499</v>
      </c>
      <c r="N67" s="67" t="s">
        <v>27</v>
      </c>
      <c r="O67" s="60"/>
      <c r="P67" s="236"/>
      <c r="Q67" s="71">
        <v>1</v>
      </c>
      <c r="R67" s="70">
        <v>18200000</v>
      </c>
      <c r="S67" s="71">
        <v>1</v>
      </c>
      <c r="T67" s="70">
        <v>18200000</v>
      </c>
      <c r="U67" s="512">
        <v>1</v>
      </c>
      <c r="V67" s="70">
        <v>18200000</v>
      </c>
      <c r="W67" s="71">
        <v>1</v>
      </c>
      <c r="X67" s="680">
        <v>18200000</v>
      </c>
      <c r="Y67" s="54">
        <v>1</v>
      </c>
      <c r="Z67" s="1071">
        <f t="shared" si="1"/>
        <v>72800000</v>
      </c>
      <c r="AA67" s="572"/>
      <c r="AB67" s="1072">
        <f t="shared" si="2"/>
        <v>0</v>
      </c>
      <c r="AC67" s="49"/>
      <c r="AD67" s="1072">
        <f t="shared" si="3"/>
        <v>0</v>
      </c>
      <c r="AE67" s="100"/>
      <c r="AF67" s="100"/>
      <c r="AG67" s="65"/>
      <c r="AH67" s="54"/>
      <c r="AI67" s="49"/>
      <c r="AJ67" s="54"/>
      <c r="AK67" s="577"/>
      <c r="AL67" s="577"/>
      <c r="AM67" s="76"/>
      <c r="AN67" s="76"/>
      <c r="AO67" s="1166"/>
      <c r="AP67" s="552"/>
      <c r="AQ67" s="551"/>
      <c r="AR67" s="552"/>
      <c r="AS67" s="575"/>
      <c r="AT67" s="181"/>
      <c r="AU67" s="50"/>
      <c r="AV67" s="484"/>
      <c r="AW67" s="460"/>
      <c r="AX67" s="460"/>
      <c r="AY67" s="460"/>
      <c r="AZ67" s="50"/>
      <c r="BA67" s="50"/>
      <c r="BB67" s="50"/>
      <c r="BC67" s="49"/>
      <c r="BD67" s="100" t="s">
        <v>1493</v>
      </c>
      <c r="BE67" s="49" t="s">
        <v>589</v>
      </c>
      <c r="BF67" s="49" t="s">
        <v>1465</v>
      </c>
      <c r="BG67" s="49" t="s">
        <v>1500</v>
      </c>
      <c r="BH67" s="49" t="s">
        <v>1501</v>
      </c>
      <c r="BI67" s="49">
        <v>3693777</v>
      </c>
      <c r="BJ67" s="49" t="s">
        <v>1468</v>
      </c>
      <c r="BK67" s="60"/>
      <c r="BL67" s="180"/>
    </row>
    <row r="68" spans="1:76" customFormat="1" ht="24" hidden="1" customHeight="1" x14ac:dyDescent="0.25">
      <c r="A68" s="78">
        <f t="shared" si="6"/>
        <v>62</v>
      </c>
      <c r="B68" s="67"/>
      <c r="C68" s="186" t="s">
        <v>278</v>
      </c>
      <c r="D68" s="100" t="s">
        <v>279</v>
      </c>
      <c r="E68" s="79" t="s">
        <v>1502</v>
      </c>
      <c r="F68" s="235"/>
      <c r="G68" s="79" t="s">
        <v>100</v>
      </c>
      <c r="H68" s="79" t="s">
        <v>134</v>
      </c>
      <c r="I68" s="99">
        <v>44197</v>
      </c>
      <c r="J68" s="99">
        <v>45473</v>
      </c>
      <c r="K68" s="79" t="s">
        <v>610</v>
      </c>
      <c r="L68" s="79" t="s">
        <v>1503</v>
      </c>
      <c r="M68" s="104" t="s">
        <v>434</v>
      </c>
      <c r="N68" s="60" t="s">
        <v>29</v>
      </c>
      <c r="O68" s="60"/>
      <c r="P68" s="236"/>
      <c r="Q68" s="71">
        <v>1</v>
      </c>
      <c r="R68" s="70">
        <v>1045540</v>
      </c>
      <c r="S68" s="71">
        <v>1</v>
      </c>
      <c r="T68" s="70">
        <v>1075233.3359999999</v>
      </c>
      <c r="U68" s="512">
        <v>1</v>
      </c>
      <c r="V68" s="70">
        <v>1105769.9627423999</v>
      </c>
      <c r="W68" s="71">
        <v>1</v>
      </c>
      <c r="X68" s="680">
        <v>568586.91484214203</v>
      </c>
      <c r="Y68" s="54">
        <v>1</v>
      </c>
      <c r="Z68" s="1071">
        <f t="shared" si="1"/>
        <v>3795130.2135845423</v>
      </c>
      <c r="AA68" s="572"/>
      <c r="AB68" s="1072">
        <f t="shared" si="2"/>
        <v>0</v>
      </c>
      <c r="AC68" s="49"/>
      <c r="AD68" s="1072">
        <f t="shared" si="3"/>
        <v>0</v>
      </c>
      <c r="AE68" s="100"/>
      <c r="AF68" s="100"/>
      <c r="AG68" s="578"/>
      <c r="AH68" s="579"/>
      <c r="AI68" s="54"/>
      <c r="AJ68" s="54"/>
      <c r="AK68" s="49"/>
      <c r="AL68" s="49"/>
      <c r="AM68" s="475"/>
      <c r="AN68" s="475"/>
      <c r="AO68" s="1166"/>
      <c r="AP68" s="1167"/>
      <c r="AQ68" s="1167"/>
      <c r="AR68" s="1167"/>
      <c r="AS68" s="1168"/>
      <c r="AT68" s="100"/>
      <c r="AU68" s="100"/>
      <c r="AV68" s="484"/>
      <c r="AW68" s="460"/>
      <c r="AX68" s="460"/>
      <c r="AY68" s="460"/>
      <c r="AZ68" s="213"/>
      <c r="BA68" s="100"/>
      <c r="BB68" s="100"/>
      <c r="BC68" s="100" t="s">
        <v>1504</v>
      </c>
      <c r="BD68" s="100" t="s">
        <v>614</v>
      </c>
      <c r="BE68" s="49" t="s">
        <v>589</v>
      </c>
      <c r="BF68" s="49" t="s">
        <v>1465</v>
      </c>
      <c r="BG68" s="49" t="s">
        <v>615</v>
      </c>
      <c r="BH68" s="49" t="s">
        <v>616</v>
      </c>
      <c r="BI68" s="49">
        <v>3043421648</v>
      </c>
      <c r="BJ68" s="49" t="s">
        <v>617</v>
      </c>
      <c r="BK68" s="60"/>
      <c r="BL68" s="180"/>
    </row>
    <row r="69" spans="1:76" customFormat="1" ht="24" hidden="1" customHeight="1" x14ac:dyDescent="0.25">
      <c r="A69" s="78">
        <f t="shared" si="6"/>
        <v>63</v>
      </c>
      <c r="B69" s="67"/>
      <c r="C69" s="186" t="s">
        <v>278</v>
      </c>
      <c r="D69" s="100" t="s">
        <v>1505</v>
      </c>
      <c r="E69" s="79" t="s">
        <v>1506</v>
      </c>
      <c r="F69" s="235"/>
      <c r="G69" s="79" t="s">
        <v>100</v>
      </c>
      <c r="H69" s="79" t="s">
        <v>134</v>
      </c>
      <c r="I69" s="99">
        <v>44197</v>
      </c>
      <c r="J69" s="99">
        <v>45473</v>
      </c>
      <c r="K69" s="79" t="s">
        <v>619</v>
      </c>
      <c r="L69" s="79" t="s">
        <v>1507</v>
      </c>
      <c r="M69" s="104" t="s">
        <v>434</v>
      </c>
      <c r="N69" s="60" t="s">
        <v>29</v>
      </c>
      <c r="O69" s="60"/>
      <c r="P69" s="236"/>
      <c r="Q69" s="71">
        <v>1</v>
      </c>
      <c r="R69" s="70">
        <v>967580</v>
      </c>
      <c r="S69" s="71">
        <v>1</v>
      </c>
      <c r="T69" s="70">
        <v>995059.272</v>
      </c>
      <c r="U69" s="512">
        <v>1</v>
      </c>
      <c r="V69" s="70">
        <v>1023318.9553248</v>
      </c>
      <c r="W69" s="71">
        <v>1</v>
      </c>
      <c r="X69" s="680">
        <v>526190.60682801215</v>
      </c>
      <c r="Y69" s="54">
        <v>1</v>
      </c>
      <c r="Z69" s="1071">
        <f t="shared" si="1"/>
        <v>3512148.8341528117</v>
      </c>
      <c r="AA69" s="184"/>
      <c r="AB69" s="1072">
        <f t="shared" si="2"/>
        <v>0</v>
      </c>
      <c r="AC69" s="49"/>
      <c r="AD69" s="1072">
        <f t="shared" si="3"/>
        <v>0</v>
      </c>
      <c r="AE69" s="48"/>
      <c r="AF69" s="1165"/>
      <c r="AG69" s="1082"/>
      <c r="AH69" s="65"/>
      <c r="AI69" s="54"/>
      <c r="AJ69" s="49"/>
      <c r="AK69" s="54"/>
      <c r="AL69" s="100"/>
      <c r="AM69" s="100"/>
      <c r="AN69" s="100"/>
      <c r="AO69" s="1166"/>
      <c r="AP69" s="1166"/>
      <c r="AQ69" s="1166"/>
      <c r="AR69" s="1166"/>
      <c r="AS69" s="1168"/>
      <c r="AT69" s="100"/>
      <c r="AU69" s="100"/>
      <c r="AV69" s="484"/>
      <c r="AW69" s="460"/>
      <c r="AX69" s="460"/>
      <c r="AY69" s="460"/>
      <c r="AZ69" s="213"/>
      <c r="BA69" s="100"/>
      <c r="BB69" s="100"/>
      <c r="BC69" s="100" t="s">
        <v>621</v>
      </c>
      <c r="BD69" s="100" t="s">
        <v>622</v>
      </c>
      <c r="BE69" s="49" t="s">
        <v>589</v>
      </c>
      <c r="BF69" s="49" t="s">
        <v>1465</v>
      </c>
      <c r="BG69" s="49" t="s">
        <v>623</v>
      </c>
      <c r="BH69" s="49" t="s">
        <v>1508</v>
      </c>
      <c r="BI69" s="49">
        <v>3115215422</v>
      </c>
      <c r="BJ69" s="49" t="s">
        <v>1509</v>
      </c>
      <c r="BK69" s="60"/>
      <c r="BL69" s="180"/>
    </row>
    <row r="70" spans="1:76" customFormat="1" ht="24" hidden="1" customHeight="1" x14ac:dyDescent="0.25">
      <c r="A70" s="78">
        <f t="shared" si="6"/>
        <v>64</v>
      </c>
      <c r="B70" s="67"/>
      <c r="C70" s="186" t="s">
        <v>278</v>
      </c>
      <c r="D70" s="100" t="s">
        <v>608</v>
      </c>
      <c r="E70" s="79" t="s">
        <v>1510</v>
      </c>
      <c r="F70" s="235"/>
      <c r="G70" s="79" t="s">
        <v>100</v>
      </c>
      <c r="H70" s="79" t="s">
        <v>134</v>
      </c>
      <c r="I70" s="99">
        <v>44197</v>
      </c>
      <c r="J70" s="99">
        <v>45473</v>
      </c>
      <c r="K70" s="79" t="s">
        <v>1511</v>
      </c>
      <c r="L70" s="79" t="s">
        <v>1512</v>
      </c>
      <c r="M70" s="104" t="s">
        <v>434</v>
      </c>
      <c r="N70" s="67" t="s">
        <v>27</v>
      </c>
      <c r="O70" s="60"/>
      <c r="P70" s="236"/>
      <c r="Q70" s="71">
        <v>1</v>
      </c>
      <c r="R70" s="70">
        <v>4000000</v>
      </c>
      <c r="S70" s="71">
        <v>1</v>
      </c>
      <c r="T70" s="70">
        <v>4000000</v>
      </c>
      <c r="U70" s="512">
        <v>1</v>
      </c>
      <c r="V70" s="70">
        <v>4000000</v>
      </c>
      <c r="W70" s="71">
        <v>1</v>
      </c>
      <c r="X70" s="680">
        <v>4000000</v>
      </c>
      <c r="Y70" s="54">
        <v>1</v>
      </c>
      <c r="Z70" s="1071">
        <f t="shared" si="1"/>
        <v>16000000</v>
      </c>
      <c r="AA70" s="572"/>
      <c r="AB70" s="1072">
        <f t="shared" si="2"/>
        <v>0</v>
      </c>
      <c r="AC70" s="49"/>
      <c r="AD70" s="1072">
        <f t="shared" si="3"/>
        <v>0</v>
      </c>
      <c r="AE70" s="100"/>
      <c r="AF70" s="100"/>
      <c r="AG70" s="234"/>
      <c r="AH70" s="580"/>
      <c r="AI70" s="49"/>
      <c r="AJ70" s="54"/>
      <c r="AK70" s="49"/>
      <c r="AL70" s="49"/>
      <c r="AM70" s="475"/>
      <c r="AN70" s="475"/>
      <c r="AO70" s="1166"/>
      <c r="AP70" s="1169"/>
      <c r="AQ70" s="1166"/>
      <c r="AR70" s="1169"/>
      <c r="AS70" s="266"/>
      <c r="AT70" s="100"/>
      <c r="AU70" s="100"/>
      <c r="AV70" s="484"/>
      <c r="AW70" s="460"/>
      <c r="AX70" s="460"/>
      <c r="AY70" s="460"/>
      <c r="AZ70" s="213"/>
      <c r="BA70" s="100"/>
      <c r="BB70" s="100"/>
      <c r="BC70" s="100" t="s">
        <v>1513</v>
      </c>
      <c r="BD70" s="100" t="s">
        <v>1514</v>
      </c>
      <c r="BE70" s="49" t="s">
        <v>589</v>
      </c>
      <c r="BF70" s="49" t="s">
        <v>1465</v>
      </c>
      <c r="BG70" s="49" t="s">
        <v>630</v>
      </c>
      <c r="BH70" s="49" t="s">
        <v>631</v>
      </c>
      <c r="BI70" s="100"/>
      <c r="BJ70" s="1170" t="s">
        <v>632</v>
      </c>
      <c r="BK70" s="60"/>
      <c r="BL70" s="9"/>
    </row>
    <row r="71" spans="1:76" customFormat="1" ht="24" hidden="1" customHeight="1" x14ac:dyDescent="0.25">
      <c r="A71" s="78">
        <f t="shared" si="6"/>
        <v>65</v>
      </c>
      <c r="B71" s="67"/>
      <c r="C71" s="186" t="s">
        <v>278</v>
      </c>
      <c r="D71" s="100" t="s">
        <v>608</v>
      </c>
      <c r="E71" s="79" t="s">
        <v>1515</v>
      </c>
      <c r="F71" s="235"/>
      <c r="G71" s="79" t="s">
        <v>100</v>
      </c>
      <c r="H71" s="79" t="s">
        <v>134</v>
      </c>
      <c r="I71" s="99">
        <v>44197</v>
      </c>
      <c r="J71" s="99">
        <v>45473</v>
      </c>
      <c r="K71" s="79" t="s">
        <v>1516</v>
      </c>
      <c r="L71" s="79" t="s">
        <v>1517</v>
      </c>
      <c r="M71" s="104" t="s">
        <v>434</v>
      </c>
      <c r="N71" s="67" t="s">
        <v>27</v>
      </c>
      <c r="O71" s="60"/>
      <c r="P71" s="236"/>
      <c r="Q71" s="71">
        <v>1</v>
      </c>
      <c r="R71" s="70">
        <v>1500000</v>
      </c>
      <c r="S71" s="71">
        <v>1</v>
      </c>
      <c r="T71" s="70">
        <v>1500000</v>
      </c>
      <c r="U71" s="512">
        <v>1</v>
      </c>
      <c r="V71" s="70">
        <v>1500000</v>
      </c>
      <c r="W71" s="71">
        <v>1</v>
      </c>
      <c r="X71" s="680">
        <v>800000</v>
      </c>
      <c r="Y71" s="54">
        <v>1</v>
      </c>
      <c r="Z71" s="1071">
        <f t="shared" si="1"/>
        <v>5300000</v>
      </c>
      <c r="AA71" s="572"/>
      <c r="AB71" s="1072">
        <f t="shared" si="2"/>
        <v>0</v>
      </c>
      <c r="AC71" s="49"/>
      <c r="AD71" s="1072">
        <f t="shared" si="3"/>
        <v>0</v>
      </c>
      <c r="AE71" s="186"/>
      <c r="AF71" s="186"/>
      <c r="AG71" s="581"/>
      <c r="AH71" s="582"/>
      <c r="AI71" s="233"/>
      <c r="AJ71" s="489"/>
      <c r="AK71" s="233"/>
      <c r="AL71" s="233"/>
      <c r="AM71" s="475"/>
      <c r="AN71" s="475"/>
      <c r="AO71" s="1166"/>
      <c r="AP71" s="1169"/>
      <c r="AQ71" s="1166"/>
      <c r="AR71" s="1166"/>
      <c r="AS71" s="266"/>
      <c r="AT71" s="100"/>
      <c r="AU71" s="100"/>
      <c r="AV71" s="484"/>
      <c r="AW71" s="460"/>
      <c r="AX71" s="488"/>
      <c r="AY71" s="444"/>
      <c r="AZ71" s="100"/>
      <c r="BA71" s="100"/>
      <c r="BB71" s="100"/>
      <c r="BC71" s="100" t="s">
        <v>636</v>
      </c>
      <c r="BD71" s="100" t="s">
        <v>1514</v>
      </c>
      <c r="BE71" s="49" t="s">
        <v>589</v>
      </c>
      <c r="BF71" s="49" t="s">
        <v>1465</v>
      </c>
      <c r="BG71" s="49" t="s">
        <v>630</v>
      </c>
      <c r="BH71" s="49" t="s">
        <v>631</v>
      </c>
      <c r="BI71" s="100"/>
      <c r="BJ71" s="1170" t="s">
        <v>632</v>
      </c>
      <c r="BK71" s="60"/>
      <c r="BL71" s="9"/>
    </row>
    <row r="72" spans="1:76" customFormat="1" ht="24" hidden="1" customHeight="1" x14ac:dyDescent="0.25">
      <c r="A72" s="78">
        <f t="shared" si="6"/>
        <v>66</v>
      </c>
      <c r="B72" s="67"/>
      <c r="C72" s="233" t="s">
        <v>278</v>
      </c>
      <c r="D72" s="79" t="s">
        <v>608</v>
      </c>
      <c r="E72" s="79" t="s">
        <v>1518</v>
      </c>
      <c r="F72" s="235"/>
      <c r="G72" s="79" t="s">
        <v>100</v>
      </c>
      <c r="H72" s="79" t="s">
        <v>134</v>
      </c>
      <c r="I72" s="99">
        <v>44197</v>
      </c>
      <c r="J72" s="99">
        <v>45473</v>
      </c>
      <c r="K72" s="79" t="s">
        <v>1519</v>
      </c>
      <c r="L72" s="79" t="s">
        <v>1520</v>
      </c>
      <c r="M72" s="104" t="s">
        <v>434</v>
      </c>
      <c r="N72" s="67" t="s">
        <v>27</v>
      </c>
      <c r="O72" s="60"/>
      <c r="P72" s="236"/>
      <c r="Q72" s="71">
        <v>1</v>
      </c>
      <c r="R72" s="70">
        <v>200000</v>
      </c>
      <c r="S72" s="71">
        <v>1</v>
      </c>
      <c r="T72" s="70">
        <v>200000</v>
      </c>
      <c r="U72" s="512">
        <v>1</v>
      </c>
      <c r="V72" s="70">
        <v>200000</v>
      </c>
      <c r="W72" s="71">
        <v>1</v>
      </c>
      <c r="X72" s="680">
        <v>200000</v>
      </c>
      <c r="Y72" s="54">
        <v>1</v>
      </c>
      <c r="Z72" s="1071">
        <f t="shared" si="1"/>
        <v>800000</v>
      </c>
      <c r="AA72" s="184"/>
      <c r="AB72" s="1072">
        <f t="shared" si="2"/>
        <v>0</v>
      </c>
      <c r="AC72" s="49"/>
      <c r="AD72" s="1072">
        <f t="shared" si="3"/>
        <v>0</v>
      </c>
      <c r="AE72" s="48"/>
      <c r="AF72" s="1165"/>
      <c r="AG72" s="1082"/>
      <c r="AH72" s="50"/>
      <c r="AI72" s="49"/>
      <c r="AJ72" s="49"/>
      <c r="AK72" s="49"/>
      <c r="AL72" s="100"/>
      <c r="AM72" s="100"/>
      <c r="AN72" s="100"/>
      <c r="AO72" s="1166"/>
      <c r="AP72" s="1166"/>
      <c r="AQ72" s="1166"/>
      <c r="AR72" s="1166"/>
      <c r="AS72" s="266"/>
      <c r="AT72" s="100"/>
      <c r="AU72" s="100"/>
      <c r="AV72" s="100"/>
      <c r="AW72" s="100"/>
      <c r="AX72" s="100"/>
      <c r="AY72" s="100"/>
      <c r="AZ72" s="100"/>
      <c r="BA72" s="100"/>
      <c r="BB72" s="100"/>
      <c r="BC72" s="100" t="s">
        <v>640</v>
      </c>
      <c r="BD72" s="100" t="s">
        <v>1521</v>
      </c>
      <c r="BE72" s="49" t="s">
        <v>589</v>
      </c>
      <c r="BF72" s="49" t="s">
        <v>1465</v>
      </c>
      <c r="BG72" s="49" t="s">
        <v>642</v>
      </c>
      <c r="BH72" s="49" t="s">
        <v>1522</v>
      </c>
      <c r="BI72" s="49" t="s">
        <v>1523</v>
      </c>
      <c r="BJ72" s="49" t="s">
        <v>1524</v>
      </c>
      <c r="BK72" s="60"/>
      <c r="BL72" s="9"/>
    </row>
    <row r="73" spans="1:76" customFormat="1" ht="24" hidden="1" customHeight="1" x14ac:dyDescent="0.25">
      <c r="A73" s="78">
        <f t="shared" si="6"/>
        <v>67</v>
      </c>
      <c r="B73" s="67"/>
      <c r="C73" s="233" t="s">
        <v>278</v>
      </c>
      <c r="D73" s="79" t="s">
        <v>608</v>
      </c>
      <c r="E73" s="79" t="s">
        <v>1518</v>
      </c>
      <c r="F73" s="235"/>
      <c r="G73" s="79" t="s">
        <v>100</v>
      </c>
      <c r="H73" s="79" t="s">
        <v>134</v>
      </c>
      <c r="I73" s="99">
        <v>44197</v>
      </c>
      <c r="J73" s="99">
        <v>45657</v>
      </c>
      <c r="K73" s="79" t="s">
        <v>1004</v>
      </c>
      <c r="L73" s="79" t="s">
        <v>1519</v>
      </c>
      <c r="M73" s="104" t="s">
        <v>434</v>
      </c>
      <c r="N73" s="67" t="s">
        <v>29</v>
      </c>
      <c r="O73" s="60"/>
      <c r="P73" s="236"/>
      <c r="Q73" s="67">
        <v>1</v>
      </c>
      <c r="R73" s="70">
        <v>5000000</v>
      </c>
      <c r="S73" s="67">
        <v>1</v>
      </c>
      <c r="T73" s="70">
        <v>5000000</v>
      </c>
      <c r="U73" s="1087">
        <v>1</v>
      </c>
      <c r="V73" s="237">
        <v>5000000</v>
      </c>
      <c r="W73" s="188">
        <v>1</v>
      </c>
      <c r="X73" s="870">
        <v>5000000</v>
      </c>
      <c r="Y73" s="244">
        <f t="shared" ref="Y73" si="7">O73+Q73+S73+U73+W73</f>
        <v>4</v>
      </c>
      <c r="Z73" s="1071">
        <f t="shared" si="1"/>
        <v>20000000</v>
      </c>
      <c r="AA73" s="187"/>
      <c r="AB73" s="1072">
        <f t="shared" si="2"/>
        <v>0</v>
      </c>
      <c r="AC73" s="193"/>
      <c r="AD73" s="1072">
        <f t="shared" si="3"/>
        <v>0</v>
      </c>
      <c r="AE73" s="210"/>
      <c r="AF73" s="1171"/>
      <c r="AG73" s="1090"/>
      <c r="AH73" s="50"/>
      <c r="AI73" s="49"/>
      <c r="AJ73" s="49"/>
      <c r="AK73" s="49"/>
      <c r="AL73" s="100"/>
      <c r="AM73" s="100"/>
      <c r="AN73" s="100"/>
      <c r="AO73" s="60"/>
      <c r="AP73" s="60"/>
      <c r="AQ73" s="60"/>
      <c r="AR73" s="60"/>
      <c r="AS73" s="60"/>
      <c r="AT73" s="100"/>
      <c r="AU73" s="100"/>
      <c r="AV73" s="100"/>
      <c r="AW73" s="100"/>
      <c r="AX73" s="100"/>
      <c r="AY73" s="100"/>
      <c r="AZ73" s="100"/>
      <c r="BA73" s="100"/>
      <c r="BB73" s="100"/>
      <c r="BC73" s="100" t="s">
        <v>640</v>
      </c>
      <c r="BD73" s="100" t="s">
        <v>1521</v>
      </c>
      <c r="BE73" s="49" t="s">
        <v>589</v>
      </c>
      <c r="BF73" s="49" t="s">
        <v>1465</v>
      </c>
      <c r="BG73" s="49" t="s">
        <v>1525</v>
      </c>
      <c r="BH73" s="49" t="s">
        <v>1526</v>
      </c>
      <c r="BI73" s="49"/>
      <c r="BJ73" s="49" t="s">
        <v>1527</v>
      </c>
      <c r="BK73" s="48"/>
      <c r="BL73" s="105"/>
    </row>
    <row r="74" spans="1:76" customFormat="1" ht="24" hidden="1" customHeight="1" x14ac:dyDescent="0.25">
      <c r="A74" s="78">
        <f t="shared" si="6"/>
        <v>68</v>
      </c>
      <c r="B74" s="60"/>
      <c r="C74" s="100"/>
      <c r="D74" s="100"/>
      <c r="E74" s="79" t="s">
        <v>1528</v>
      </c>
      <c r="F74" s="235"/>
      <c r="G74" s="104"/>
      <c r="H74" s="104"/>
      <c r="I74" s="245">
        <v>44118</v>
      </c>
      <c r="J74" s="246">
        <v>44169</v>
      </c>
      <c r="K74" s="79" t="s">
        <v>1529</v>
      </c>
      <c r="L74" s="79" t="s">
        <v>1530</v>
      </c>
      <c r="M74" s="247" t="s">
        <v>434</v>
      </c>
      <c r="N74" s="67"/>
      <c r="O74" s="67"/>
      <c r="P74" s="248">
        <v>20000000</v>
      </c>
      <c r="Q74" s="248" t="s">
        <v>1531</v>
      </c>
      <c r="R74" s="248" t="s">
        <v>1532</v>
      </c>
      <c r="S74" s="234" t="s">
        <v>1533</v>
      </c>
      <c r="T74" s="234" t="s">
        <v>1532</v>
      </c>
      <c r="U74" s="1172"/>
      <c r="V74" s="1172">
        <v>0</v>
      </c>
      <c r="W74" s="1172"/>
      <c r="X74" s="1173">
        <v>0</v>
      </c>
      <c r="Y74" s="1174" t="s">
        <v>1531</v>
      </c>
      <c r="Z74" s="1071" t="e">
        <f t="shared" si="1"/>
        <v>#VALUE!</v>
      </c>
      <c r="AA74" s="1175"/>
      <c r="AB74" s="1072" t="e">
        <f t="shared" si="2"/>
        <v>#DIV/0!</v>
      </c>
      <c r="AC74" s="1176"/>
      <c r="AD74" s="1072" t="e">
        <f t="shared" si="3"/>
        <v>#DIV/0!</v>
      </c>
      <c r="AE74" s="1177"/>
      <c r="AF74" s="1178"/>
      <c r="AG74" s="1179"/>
      <c r="AH74" s="1180"/>
      <c r="AI74" s="71"/>
      <c r="AJ74" s="49"/>
      <c r="AK74" s="54"/>
      <c r="AL74" s="100"/>
      <c r="AM74" s="100"/>
      <c r="AN74" s="100"/>
      <c r="AO74" s="60"/>
      <c r="AP74" s="60"/>
      <c r="AQ74" s="60"/>
      <c r="AR74" s="60"/>
      <c r="AS74" s="60"/>
      <c r="AT74" s="49"/>
      <c r="AU74" s="49"/>
      <c r="AV74" s="49"/>
      <c r="AW74" s="49"/>
      <c r="AX74" s="49"/>
      <c r="AY74" s="49"/>
      <c r="AZ74" s="49"/>
      <c r="BA74" s="49"/>
      <c r="BB74" s="49"/>
      <c r="BC74" s="49" t="s">
        <v>1534</v>
      </c>
      <c r="BD74" s="49" t="s">
        <v>1535</v>
      </c>
      <c r="BE74" s="49" t="s">
        <v>1536</v>
      </c>
      <c r="BF74" s="49" t="s">
        <v>1537</v>
      </c>
      <c r="BG74" s="49" t="s">
        <v>1538</v>
      </c>
      <c r="BH74" s="100" t="s">
        <v>1539</v>
      </c>
      <c r="BI74" s="100">
        <v>3203252195</v>
      </c>
      <c r="BJ74" s="1181" t="s">
        <v>1540</v>
      </c>
      <c r="BK74" s="84"/>
      <c r="BL74" s="105"/>
    </row>
    <row r="75" spans="1:76" customFormat="1" ht="24" hidden="1" customHeight="1" x14ac:dyDescent="0.25">
      <c r="A75" s="105">
        <f t="shared" si="6"/>
        <v>69</v>
      </c>
      <c r="B75" s="1106"/>
      <c r="C75" s="1106" t="s">
        <v>369</v>
      </c>
      <c r="D75" s="249" t="s">
        <v>561</v>
      </c>
      <c r="E75" s="1106" t="s">
        <v>1541</v>
      </c>
      <c r="F75" s="250"/>
      <c r="G75" s="1106" t="s">
        <v>145</v>
      </c>
      <c r="H75" s="249" t="s">
        <v>494</v>
      </c>
      <c r="I75" s="1106">
        <v>2022</v>
      </c>
      <c r="J75" s="1106">
        <v>2022</v>
      </c>
      <c r="K75" s="1106" t="s">
        <v>578</v>
      </c>
      <c r="L75" s="1106" t="s">
        <v>579</v>
      </c>
      <c r="M75" s="1182">
        <v>0.33</v>
      </c>
      <c r="N75" s="1183"/>
      <c r="O75" s="105"/>
      <c r="P75" s="251"/>
      <c r="Q75" s="105"/>
      <c r="R75" s="251"/>
      <c r="S75" s="252"/>
      <c r="T75" s="253"/>
      <c r="U75" s="78"/>
      <c r="V75" s="241"/>
      <c r="W75" s="78"/>
      <c r="X75" s="871"/>
      <c r="Y75" s="78"/>
      <c r="Z75" s="241"/>
      <c r="AA75" s="241"/>
      <c r="AB75" s="461" t="e">
        <f t="shared" si="2"/>
        <v>#DIV/0!</v>
      </c>
      <c r="AC75" s="78"/>
      <c r="AD75" s="460" t="e">
        <f t="shared" si="3"/>
        <v>#DIV/0!</v>
      </c>
      <c r="AE75" s="77"/>
      <c r="AF75" s="254"/>
      <c r="AG75" s="211"/>
      <c r="AH75" s="241"/>
      <c r="AI75" s="69"/>
      <c r="AJ75" s="611"/>
      <c r="AK75" s="611"/>
      <c r="AL75" s="1184"/>
      <c r="AM75" s="1184"/>
      <c r="AN75" s="1184"/>
      <c r="AO75" s="611"/>
      <c r="AP75" s="611"/>
      <c r="AQ75" s="611"/>
      <c r="AR75" s="611"/>
      <c r="AS75" s="611"/>
      <c r="AT75" s="611"/>
      <c r="AU75" s="611"/>
      <c r="AV75" s="611"/>
      <c r="AW75" s="611"/>
      <c r="AX75" s="611"/>
      <c r="AY75" s="611"/>
      <c r="AZ75" s="611"/>
      <c r="BA75" s="611"/>
      <c r="BB75" s="611"/>
      <c r="BC75" s="611"/>
      <c r="BD75" s="78"/>
      <c r="BE75" s="78"/>
      <c r="BF75" s="611"/>
      <c r="BG75" s="611"/>
      <c r="BH75" s="611"/>
      <c r="BI75" s="611"/>
      <c r="BJ75" s="1185"/>
      <c r="BK75" s="611"/>
      <c r="BL75" s="105"/>
      <c r="BM75" s="105"/>
      <c r="BN75" s="105"/>
      <c r="BO75" s="105"/>
      <c r="BP75" s="105"/>
      <c r="BQ75" s="105"/>
      <c r="BR75" s="105"/>
      <c r="BS75" s="105"/>
      <c r="BT75" s="105"/>
      <c r="BU75" s="105"/>
      <c r="BV75" s="105"/>
      <c r="BW75" s="105"/>
      <c r="BX75" s="105"/>
    </row>
    <row r="76" spans="1:76" customFormat="1" ht="24" hidden="1" customHeight="1" x14ac:dyDescent="0.3">
      <c r="A76" s="105"/>
      <c r="B76" s="113"/>
      <c r="C76" s="85" t="s">
        <v>369</v>
      </c>
      <c r="D76" s="549" t="s">
        <v>1391</v>
      </c>
      <c r="E76" s="550" t="s">
        <v>1542</v>
      </c>
      <c r="F76" s="486"/>
      <c r="G76" s="1186" t="s">
        <v>116</v>
      </c>
      <c r="H76" s="1186" t="s">
        <v>1407</v>
      </c>
      <c r="I76" s="1187">
        <v>44470</v>
      </c>
      <c r="J76" s="1186" t="s">
        <v>1408</v>
      </c>
      <c r="K76" s="550" t="s">
        <v>1543</v>
      </c>
      <c r="L76" s="1188" t="s">
        <v>1544</v>
      </c>
      <c r="M76" s="1186" t="s">
        <v>434</v>
      </c>
      <c r="N76" s="255" t="s">
        <v>27</v>
      </c>
      <c r="O76" s="1186">
        <v>0</v>
      </c>
      <c r="P76" s="1189" t="s">
        <v>1545</v>
      </c>
      <c r="Q76" s="1186">
        <v>25</v>
      </c>
      <c r="R76" s="1189">
        <v>12000000</v>
      </c>
      <c r="S76" s="1186">
        <v>75</v>
      </c>
      <c r="T76" s="1189">
        <v>36000000</v>
      </c>
      <c r="U76" s="1186">
        <v>75</v>
      </c>
      <c r="V76" s="1189">
        <v>36000000</v>
      </c>
      <c r="W76" s="1186">
        <v>75</v>
      </c>
      <c r="X76" s="1190">
        <v>36000000</v>
      </c>
      <c r="Y76" s="1186">
        <v>250</v>
      </c>
      <c r="Z76" s="1189">
        <v>120000000</v>
      </c>
      <c r="AA76" s="256">
        <v>8500000</v>
      </c>
      <c r="AB76" s="1191">
        <v>0.24</v>
      </c>
      <c r="AC76" s="1192">
        <v>24</v>
      </c>
      <c r="AD76" s="1193">
        <v>0.32</v>
      </c>
      <c r="AE76" s="1194" t="s">
        <v>1546</v>
      </c>
      <c r="AF76" s="1195" t="s">
        <v>1547</v>
      </c>
      <c r="AG76" s="211"/>
      <c r="AH76" s="257">
        <v>10000000</v>
      </c>
      <c r="AI76" s="1196">
        <v>1</v>
      </c>
      <c r="AJ76" s="1197">
        <v>0.7</v>
      </c>
      <c r="AK76" s="1198">
        <v>0.7</v>
      </c>
      <c r="AL76" s="1199" t="s">
        <v>1548</v>
      </c>
      <c r="AM76" s="1200" t="s">
        <v>1549</v>
      </c>
      <c r="AN76" s="108"/>
      <c r="AO76" s="258" t="s">
        <v>1545</v>
      </c>
      <c r="AP76" s="1201">
        <v>0</v>
      </c>
      <c r="AQ76" s="1202">
        <v>0.7</v>
      </c>
      <c r="AR76" s="1203">
        <v>0.7</v>
      </c>
      <c r="AS76" s="259" t="s">
        <v>1550</v>
      </c>
      <c r="AT76" s="259"/>
      <c r="AU76" s="78"/>
      <c r="AV76" s="260" t="s">
        <v>1551</v>
      </c>
      <c r="AW76" s="1204">
        <v>1</v>
      </c>
      <c r="AX76" s="1205">
        <v>2</v>
      </c>
      <c r="AY76" s="1206">
        <v>1</v>
      </c>
      <c r="AZ76" s="1207" t="s">
        <v>1552</v>
      </c>
      <c r="BA76" s="1208"/>
      <c r="BB76" s="1209" t="s">
        <v>1553</v>
      </c>
      <c r="BC76" s="550" t="s">
        <v>1554</v>
      </c>
      <c r="BD76" s="261" t="s">
        <v>1411</v>
      </c>
      <c r="BE76" s="84" t="s">
        <v>1412</v>
      </c>
      <c r="BF76" s="262" t="s">
        <v>567</v>
      </c>
      <c r="BG76" s="262" t="s">
        <v>1413</v>
      </c>
      <c r="BH76" s="262" t="s">
        <v>1414</v>
      </c>
      <c r="BI76" s="1186" t="s">
        <v>1555</v>
      </c>
      <c r="BJ76" s="1186">
        <v>3176808473</v>
      </c>
      <c r="BK76" s="1210" t="s">
        <v>1416</v>
      </c>
      <c r="BL76" s="105"/>
      <c r="BM76" s="105"/>
      <c r="BN76" s="105"/>
      <c r="BO76" s="105"/>
      <c r="BP76" s="105"/>
      <c r="BQ76" s="105"/>
      <c r="BR76" s="105"/>
      <c r="BS76" s="105"/>
      <c r="BT76" s="105"/>
      <c r="BU76" s="105"/>
      <c r="BV76" s="105"/>
      <c r="BW76" s="105"/>
      <c r="BX76" s="105"/>
    </row>
    <row r="77" spans="1:76" customFormat="1" ht="24" hidden="1" customHeight="1" x14ac:dyDescent="0.25">
      <c r="A77" s="105"/>
      <c r="B77" s="113"/>
      <c r="C77" s="1211" t="s">
        <v>369</v>
      </c>
      <c r="D77" s="263" t="s">
        <v>1391</v>
      </c>
      <c r="E77" s="264" t="s">
        <v>1556</v>
      </c>
      <c r="F77" s="265"/>
      <c r="G77" s="266" t="s">
        <v>116</v>
      </c>
      <c r="H77" s="266" t="s">
        <v>1407</v>
      </c>
      <c r="I77" s="267">
        <v>44470</v>
      </c>
      <c r="J77" s="266" t="s">
        <v>1408</v>
      </c>
      <c r="K77" s="264" t="s">
        <v>1419</v>
      </c>
      <c r="L77" s="268" t="s">
        <v>1420</v>
      </c>
      <c r="M77" s="266" t="s">
        <v>434</v>
      </c>
      <c r="N77" s="1212" t="s">
        <v>27</v>
      </c>
      <c r="O77" s="266">
        <v>0</v>
      </c>
      <c r="P77" s="1213" t="s">
        <v>1545</v>
      </c>
      <c r="Q77" s="1214">
        <v>4</v>
      </c>
      <c r="R77" s="1213">
        <v>20000000</v>
      </c>
      <c r="S77" s="1214">
        <v>5</v>
      </c>
      <c r="T77" s="1213">
        <v>25000000</v>
      </c>
      <c r="U77" s="1214">
        <v>9</v>
      </c>
      <c r="V77" s="1213">
        <v>45000000</v>
      </c>
      <c r="W77" s="1214">
        <v>2</v>
      </c>
      <c r="X77" s="1215">
        <v>10000000</v>
      </c>
      <c r="Y77" s="266">
        <v>20</v>
      </c>
      <c r="Z77" s="1213">
        <v>100000000</v>
      </c>
      <c r="AA77" s="269">
        <v>18750000</v>
      </c>
      <c r="AB77" s="1216">
        <v>0.42</v>
      </c>
      <c r="AC77" s="1217">
        <v>1</v>
      </c>
      <c r="AD77" s="1218">
        <v>1</v>
      </c>
      <c r="AE77" s="1219" t="s">
        <v>1557</v>
      </c>
      <c r="AF77" s="1220" t="s">
        <v>1558</v>
      </c>
      <c r="AG77" s="211"/>
      <c r="AH77" s="1221" t="s">
        <v>1545</v>
      </c>
      <c r="AI77" s="270">
        <v>0</v>
      </c>
      <c r="AJ77" s="271">
        <v>0</v>
      </c>
      <c r="AK77" s="272">
        <v>0</v>
      </c>
      <c r="AL77" s="271" t="s">
        <v>1559</v>
      </c>
      <c r="AM77" s="273" t="s">
        <v>1560</v>
      </c>
      <c r="AN77" s="108"/>
      <c r="AO77" s="1222" t="s">
        <v>1545</v>
      </c>
      <c r="AP77" s="274">
        <v>0</v>
      </c>
      <c r="AQ77" s="275">
        <v>0</v>
      </c>
      <c r="AR77" s="276">
        <v>0</v>
      </c>
      <c r="AS77" s="1223" t="s">
        <v>1561</v>
      </c>
      <c r="AT77" s="277" t="s">
        <v>1562</v>
      </c>
      <c r="AU77" s="78"/>
      <c r="AV77" s="1224">
        <v>5000000</v>
      </c>
      <c r="AW77" s="278">
        <v>1</v>
      </c>
      <c r="AX77" s="279">
        <v>1</v>
      </c>
      <c r="AY77" s="280">
        <v>1</v>
      </c>
      <c r="AZ77" s="281" t="s">
        <v>1563</v>
      </c>
      <c r="BA77" s="282" t="s">
        <v>1564</v>
      </c>
      <c r="BB77" s="283" t="s">
        <v>1565</v>
      </c>
      <c r="BC77" s="264" t="s">
        <v>1566</v>
      </c>
      <c r="BD77" s="261" t="s">
        <v>1421</v>
      </c>
      <c r="BE77" s="84" t="s">
        <v>1422</v>
      </c>
      <c r="BF77" s="284" t="s">
        <v>567</v>
      </c>
      <c r="BG77" s="284" t="s">
        <v>1413</v>
      </c>
      <c r="BH77" s="284" t="s">
        <v>1567</v>
      </c>
      <c r="BI77" s="266" t="s">
        <v>1568</v>
      </c>
      <c r="BJ77" s="266">
        <v>3114602360</v>
      </c>
      <c r="BK77" s="1225" t="s">
        <v>1569</v>
      </c>
      <c r="BL77" s="105"/>
      <c r="BM77" s="105"/>
      <c r="BN77" s="105"/>
      <c r="BO77" s="105"/>
      <c r="BP77" s="105"/>
      <c r="BQ77" s="105"/>
      <c r="BR77" s="105"/>
      <c r="BS77" s="105"/>
      <c r="BT77" s="105"/>
      <c r="BU77" s="105"/>
      <c r="BV77" s="105"/>
      <c r="BW77" s="105"/>
      <c r="BX77" s="105"/>
    </row>
    <row r="78" spans="1:76" customFormat="1" ht="24" hidden="1" customHeight="1" x14ac:dyDescent="0.3">
      <c r="A78" s="105"/>
      <c r="B78" s="113"/>
      <c r="C78" s="1211" t="s">
        <v>369</v>
      </c>
      <c r="D78" s="263" t="s">
        <v>1391</v>
      </c>
      <c r="E78" s="264" t="s">
        <v>1570</v>
      </c>
      <c r="F78" s="265"/>
      <c r="G78" s="266" t="s">
        <v>116</v>
      </c>
      <c r="H78" s="266" t="s">
        <v>1407</v>
      </c>
      <c r="I78" s="267">
        <v>44470</v>
      </c>
      <c r="J78" s="266" t="s">
        <v>1427</v>
      </c>
      <c r="K78" s="264" t="s">
        <v>1571</v>
      </c>
      <c r="L78" s="268" t="s">
        <v>1572</v>
      </c>
      <c r="M78" s="266" t="s">
        <v>434</v>
      </c>
      <c r="N78" s="1212" t="s">
        <v>27</v>
      </c>
      <c r="O78" s="266">
        <v>0</v>
      </c>
      <c r="P78" s="285" t="s">
        <v>1545</v>
      </c>
      <c r="Q78" s="556">
        <v>0.25</v>
      </c>
      <c r="R78" s="1226">
        <v>23400000</v>
      </c>
      <c r="S78" s="556">
        <v>0.25</v>
      </c>
      <c r="T78" s="1226">
        <v>25000000</v>
      </c>
      <c r="U78" s="556">
        <v>0.25</v>
      </c>
      <c r="V78" s="1226" t="s">
        <v>1446</v>
      </c>
      <c r="W78" s="556">
        <v>0.25</v>
      </c>
      <c r="X78" s="1227" t="s">
        <v>1446</v>
      </c>
      <c r="Y78" s="286">
        <v>0.25</v>
      </c>
      <c r="Z78" s="285" t="s">
        <v>1573</v>
      </c>
      <c r="AA78" s="1228" t="s">
        <v>1574</v>
      </c>
      <c r="AB78" s="287">
        <v>0.25</v>
      </c>
      <c r="AC78" s="288">
        <v>0.25</v>
      </c>
      <c r="AD78" s="289">
        <v>0.25</v>
      </c>
      <c r="AE78" s="290" t="s">
        <v>1575</v>
      </c>
      <c r="AF78" s="291" t="s">
        <v>1576</v>
      </c>
      <c r="AG78" s="211"/>
      <c r="AH78" s="292" t="s">
        <v>1577</v>
      </c>
      <c r="AI78" s="1229" t="s">
        <v>1578</v>
      </c>
      <c r="AJ78" s="1230" t="s">
        <v>1579</v>
      </c>
      <c r="AK78" s="1230" t="s">
        <v>1580</v>
      </c>
      <c r="AL78" s="1200" t="s">
        <v>1581</v>
      </c>
      <c r="AM78" s="1231"/>
      <c r="AN78" s="108"/>
      <c r="AO78" s="293" t="s">
        <v>1577</v>
      </c>
      <c r="AP78" s="294" t="s">
        <v>1578</v>
      </c>
      <c r="AQ78" s="1232" t="s">
        <v>1579</v>
      </c>
      <c r="AR78" s="1232" t="s">
        <v>1580</v>
      </c>
      <c r="AS78" s="277" t="s">
        <v>1582</v>
      </c>
      <c r="AT78" s="277" t="s">
        <v>1583</v>
      </c>
      <c r="AU78" s="78"/>
      <c r="AV78" s="1233" t="s">
        <v>1584</v>
      </c>
      <c r="AW78" s="283" t="s">
        <v>1585</v>
      </c>
      <c r="AX78" s="295" t="s">
        <v>1586</v>
      </c>
      <c r="AY78" s="295" t="s">
        <v>1587</v>
      </c>
      <c r="AZ78" s="296" t="s">
        <v>1588</v>
      </c>
      <c r="BA78" s="282" t="s">
        <v>1589</v>
      </c>
      <c r="BB78" s="260" t="s">
        <v>1590</v>
      </c>
      <c r="BC78" s="571" t="s">
        <v>1566</v>
      </c>
      <c r="BD78" s="84" t="s">
        <v>1430</v>
      </c>
      <c r="BE78" s="84" t="s">
        <v>1431</v>
      </c>
      <c r="BF78" s="297" t="s">
        <v>567</v>
      </c>
      <c r="BG78" s="297" t="s">
        <v>1413</v>
      </c>
      <c r="BH78" s="297" t="s">
        <v>1432</v>
      </c>
      <c r="BI78" s="265" t="s">
        <v>1591</v>
      </c>
      <c r="BJ78" s="265" t="s">
        <v>1434</v>
      </c>
      <c r="BK78" s="1225" t="s">
        <v>1592</v>
      </c>
      <c r="BL78" s="105"/>
      <c r="BM78" s="105"/>
      <c r="BN78" s="105"/>
      <c r="BO78" s="105"/>
      <c r="BP78" s="105"/>
      <c r="BQ78" s="105"/>
      <c r="BR78" s="105"/>
      <c r="BS78" s="105"/>
      <c r="BT78" s="105"/>
      <c r="BU78" s="105"/>
      <c r="BV78" s="105"/>
      <c r="BW78" s="105"/>
      <c r="BX78" s="105"/>
    </row>
    <row r="79" spans="1:76" customFormat="1" ht="24" hidden="1" customHeight="1" x14ac:dyDescent="0.25">
      <c r="A79" s="105"/>
      <c r="B79" s="113"/>
      <c r="C79" s="1211" t="s">
        <v>369</v>
      </c>
      <c r="D79" s="263" t="s">
        <v>1391</v>
      </c>
      <c r="E79" s="264" t="s">
        <v>1593</v>
      </c>
      <c r="F79" s="264"/>
      <c r="G79" s="266" t="s">
        <v>116</v>
      </c>
      <c r="H79" s="266" t="s">
        <v>1407</v>
      </c>
      <c r="I79" s="267">
        <v>44470</v>
      </c>
      <c r="J79" s="266" t="s">
        <v>1437</v>
      </c>
      <c r="K79" s="1234" t="s">
        <v>1594</v>
      </c>
      <c r="L79" s="1235" t="s">
        <v>1595</v>
      </c>
      <c r="M79" s="266" t="s">
        <v>434</v>
      </c>
      <c r="N79" s="1212" t="s">
        <v>27</v>
      </c>
      <c r="O79" s="266">
        <v>0</v>
      </c>
      <c r="P79" s="1189" t="s">
        <v>1545</v>
      </c>
      <c r="Q79" s="266">
        <v>3</v>
      </c>
      <c r="R79" s="298">
        <v>15000000</v>
      </c>
      <c r="S79" s="266">
        <v>3</v>
      </c>
      <c r="T79" s="298">
        <v>15000000</v>
      </c>
      <c r="U79" s="266">
        <v>3</v>
      </c>
      <c r="V79" s="298">
        <v>15000000</v>
      </c>
      <c r="W79" s="266">
        <v>3</v>
      </c>
      <c r="X79" s="872">
        <v>15000000</v>
      </c>
      <c r="Y79" s="265">
        <v>12</v>
      </c>
      <c r="Z79" s="1189">
        <v>60000000</v>
      </c>
      <c r="AA79" s="1236">
        <v>7500000</v>
      </c>
      <c r="AB79" s="287">
        <v>0.5</v>
      </c>
      <c r="AC79" s="288">
        <v>1</v>
      </c>
      <c r="AD79" s="289">
        <v>0.5</v>
      </c>
      <c r="AE79" s="299" t="s">
        <v>1596</v>
      </c>
      <c r="AF79" s="291" t="s">
        <v>1597</v>
      </c>
      <c r="AG79" s="211"/>
      <c r="AH79" s="257">
        <v>37500000</v>
      </c>
      <c r="AI79" s="1196">
        <v>0.83</v>
      </c>
      <c r="AJ79" s="1197">
        <v>0.5</v>
      </c>
      <c r="AK79" s="1198">
        <v>0.5</v>
      </c>
      <c r="AL79" s="1199" t="s">
        <v>1598</v>
      </c>
      <c r="AM79" s="1200" t="s">
        <v>1599</v>
      </c>
      <c r="AN79" s="108"/>
      <c r="AO79" s="300">
        <v>34000000</v>
      </c>
      <c r="AP79" s="301">
        <v>0.76</v>
      </c>
      <c r="AQ79" s="302">
        <v>76</v>
      </c>
      <c r="AR79" s="303">
        <v>0.76</v>
      </c>
      <c r="AS79" s="304" t="s">
        <v>1600</v>
      </c>
      <c r="AT79" s="277"/>
      <c r="AU79" s="78"/>
      <c r="AV79" s="1237" t="s">
        <v>1601</v>
      </c>
      <c r="AW79" s="305">
        <v>1</v>
      </c>
      <c r="AX79" s="279">
        <v>1</v>
      </c>
      <c r="AY79" s="305">
        <v>1</v>
      </c>
      <c r="AZ79" s="281" t="s">
        <v>1602</v>
      </c>
      <c r="BA79" s="306"/>
      <c r="BB79" s="1209" t="s">
        <v>1603</v>
      </c>
      <c r="BC79" s="264" t="s">
        <v>565</v>
      </c>
      <c r="BD79" s="84" t="s">
        <v>1604</v>
      </c>
      <c r="BE79" s="84" t="s">
        <v>1412</v>
      </c>
      <c r="BF79" s="85" t="s">
        <v>567</v>
      </c>
      <c r="BG79" s="284" t="s">
        <v>1413</v>
      </c>
      <c r="BH79" s="284" t="s">
        <v>1442</v>
      </c>
      <c r="BI79" s="266" t="s">
        <v>1424</v>
      </c>
      <c r="BJ79" s="266">
        <v>3132877964</v>
      </c>
      <c r="BK79" s="1238" t="s">
        <v>1425</v>
      </c>
      <c r="BL79" s="105"/>
      <c r="BM79" s="105"/>
      <c r="BN79" s="105"/>
      <c r="BO79" s="105"/>
      <c r="BP79" s="105"/>
      <c r="BQ79" s="105"/>
      <c r="BR79" s="105"/>
      <c r="BS79" s="105"/>
      <c r="BT79" s="105"/>
      <c r="BU79" s="105"/>
      <c r="BV79" s="105"/>
      <c r="BW79" s="105"/>
      <c r="BX79" s="105"/>
    </row>
    <row r="80" spans="1:76" customFormat="1" ht="24" hidden="1" customHeight="1" x14ac:dyDescent="0.25">
      <c r="A80" s="105"/>
      <c r="B80" s="113"/>
      <c r="C80" s="1211" t="s">
        <v>369</v>
      </c>
      <c r="D80" s="263" t="s">
        <v>1391</v>
      </c>
      <c r="E80" s="264" t="s">
        <v>1605</v>
      </c>
      <c r="F80" s="264"/>
      <c r="G80" s="266" t="s">
        <v>116</v>
      </c>
      <c r="H80" s="266" t="s">
        <v>1407</v>
      </c>
      <c r="I80" s="267">
        <v>44470</v>
      </c>
      <c r="J80" s="266" t="s">
        <v>1437</v>
      </c>
      <c r="K80" s="1186" t="s">
        <v>1444</v>
      </c>
      <c r="L80" s="1186" t="s">
        <v>1445</v>
      </c>
      <c r="M80" s="266" t="s">
        <v>434</v>
      </c>
      <c r="N80" s="1212" t="s">
        <v>27</v>
      </c>
      <c r="O80" s="266">
        <v>0</v>
      </c>
      <c r="P80" s="307" t="s">
        <v>1545</v>
      </c>
      <c r="Q80" s="266">
        <v>1</v>
      </c>
      <c r="R80" s="307">
        <v>10000000</v>
      </c>
      <c r="S80" s="266">
        <v>1</v>
      </c>
      <c r="T80" s="307">
        <v>10000000</v>
      </c>
      <c r="U80" s="266">
        <v>1</v>
      </c>
      <c r="V80" s="307">
        <v>10000000</v>
      </c>
      <c r="W80" s="266">
        <v>1</v>
      </c>
      <c r="X80" s="873">
        <v>10000000</v>
      </c>
      <c r="Y80" s="266">
        <v>4</v>
      </c>
      <c r="Z80" s="307">
        <v>40000000</v>
      </c>
      <c r="AA80" s="1236">
        <v>5000000</v>
      </c>
      <c r="AB80" s="287">
        <v>0.5</v>
      </c>
      <c r="AC80" s="288">
        <v>1</v>
      </c>
      <c r="AD80" s="289">
        <v>0.5</v>
      </c>
      <c r="AE80" s="299" t="s">
        <v>1606</v>
      </c>
      <c r="AF80" s="291" t="s">
        <v>1607</v>
      </c>
      <c r="AG80" s="211"/>
      <c r="AH80" s="1239">
        <v>15000000</v>
      </c>
      <c r="AI80" s="270">
        <v>0.5</v>
      </c>
      <c r="AJ80" s="271">
        <v>0.5</v>
      </c>
      <c r="AK80" s="272">
        <v>0.5</v>
      </c>
      <c r="AL80" s="308" t="s">
        <v>1608</v>
      </c>
      <c r="AM80" s="309" t="s">
        <v>1609</v>
      </c>
      <c r="AN80" s="108"/>
      <c r="AO80" s="1240">
        <v>22500000</v>
      </c>
      <c r="AP80" s="274">
        <v>0.75</v>
      </c>
      <c r="AQ80" s="310">
        <v>75</v>
      </c>
      <c r="AR80" s="311">
        <v>0.75</v>
      </c>
      <c r="AS80" s="304" t="s">
        <v>1610</v>
      </c>
      <c r="AT80" s="277"/>
      <c r="AU80" s="78"/>
      <c r="AV80" s="1233" t="s">
        <v>1446</v>
      </c>
      <c r="AW80" s="278">
        <v>1</v>
      </c>
      <c r="AX80" s="279">
        <v>100</v>
      </c>
      <c r="AY80" s="305">
        <v>1</v>
      </c>
      <c r="AZ80" s="281" t="s">
        <v>1611</v>
      </c>
      <c r="BA80" s="306"/>
      <c r="BB80" s="283" t="s">
        <v>1603</v>
      </c>
      <c r="BC80" s="264" t="s">
        <v>565</v>
      </c>
      <c r="BD80" s="84" t="s">
        <v>1447</v>
      </c>
      <c r="BE80" s="84" t="s">
        <v>1448</v>
      </c>
      <c r="BF80" s="262" t="s">
        <v>567</v>
      </c>
      <c r="BG80" s="262" t="s">
        <v>1413</v>
      </c>
      <c r="BH80" s="262" t="s">
        <v>1442</v>
      </c>
      <c r="BI80" s="266" t="s">
        <v>1424</v>
      </c>
      <c r="BJ80" s="266">
        <v>3132877964</v>
      </c>
      <c r="BK80" s="1238" t="s">
        <v>1425</v>
      </c>
      <c r="BL80" s="105"/>
      <c r="BM80" s="105"/>
      <c r="BN80" s="105"/>
      <c r="BO80" s="105"/>
      <c r="BP80" s="105"/>
      <c r="BQ80" s="105"/>
      <c r="BR80" s="105"/>
      <c r="BS80" s="105"/>
      <c r="BT80" s="105"/>
      <c r="BU80" s="105"/>
      <c r="BV80" s="105"/>
      <c r="BW80" s="105"/>
      <c r="BX80" s="105"/>
    </row>
    <row r="81" spans="1:76" customFormat="1" ht="24" hidden="1" customHeight="1" x14ac:dyDescent="0.25">
      <c r="A81" s="105"/>
      <c r="B81" s="113"/>
      <c r="C81" s="1211" t="s">
        <v>369</v>
      </c>
      <c r="D81" s="263" t="s">
        <v>1391</v>
      </c>
      <c r="E81" s="264" t="s">
        <v>1450</v>
      </c>
      <c r="F81" s="264"/>
      <c r="G81" s="266" t="s">
        <v>116</v>
      </c>
      <c r="H81" s="266" t="s">
        <v>1407</v>
      </c>
      <c r="I81" s="267">
        <v>44197</v>
      </c>
      <c r="J81" s="266" t="s">
        <v>1451</v>
      </c>
      <c r="K81" s="312" t="s">
        <v>1452</v>
      </c>
      <c r="L81" s="1241" t="s">
        <v>1453</v>
      </c>
      <c r="M81" s="266" t="s">
        <v>434</v>
      </c>
      <c r="N81" s="255" t="s">
        <v>27</v>
      </c>
      <c r="O81" s="1186">
        <v>0</v>
      </c>
      <c r="P81" s="1189" t="s">
        <v>1545</v>
      </c>
      <c r="Q81" s="1186">
        <v>3</v>
      </c>
      <c r="R81" s="298">
        <v>15000000</v>
      </c>
      <c r="S81" s="1186">
        <v>3</v>
      </c>
      <c r="T81" s="298">
        <v>15000000</v>
      </c>
      <c r="U81" s="1186">
        <v>3</v>
      </c>
      <c r="V81" s="298">
        <v>15000000</v>
      </c>
      <c r="W81" s="1186">
        <v>3</v>
      </c>
      <c r="X81" s="872">
        <v>15000000</v>
      </c>
      <c r="Y81" s="486">
        <v>12</v>
      </c>
      <c r="Z81" s="1189">
        <v>60000000</v>
      </c>
      <c r="AA81" s="1242">
        <v>7500000</v>
      </c>
      <c r="AB81" s="1216">
        <v>0.5</v>
      </c>
      <c r="AC81" s="1217">
        <v>1</v>
      </c>
      <c r="AD81" s="1218">
        <v>0.5</v>
      </c>
      <c r="AE81" s="1219" t="s">
        <v>1596</v>
      </c>
      <c r="AF81" s="1220" t="s">
        <v>1597</v>
      </c>
      <c r="AG81" s="211"/>
      <c r="AH81" s="1239">
        <v>15000000</v>
      </c>
      <c r="AI81" s="270">
        <v>1</v>
      </c>
      <c r="AJ81" s="271">
        <v>0</v>
      </c>
      <c r="AK81" s="272">
        <v>0</v>
      </c>
      <c r="AL81" s="308" t="s">
        <v>1612</v>
      </c>
      <c r="AM81" s="309" t="s">
        <v>1609</v>
      </c>
      <c r="AN81" s="108"/>
      <c r="AO81" s="1222" t="s">
        <v>1545</v>
      </c>
      <c r="AP81" s="274">
        <v>0</v>
      </c>
      <c r="AQ81" s="310">
        <v>0</v>
      </c>
      <c r="AR81" s="313">
        <v>0</v>
      </c>
      <c r="AS81" s="1223" t="s">
        <v>1550</v>
      </c>
      <c r="AT81" s="1243"/>
      <c r="AU81" s="78"/>
      <c r="AV81" s="1233" t="s">
        <v>1613</v>
      </c>
      <c r="AW81" s="278">
        <v>1</v>
      </c>
      <c r="AX81" s="279">
        <v>3</v>
      </c>
      <c r="AY81" s="280">
        <v>1</v>
      </c>
      <c r="AZ81" s="314" t="s">
        <v>1614</v>
      </c>
      <c r="BA81" s="306"/>
      <c r="BB81" s="283" t="s">
        <v>1615</v>
      </c>
      <c r="BC81" s="264" t="s">
        <v>565</v>
      </c>
      <c r="BD81" s="84" t="s">
        <v>1604</v>
      </c>
      <c r="BE81" s="84" t="s">
        <v>1454</v>
      </c>
      <c r="BF81" s="85" t="s">
        <v>567</v>
      </c>
      <c r="BG81" s="284" t="s">
        <v>1413</v>
      </c>
      <c r="BH81" s="284" t="s">
        <v>1455</v>
      </c>
      <c r="BI81" s="266" t="s">
        <v>1616</v>
      </c>
      <c r="BJ81" s="266">
        <v>3204386858</v>
      </c>
      <c r="BK81" s="1244" t="s">
        <v>1617</v>
      </c>
      <c r="BL81" s="105"/>
      <c r="BM81" s="105"/>
      <c r="BN81" s="105"/>
      <c r="BO81" s="105"/>
      <c r="BP81" s="105"/>
      <c r="BQ81" s="105"/>
      <c r="BR81" s="105"/>
      <c r="BS81" s="105"/>
      <c r="BT81" s="105"/>
      <c r="BU81" s="105"/>
      <c r="BV81" s="105"/>
      <c r="BW81" s="105"/>
      <c r="BX81" s="105"/>
    </row>
    <row r="82" spans="1:76" customFormat="1" ht="24" hidden="1" customHeight="1" x14ac:dyDescent="0.25">
      <c r="A82" s="105"/>
      <c r="B82" s="113"/>
      <c r="C82" s="1211" t="s">
        <v>369</v>
      </c>
      <c r="D82" s="263" t="s">
        <v>1391</v>
      </c>
      <c r="E82" s="315" t="s">
        <v>1458</v>
      </c>
      <c r="F82" s="571"/>
      <c r="G82" s="266" t="s">
        <v>116</v>
      </c>
      <c r="H82" s="266" t="s">
        <v>1407</v>
      </c>
      <c r="I82" s="267">
        <v>44197</v>
      </c>
      <c r="J82" s="266" t="s">
        <v>1437</v>
      </c>
      <c r="K82" s="315" t="s">
        <v>1459</v>
      </c>
      <c r="L82" s="1245" t="s">
        <v>1460</v>
      </c>
      <c r="M82" s="1246" t="s">
        <v>434</v>
      </c>
      <c r="N82" s="1212" t="s">
        <v>27</v>
      </c>
      <c r="O82" s="266">
        <v>0</v>
      </c>
      <c r="P82" s="307" t="s">
        <v>1545</v>
      </c>
      <c r="Q82" s="266">
        <v>1</v>
      </c>
      <c r="R82" s="307">
        <v>10000000</v>
      </c>
      <c r="S82" s="266">
        <v>1</v>
      </c>
      <c r="T82" s="307">
        <v>10000000</v>
      </c>
      <c r="U82" s="266">
        <v>1</v>
      </c>
      <c r="V82" s="307">
        <v>10000000</v>
      </c>
      <c r="W82" s="266">
        <v>1</v>
      </c>
      <c r="X82" s="873">
        <v>10000000</v>
      </c>
      <c r="Y82" s="266">
        <v>4</v>
      </c>
      <c r="Z82" s="307">
        <v>40000000</v>
      </c>
      <c r="AA82" s="316">
        <v>5000000</v>
      </c>
      <c r="AB82" s="287">
        <v>0.5</v>
      </c>
      <c r="AC82" s="288">
        <v>1</v>
      </c>
      <c r="AD82" s="289">
        <v>0.5</v>
      </c>
      <c r="AE82" s="299" t="s">
        <v>1606</v>
      </c>
      <c r="AF82" s="291" t="s">
        <v>1607</v>
      </c>
      <c r="AG82" s="211"/>
      <c r="AH82" s="1239">
        <v>10000000</v>
      </c>
      <c r="AI82" s="270">
        <v>1</v>
      </c>
      <c r="AJ82" s="271">
        <v>0.5</v>
      </c>
      <c r="AK82" s="272">
        <v>0.5</v>
      </c>
      <c r="AL82" s="308" t="s">
        <v>1618</v>
      </c>
      <c r="AM82" s="309" t="s">
        <v>1609</v>
      </c>
      <c r="AN82" s="108"/>
      <c r="AO82" s="1222" t="s">
        <v>1545</v>
      </c>
      <c r="AP82" s="274">
        <v>0</v>
      </c>
      <c r="AQ82" s="310">
        <v>50</v>
      </c>
      <c r="AR82" s="1203">
        <v>0.5</v>
      </c>
      <c r="AS82" s="1247" t="s">
        <v>1619</v>
      </c>
      <c r="AT82" s="277"/>
      <c r="AU82" s="78"/>
      <c r="AV82" s="1233" t="s">
        <v>1551</v>
      </c>
      <c r="AW82" s="278">
        <v>1</v>
      </c>
      <c r="AX82" s="279">
        <v>1</v>
      </c>
      <c r="AY82" s="280">
        <v>1</v>
      </c>
      <c r="AZ82" s="314" t="s">
        <v>1620</v>
      </c>
      <c r="BA82" s="283"/>
      <c r="BB82" s="317" t="s">
        <v>1621</v>
      </c>
      <c r="BC82" s="571" t="s">
        <v>565</v>
      </c>
      <c r="BD82" s="84" t="s">
        <v>1604</v>
      </c>
      <c r="BE82" s="84" t="s">
        <v>1412</v>
      </c>
      <c r="BF82" s="297" t="s">
        <v>567</v>
      </c>
      <c r="BG82" s="262" t="s">
        <v>1413</v>
      </c>
      <c r="BH82" s="262" t="s">
        <v>1442</v>
      </c>
      <c r="BI82" s="266" t="s">
        <v>1424</v>
      </c>
      <c r="BJ82" s="266">
        <v>3132877964</v>
      </c>
      <c r="BK82" s="1238" t="s">
        <v>1425</v>
      </c>
      <c r="BL82" s="105"/>
      <c r="BM82" s="105"/>
      <c r="BN82" s="105"/>
      <c r="BO82" s="105"/>
      <c r="BP82" s="105"/>
      <c r="BQ82" s="105"/>
      <c r="BR82" s="105"/>
      <c r="BS82" s="105"/>
      <c r="BT82" s="105"/>
      <c r="BU82" s="105"/>
      <c r="BV82" s="105"/>
      <c r="BW82" s="105"/>
      <c r="BX82" s="105"/>
    </row>
    <row r="83" spans="1:76" customFormat="1" ht="24" hidden="1" customHeight="1" x14ac:dyDescent="0.25">
      <c r="A83" s="318"/>
      <c r="B83" s="318"/>
      <c r="C83" s="318"/>
      <c r="D83" s="318"/>
      <c r="E83" s="318"/>
      <c r="F83" s="318"/>
      <c r="G83" s="319"/>
      <c r="H83" s="318"/>
      <c r="I83" s="318"/>
      <c r="J83" s="318"/>
      <c r="K83" s="318"/>
      <c r="L83" s="318"/>
      <c r="M83" s="318"/>
      <c r="N83" s="318"/>
      <c r="O83" s="318"/>
      <c r="P83" s="320"/>
      <c r="Q83" s="318"/>
      <c r="R83" s="320"/>
      <c r="S83" s="318"/>
      <c r="T83" s="320"/>
      <c r="U83" s="318"/>
      <c r="V83" s="320"/>
      <c r="W83" s="318"/>
      <c r="X83" s="874"/>
      <c r="Y83" s="318"/>
      <c r="Z83" s="320"/>
      <c r="AA83" s="320"/>
      <c r="AB83" s="318"/>
      <c r="AC83" s="318"/>
      <c r="AD83" s="318"/>
      <c r="AE83" s="113"/>
      <c r="AF83" s="318"/>
      <c r="AG83" s="318"/>
      <c r="AH83" s="320"/>
      <c r="AI83" s="319"/>
      <c r="AJ83" s="318"/>
      <c r="AK83" s="318"/>
      <c r="AL83" s="318"/>
      <c r="AM83" s="318"/>
      <c r="AN83" s="318"/>
      <c r="AO83" s="320"/>
      <c r="AP83" s="318"/>
      <c r="AQ83" s="318"/>
      <c r="AR83" s="318"/>
      <c r="AS83" s="318"/>
      <c r="AT83" s="318"/>
      <c r="AU83" s="318"/>
      <c r="AV83" s="318"/>
      <c r="AW83" s="318"/>
      <c r="AX83" s="318"/>
      <c r="AY83" s="321" t="e">
        <f>AVERAGE(AY28:AY45)</f>
        <v>#DIV/0!</v>
      </c>
      <c r="AZ83" s="318"/>
      <c r="BA83" s="318"/>
      <c r="BB83" s="318"/>
      <c r="BC83" s="318"/>
      <c r="BD83" s="319"/>
      <c r="BE83" s="319"/>
      <c r="BF83" s="318"/>
      <c r="BG83" s="318"/>
      <c r="BH83" s="318"/>
      <c r="BI83" s="318"/>
      <c r="BJ83" s="113"/>
      <c r="BK83" s="318"/>
      <c r="BL83" s="318"/>
      <c r="BM83" s="318"/>
      <c r="BN83" s="318"/>
      <c r="BO83" s="318"/>
      <c r="BP83" s="318"/>
      <c r="BQ83" s="318"/>
      <c r="BR83" s="318"/>
      <c r="BS83" s="318"/>
      <c r="BT83" s="318"/>
      <c r="BU83" s="318"/>
      <c r="BV83" s="318"/>
      <c r="BW83" s="318"/>
      <c r="BX83" s="318"/>
    </row>
    <row r="84" spans="1:76" ht="24" customHeight="1" x14ac:dyDescent="0.25">
      <c r="G84" s="117"/>
      <c r="O84" s="105"/>
      <c r="P84" s="251"/>
      <c r="Q84" s="105"/>
      <c r="R84" s="251"/>
      <c r="S84" s="105"/>
      <c r="T84" s="251"/>
      <c r="U84" s="105"/>
      <c r="V84" s="251"/>
      <c r="Z84" s="251"/>
      <c r="AA84" s="251"/>
      <c r="AE84" s="102"/>
      <c r="AF84" s="103"/>
      <c r="AG84" s="74"/>
      <c r="AH84" s="322"/>
      <c r="AI84" s="323"/>
      <c r="AJ84" s="116"/>
      <c r="AK84" s="116"/>
      <c r="AL84" s="116"/>
      <c r="AM84" s="116"/>
      <c r="AN84" s="116"/>
      <c r="AO84" s="251"/>
      <c r="AP84" s="105"/>
      <c r="AQ84" s="105"/>
      <c r="AR84" s="105"/>
      <c r="AS84" s="105"/>
      <c r="AT84" s="105"/>
      <c r="AU84" s="105"/>
      <c r="AV84" s="105"/>
      <c r="AW84" s="105"/>
      <c r="AX84" s="105"/>
      <c r="AY84" s="105"/>
      <c r="AZ84" s="105"/>
      <c r="BA84" s="105"/>
      <c r="BB84" s="105"/>
      <c r="BC84" s="118"/>
      <c r="BD84" s="118"/>
      <c r="BE84" s="118"/>
      <c r="BF84" s="118"/>
      <c r="BG84" s="118"/>
      <c r="BH84" s="118"/>
      <c r="BI84" s="118"/>
      <c r="BJ84" s="102"/>
      <c r="BK84" s="105"/>
      <c r="BL84" s="105"/>
    </row>
    <row r="85" spans="1:76" ht="24" customHeight="1" x14ac:dyDescent="0.25">
      <c r="G85" s="117"/>
      <c r="O85" s="105"/>
      <c r="P85" s="251"/>
      <c r="Q85" s="105"/>
      <c r="R85" s="251"/>
      <c r="S85" s="105"/>
      <c r="T85" s="251"/>
      <c r="U85" s="105"/>
      <c r="V85" s="251"/>
      <c r="Z85" s="251"/>
      <c r="AA85" s="251"/>
      <c r="AE85" s="102"/>
      <c r="AF85" s="103"/>
      <c r="AG85" s="74"/>
      <c r="AH85" s="251"/>
      <c r="AI85" s="117"/>
      <c r="AJ85" s="105"/>
      <c r="AK85" s="105"/>
      <c r="AL85" s="116"/>
      <c r="AM85" s="116"/>
      <c r="AN85" s="116"/>
      <c r="AO85" s="251"/>
      <c r="AP85" s="105"/>
      <c r="AQ85" s="105"/>
      <c r="AR85" s="105"/>
      <c r="AS85" s="105"/>
      <c r="AT85" s="105"/>
      <c r="AU85" s="105"/>
      <c r="AV85" s="105"/>
      <c r="AW85" s="105"/>
      <c r="AX85" s="105"/>
      <c r="AY85" s="105"/>
      <c r="AZ85" s="105"/>
      <c r="BA85" s="105"/>
      <c r="BB85" s="105"/>
      <c r="BC85" s="118"/>
      <c r="BD85" s="118"/>
      <c r="BE85" s="118"/>
      <c r="BF85" s="118"/>
      <c r="BG85" s="118"/>
      <c r="BH85" s="118"/>
      <c r="BI85" s="118"/>
      <c r="BJ85" s="102"/>
      <c r="BK85" s="105"/>
      <c r="BL85" s="105"/>
    </row>
    <row r="86" spans="1:76" ht="24" customHeight="1" x14ac:dyDescent="0.25">
      <c r="G86" s="117"/>
      <c r="O86" s="105"/>
      <c r="P86" s="251"/>
      <c r="Q86" s="105"/>
      <c r="R86" s="251"/>
      <c r="S86" s="105"/>
      <c r="T86" s="251"/>
      <c r="U86" s="105"/>
      <c r="V86" s="251"/>
      <c r="Z86" s="251"/>
      <c r="AA86" s="251"/>
      <c r="AE86" s="102"/>
      <c r="AF86" s="103"/>
      <c r="AG86" s="74"/>
      <c r="AH86" s="251"/>
      <c r="AI86" s="117"/>
      <c r="AJ86" s="105"/>
      <c r="AK86" s="105"/>
      <c r="AL86" s="116"/>
      <c r="AM86" s="116"/>
      <c r="AN86" s="116"/>
      <c r="AO86" s="251"/>
      <c r="AP86" s="105"/>
      <c r="AQ86" s="105"/>
      <c r="AR86" s="105"/>
      <c r="AS86" s="105"/>
      <c r="AT86" s="105"/>
      <c r="AU86" s="105"/>
      <c r="AV86" s="105"/>
      <c r="AW86" s="105"/>
      <c r="AX86" s="105"/>
      <c r="AY86" s="105"/>
      <c r="AZ86" s="105"/>
      <c r="BA86" s="105"/>
      <c r="BB86" s="105"/>
      <c r="BC86" s="118"/>
      <c r="BD86" s="118"/>
      <c r="BE86" s="118"/>
      <c r="BF86" s="118"/>
      <c r="BG86" s="118"/>
      <c r="BH86" s="118"/>
      <c r="BI86" s="118"/>
      <c r="BJ86" s="102"/>
      <c r="BK86" s="105"/>
      <c r="BL86" s="105"/>
    </row>
    <row r="87" spans="1:76" ht="24" customHeight="1" x14ac:dyDescent="0.25">
      <c r="G87" s="117"/>
      <c r="O87" s="105"/>
      <c r="P87" s="251"/>
      <c r="Q87" s="105"/>
      <c r="R87" s="251"/>
      <c r="S87" s="105"/>
      <c r="T87" s="251"/>
      <c r="U87" s="105"/>
      <c r="V87" s="251"/>
      <c r="Z87" s="251"/>
      <c r="AA87" s="251"/>
      <c r="AE87" s="102"/>
      <c r="AF87" s="103"/>
      <c r="AG87" s="74"/>
      <c r="AH87" s="251"/>
      <c r="AI87" s="117"/>
      <c r="AJ87" s="105"/>
      <c r="AK87" s="105"/>
      <c r="AL87" s="116"/>
      <c r="AM87" s="116"/>
      <c r="AN87" s="116"/>
      <c r="AO87" s="251"/>
      <c r="AP87" s="105"/>
      <c r="AQ87" s="105"/>
      <c r="AR87" s="105"/>
      <c r="AS87" s="105"/>
      <c r="AT87" s="105"/>
      <c r="AU87" s="105"/>
      <c r="AV87" s="105"/>
      <c r="AW87" s="105"/>
      <c r="AX87" s="105"/>
      <c r="AY87" s="105"/>
      <c r="AZ87" s="105"/>
      <c r="BA87" s="105"/>
      <c r="BB87" s="105"/>
      <c r="BC87" s="118"/>
      <c r="BD87" s="118"/>
      <c r="BE87" s="118"/>
      <c r="BF87" s="118"/>
      <c r="BG87" s="118"/>
      <c r="BH87" s="118"/>
      <c r="BI87" s="118"/>
      <c r="BJ87" s="102"/>
      <c r="BK87" s="105"/>
      <c r="BL87" s="105"/>
    </row>
    <row r="88" spans="1:76" ht="24" customHeight="1" x14ac:dyDescent="0.25">
      <c r="G88" s="117"/>
      <c r="O88" s="105"/>
      <c r="P88" s="251"/>
      <c r="Q88" s="105"/>
      <c r="R88" s="251"/>
      <c r="S88" s="105"/>
      <c r="T88" s="251"/>
      <c r="U88" s="105"/>
      <c r="V88" s="251"/>
      <c r="Z88" s="251"/>
      <c r="AA88" s="251"/>
      <c r="AE88" s="102"/>
      <c r="AF88" s="103"/>
      <c r="AG88" s="74"/>
      <c r="AH88" s="251"/>
      <c r="AI88" s="117"/>
      <c r="AJ88" s="105"/>
      <c r="AK88" s="105"/>
      <c r="AL88" s="116"/>
      <c r="AM88" s="116"/>
      <c r="AN88" s="116"/>
      <c r="AO88" s="251"/>
      <c r="AP88" s="105"/>
      <c r="AQ88" s="105"/>
      <c r="AR88" s="105"/>
      <c r="AS88" s="105"/>
      <c r="AT88" s="105"/>
      <c r="AU88" s="105"/>
      <c r="AV88" s="105"/>
      <c r="AW88" s="105"/>
      <c r="AX88" s="105"/>
      <c r="AY88" s="105"/>
      <c r="AZ88" s="105"/>
      <c r="BA88" s="105"/>
      <c r="BB88" s="105"/>
      <c r="BC88" s="118"/>
      <c r="BD88" s="118"/>
      <c r="BE88" s="118"/>
      <c r="BF88" s="118"/>
      <c r="BG88" s="118"/>
      <c r="BH88" s="118"/>
      <c r="BI88" s="118"/>
      <c r="BJ88" s="102"/>
      <c r="BK88" s="105"/>
      <c r="BL88" s="105"/>
    </row>
    <row r="89" spans="1:76" ht="24" customHeight="1" x14ac:dyDescent="0.25">
      <c r="G89" s="117"/>
      <c r="O89" s="105"/>
      <c r="P89" s="251"/>
      <c r="Q89" s="105"/>
      <c r="R89" s="251"/>
      <c r="S89" s="105"/>
      <c r="T89" s="251"/>
      <c r="U89" s="105"/>
      <c r="V89" s="251"/>
      <c r="Z89" s="251"/>
      <c r="AA89" s="251"/>
      <c r="AE89" s="102"/>
      <c r="AF89" s="103"/>
      <c r="AG89" s="74"/>
      <c r="AH89" s="251"/>
      <c r="AI89" s="117"/>
      <c r="AJ89" s="105"/>
      <c r="AK89" s="105"/>
      <c r="AL89" s="116"/>
      <c r="AM89" s="116"/>
      <c r="AN89" s="116"/>
      <c r="AO89" s="251"/>
      <c r="AP89" s="105"/>
      <c r="AQ89" s="105"/>
      <c r="AR89" s="105"/>
      <c r="AS89" s="105"/>
      <c r="AT89" s="105"/>
      <c r="AU89" s="105"/>
      <c r="AV89" s="105"/>
      <c r="AW89" s="105"/>
      <c r="AX89" s="105"/>
      <c r="AY89" s="105"/>
      <c r="AZ89" s="105"/>
      <c r="BA89" s="105"/>
      <c r="BB89" s="105"/>
      <c r="BC89" s="118"/>
      <c r="BD89" s="118"/>
      <c r="BE89" s="118"/>
      <c r="BF89" s="118"/>
      <c r="BG89" s="118"/>
      <c r="BH89" s="118"/>
      <c r="BI89" s="118"/>
      <c r="BJ89" s="102"/>
      <c r="BK89" s="105"/>
      <c r="BL89" s="105"/>
    </row>
    <row r="90" spans="1:76" ht="24" customHeight="1" x14ac:dyDescent="0.25">
      <c r="G90" s="117"/>
      <c r="O90" s="105"/>
      <c r="P90" s="251"/>
      <c r="Q90" s="105"/>
      <c r="R90" s="251"/>
      <c r="S90" s="105"/>
      <c r="T90" s="251"/>
      <c r="U90" s="105"/>
      <c r="V90" s="251"/>
      <c r="Z90" s="251"/>
      <c r="AA90" s="251"/>
      <c r="AE90" s="102"/>
      <c r="AF90" s="103"/>
      <c r="AG90" s="74"/>
      <c r="AH90" s="251"/>
      <c r="AI90" s="117"/>
      <c r="AJ90" s="105"/>
      <c r="AK90" s="105"/>
      <c r="AL90" s="116"/>
      <c r="AM90" s="116"/>
      <c r="AN90" s="116"/>
      <c r="AO90" s="251"/>
      <c r="AP90" s="105"/>
      <c r="AQ90" s="105"/>
      <c r="AR90" s="105"/>
      <c r="AS90" s="105"/>
      <c r="AT90" s="105"/>
      <c r="AU90" s="105"/>
      <c r="AV90" s="105"/>
      <c r="AW90" s="105"/>
      <c r="AX90" s="105"/>
      <c r="AY90" s="105"/>
      <c r="AZ90" s="105"/>
      <c r="BA90" s="105"/>
      <c r="BB90" s="105"/>
      <c r="BC90" s="118"/>
      <c r="BD90" s="118"/>
      <c r="BE90" s="118"/>
      <c r="BF90" s="118"/>
      <c r="BG90" s="118"/>
      <c r="BH90" s="118"/>
      <c r="BI90" s="118"/>
      <c r="BJ90" s="102"/>
      <c r="BK90" s="105"/>
      <c r="BL90" s="105"/>
    </row>
    <row r="91" spans="1:76" ht="24" customHeight="1" x14ac:dyDescent="0.25">
      <c r="G91" s="117"/>
      <c r="O91" s="105"/>
      <c r="P91" s="251"/>
      <c r="Q91" s="105"/>
      <c r="R91" s="251"/>
      <c r="S91" s="105"/>
      <c r="T91" s="251"/>
      <c r="U91" s="105"/>
      <c r="V91" s="251"/>
      <c r="Z91" s="251"/>
      <c r="AA91" s="251"/>
      <c r="AE91" s="102"/>
      <c r="AF91" s="103"/>
      <c r="AG91" s="74"/>
      <c r="AH91" s="251"/>
      <c r="AI91" s="117"/>
      <c r="AJ91" s="105"/>
      <c r="AK91" s="105"/>
      <c r="AL91" s="116"/>
      <c r="AM91" s="116"/>
      <c r="AN91" s="116"/>
      <c r="AO91" s="251"/>
      <c r="AP91" s="105"/>
      <c r="AQ91" s="105"/>
      <c r="AR91" s="105"/>
      <c r="AS91" s="105"/>
      <c r="AT91" s="105"/>
      <c r="AU91" s="105"/>
      <c r="AV91" s="105"/>
      <c r="AW91" s="105"/>
      <c r="AX91" s="105"/>
      <c r="AY91" s="105"/>
      <c r="AZ91" s="105"/>
      <c r="BA91" s="105"/>
      <c r="BB91" s="105"/>
      <c r="BC91" s="118"/>
      <c r="BD91" s="118"/>
      <c r="BE91" s="118"/>
      <c r="BF91" s="118"/>
      <c r="BG91" s="118"/>
      <c r="BH91" s="118"/>
      <c r="BI91" s="118"/>
      <c r="BJ91" s="102"/>
      <c r="BK91" s="105"/>
      <c r="BL91" s="105"/>
    </row>
    <row r="92" spans="1:76" ht="24" customHeight="1" x14ac:dyDescent="0.25">
      <c r="G92" s="117"/>
      <c r="O92" s="105"/>
      <c r="P92" s="251"/>
      <c r="Q92" s="105"/>
      <c r="R92" s="251"/>
      <c r="S92" s="105"/>
      <c r="T92" s="251"/>
      <c r="U92" s="105"/>
      <c r="V92" s="251"/>
      <c r="Z92" s="251"/>
      <c r="AA92" s="251"/>
      <c r="AE92" s="102"/>
      <c r="AF92" s="103"/>
      <c r="AG92" s="74"/>
      <c r="AH92" s="251"/>
      <c r="AI92" s="117"/>
      <c r="AJ92" s="105"/>
      <c r="AK92" s="105"/>
      <c r="AL92" s="116"/>
      <c r="AM92" s="116"/>
      <c r="AN92" s="116"/>
      <c r="AO92" s="251"/>
      <c r="AP92" s="105"/>
      <c r="AQ92" s="105"/>
      <c r="AR92" s="105"/>
      <c r="AS92" s="105"/>
      <c r="AT92" s="105"/>
      <c r="AU92" s="105"/>
      <c r="AV92" s="105"/>
      <c r="AW92" s="105"/>
      <c r="AX92" s="105"/>
      <c r="AY92" s="105"/>
      <c r="AZ92" s="105"/>
      <c r="BA92" s="105"/>
      <c r="BB92" s="105"/>
      <c r="BC92" s="118"/>
      <c r="BD92" s="118"/>
      <c r="BE92" s="118"/>
      <c r="BF92" s="118"/>
      <c r="BG92" s="118"/>
      <c r="BH92" s="118"/>
      <c r="BI92" s="118"/>
      <c r="BJ92" s="102"/>
      <c r="BK92" s="105"/>
      <c r="BL92" s="105"/>
    </row>
    <row r="93" spans="1:76" ht="24" customHeight="1" x14ac:dyDescent="0.25">
      <c r="G93" s="117"/>
      <c r="O93" s="105"/>
      <c r="P93" s="251"/>
      <c r="Q93" s="105"/>
      <c r="R93" s="251"/>
      <c r="S93" s="105"/>
      <c r="T93" s="251"/>
      <c r="U93" s="105"/>
      <c r="V93" s="251"/>
      <c r="Z93" s="251"/>
      <c r="AA93" s="251"/>
      <c r="AE93" s="102"/>
      <c r="AF93" s="103"/>
      <c r="AG93" s="74"/>
      <c r="AH93" s="251"/>
      <c r="AI93" s="117"/>
      <c r="AJ93" s="105"/>
      <c r="AK93" s="105"/>
      <c r="AL93" s="116"/>
      <c r="AM93" s="116"/>
      <c r="AN93" s="116"/>
      <c r="AO93" s="251"/>
      <c r="AP93" s="105"/>
      <c r="AQ93" s="105"/>
      <c r="AR93" s="105"/>
      <c r="AS93" s="105"/>
      <c r="AT93" s="105"/>
      <c r="AU93" s="105"/>
      <c r="AV93" s="105"/>
      <c r="AW93" s="105"/>
      <c r="AX93" s="105"/>
      <c r="AY93" s="105"/>
      <c r="AZ93" s="105"/>
      <c r="BA93" s="105"/>
      <c r="BB93" s="105"/>
      <c r="BC93" s="118"/>
      <c r="BD93" s="118"/>
      <c r="BE93" s="118"/>
      <c r="BF93" s="118"/>
      <c r="BG93" s="118"/>
      <c r="BH93" s="118"/>
      <c r="BI93" s="118"/>
      <c r="BJ93" s="102"/>
      <c r="BK93" s="105"/>
      <c r="BL93" s="105"/>
    </row>
    <row r="94" spans="1:76" ht="24" customHeight="1" x14ac:dyDescent="0.25">
      <c r="G94" s="117"/>
      <c r="O94" s="105"/>
      <c r="P94" s="251"/>
      <c r="Q94" s="105"/>
      <c r="R94" s="251"/>
      <c r="S94" s="105"/>
      <c r="T94" s="251"/>
      <c r="U94" s="105"/>
      <c r="V94" s="251"/>
      <c r="Z94" s="251"/>
      <c r="AA94" s="251"/>
      <c r="AE94" s="102"/>
      <c r="AF94" s="103"/>
      <c r="AG94" s="74"/>
      <c r="AH94" s="251"/>
      <c r="AI94" s="117"/>
      <c r="AJ94" s="105"/>
      <c r="AK94" s="105"/>
      <c r="AL94" s="116"/>
      <c r="AM94" s="116"/>
      <c r="AN94" s="116"/>
      <c r="AO94" s="251"/>
      <c r="AP94" s="105"/>
      <c r="AQ94" s="105"/>
      <c r="AR94" s="105"/>
      <c r="AS94" s="105"/>
      <c r="AT94" s="105"/>
      <c r="AU94" s="105"/>
      <c r="AV94" s="105"/>
      <c r="AW94" s="105"/>
      <c r="AX94" s="105"/>
      <c r="AY94" s="105"/>
      <c r="AZ94" s="105"/>
      <c r="BA94" s="105"/>
      <c r="BB94" s="105"/>
      <c r="BC94" s="118"/>
      <c r="BD94" s="118"/>
      <c r="BE94" s="118"/>
      <c r="BF94" s="118"/>
      <c r="BG94" s="118"/>
      <c r="BH94" s="118"/>
      <c r="BI94" s="118"/>
      <c r="BJ94" s="102"/>
      <c r="BK94" s="105"/>
      <c r="BL94" s="105"/>
    </row>
    <row r="95" spans="1:76" ht="24" customHeight="1" x14ac:dyDescent="0.25">
      <c r="G95" s="117"/>
      <c r="O95" s="105"/>
      <c r="P95" s="251"/>
      <c r="Q95" s="105"/>
      <c r="R95" s="251"/>
      <c r="S95" s="105"/>
      <c r="T95" s="251"/>
      <c r="U95" s="105"/>
      <c r="V95" s="251"/>
      <c r="Z95" s="251"/>
      <c r="AA95" s="251"/>
      <c r="AE95" s="102"/>
      <c r="AF95" s="103"/>
      <c r="AG95" s="74"/>
      <c r="AH95" s="251"/>
      <c r="AI95" s="117"/>
      <c r="AJ95" s="105"/>
      <c r="AK95" s="105"/>
      <c r="AL95" s="116"/>
      <c r="AM95" s="116"/>
      <c r="AN95" s="116"/>
      <c r="AO95" s="251"/>
      <c r="AP95" s="105"/>
      <c r="AQ95" s="105"/>
      <c r="AR95" s="105"/>
      <c r="AS95" s="105"/>
      <c r="AT95" s="105"/>
      <c r="AU95" s="105"/>
      <c r="AV95" s="105"/>
      <c r="AW95" s="105"/>
      <c r="AX95" s="105"/>
      <c r="AY95" s="105"/>
      <c r="AZ95" s="105"/>
      <c r="BA95" s="105"/>
      <c r="BB95" s="105"/>
      <c r="BC95" s="118"/>
      <c r="BD95" s="118"/>
      <c r="BE95" s="118"/>
      <c r="BF95" s="118"/>
      <c r="BG95" s="118"/>
      <c r="BH95" s="118"/>
      <c r="BI95" s="118"/>
      <c r="BJ95" s="102"/>
      <c r="BK95" s="105"/>
      <c r="BL95" s="105"/>
    </row>
    <row r="96" spans="1:76" ht="24" customHeight="1" x14ac:dyDescent="0.25">
      <c r="G96" s="117"/>
      <c r="O96" s="105"/>
      <c r="P96" s="251"/>
      <c r="Q96" s="105"/>
      <c r="R96" s="251"/>
      <c r="S96" s="105"/>
      <c r="T96" s="251"/>
      <c r="U96" s="105"/>
      <c r="V96" s="251"/>
      <c r="Z96" s="251"/>
      <c r="AA96" s="251"/>
      <c r="AE96" s="102"/>
      <c r="AF96" s="103"/>
      <c r="AG96" s="74"/>
      <c r="AH96" s="251"/>
      <c r="AI96" s="117"/>
      <c r="AJ96" s="105"/>
      <c r="AK96" s="105"/>
      <c r="AL96" s="116"/>
      <c r="AM96" s="116"/>
      <c r="AN96" s="116"/>
      <c r="AO96" s="251"/>
      <c r="AP96" s="105"/>
      <c r="AQ96" s="105"/>
      <c r="AR96" s="105"/>
      <c r="AS96" s="105"/>
      <c r="AT96" s="105"/>
      <c r="AU96" s="105"/>
      <c r="AV96" s="105"/>
      <c r="AW96" s="105"/>
      <c r="AX96" s="105"/>
      <c r="AY96" s="105"/>
      <c r="AZ96" s="105"/>
      <c r="BA96" s="105"/>
      <c r="BB96" s="105"/>
      <c r="BC96" s="118"/>
      <c r="BD96" s="118"/>
      <c r="BE96" s="118"/>
      <c r="BF96" s="118"/>
      <c r="BG96" s="118"/>
      <c r="BH96" s="118"/>
      <c r="BI96" s="118"/>
      <c r="BJ96" s="102"/>
      <c r="BK96" s="105"/>
      <c r="BL96" s="105"/>
    </row>
    <row r="97" spans="7:64" ht="24" customHeight="1" x14ac:dyDescent="0.25">
      <c r="G97" s="117"/>
      <c r="O97" s="105"/>
      <c r="P97" s="251"/>
      <c r="Q97" s="105"/>
      <c r="R97" s="251"/>
      <c r="S97" s="105"/>
      <c r="T97" s="251"/>
      <c r="U97" s="105"/>
      <c r="V97" s="251"/>
      <c r="Z97" s="251"/>
      <c r="AA97" s="251"/>
      <c r="AE97" s="102"/>
      <c r="AF97" s="103"/>
      <c r="AG97" s="74"/>
      <c r="AH97" s="251"/>
      <c r="AI97" s="117"/>
      <c r="AJ97" s="105"/>
      <c r="AK97" s="105"/>
      <c r="AL97" s="116"/>
      <c r="AM97" s="116"/>
      <c r="AN97" s="116"/>
      <c r="AO97" s="251"/>
      <c r="AP97" s="105"/>
      <c r="AQ97" s="105"/>
      <c r="AR97" s="105"/>
      <c r="AS97" s="105"/>
      <c r="AT97" s="105"/>
      <c r="AU97" s="105"/>
      <c r="AV97" s="105"/>
      <c r="AW97" s="105"/>
      <c r="AX97" s="105"/>
      <c r="AY97" s="105"/>
      <c r="AZ97" s="105"/>
      <c r="BA97" s="105"/>
      <c r="BB97" s="105"/>
      <c r="BC97" s="118"/>
      <c r="BD97" s="118"/>
      <c r="BE97" s="118"/>
      <c r="BF97" s="118"/>
      <c r="BG97" s="118"/>
      <c r="BH97" s="118"/>
      <c r="BI97" s="118"/>
      <c r="BJ97" s="102"/>
      <c r="BK97" s="105"/>
      <c r="BL97" s="105"/>
    </row>
    <row r="98" spans="7:64" ht="24" customHeight="1" x14ac:dyDescent="0.25">
      <c r="G98" s="117"/>
      <c r="O98" s="105"/>
      <c r="P98" s="251"/>
      <c r="Q98" s="105"/>
      <c r="R98" s="251"/>
      <c r="S98" s="105"/>
      <c r="T98" s="251"/>
      <c r="U98" s="105"/>
      <c r="V98" s="251"/>
      <c r="Z98" s="251"/>
      <c r="AA98" s="251"/>
      <c r="AE98" s="102"/>
      <c r="AF98" s="103"/>
      <c r="AG98" s="74"/>
      <c r="AH98" s="251"/>
      <c r="AI98" s="117"/>
      <c r="AJ98" s="105"/>
      <c r="AK98" s="105"/>
      <c r="AL98" s="116"/>
      <c r="AM98" s="116"/>
      <c r="AN98" s="116"/>
      <c r="AO98" s="251"/>
      <c r="AP98" s="105"/>
      <c r="AQ98" s="105"/>
      <c r="AR98" s="105"/>
      <c r="AS98" s="105"/>
      <c r="AT98" s="105"/>
      <c r="AU98" s="105"/>
      <c r="AV98" s="105"/>
      <c r="AW98" s="105"/>
      <c r="AX98" s="105"/>
      <c r="AY98" s="105"/>
      <c r="AZ98" s="105"/>
      <c r="BA98" s="105"/>
      <c r="BB98" s="105"/>
      <c r="BC98" s="118"/>
      <c r="BD98" s="118"/>
      <c r="BE98" s="118"/>
      <c r="BF98" s="118"/>
      <c r="BG98" s="118"/>
      <c r="BH98" s="118"/>
      <c r="BI98" s="118"/>
      <c r="BJ98" s="102"/>
      <c r="BK98" s="105"/>
      <c r="BL98" s="105"/>
    </row>
    <row r="99" spans="7:64" ht="24" customHeight="1" x14ac:dyDescent="0.25">
      <c r="G99" s="117"/>
      <c r="O99" s="105"/>
      <c r="P99" s="251"/>
      <c r="Q99" s="105"/>
      <c r="R99" s="251"/>
      <c r="S99" s="105"/>
      <c r="T99" s="251"/>
      <c r="U99" s="105"/>
      <c r="V99" s="251"/>
      <c r="Z99" s="251"/>
      <c r="AA99" s="251"/>
      <c r="AE99" s="102"/>
      <c r="AF99" s="103"/>
      <c r="AG99" s="74"/>
      <c r="AH99" s="251"/>
      <c r="AI99" s="117"/>
      <c r="AJ99" s="105"/>
      <c r="AK99" s="105"/>
      <c r="AL99" s="116"/>
      <c r="AM99" s="116"/>
      <c r="AN99" s="116"/>
      <c r="AO99" s="251"/>
      <c r="AP99" s="105"/>
      <c r="AQ99" s="105"/>
      <c r="AR99" s="105"/>
      <c r="AS99" s="105"/>
      <c r="AT99" s="105"/>
      <c r="AU99" s="105"/>
      <c r="AV99" s="105"/>
      <c r="AW99" s="105"/>
      <c r="AX99" s="105"/>
      <c r="AY99" s="105"/>
      <c r="AZ99" s="105"/>
      <c r="BA99" s="105"/>
      <c r="BB99" s="105"/>
      <c r="BC99" s="118"/>
      <c r="BD99" s="118"/>
      <c r="BE99" s="118"/>
      <c r="BF99" s="118"/>
      <c r="BG99" s="118"/>
      <c r="BH99" s="118"/>
      <c r="BI99" s="118"/>
      <c r="BJ99" s="102"/>
      <c r="BK99" s="105"/>
      <c r="BL99" s="105"/>
    </row>
    <row r="100" spans="7:64" ht="24" customHeight="1" x14ac:dyDescent="0.25">
      <c r="G100" s="117"/>
      <c r="O100" s="105"/>
      <c r="P100" s="251"/>
      <c r="Q100" s="105"/>
      <c r="R100" s="251"/>
      <c r="S100" s="105"/>
      <c r="T100" s="251"/>
      <c r="U100" s="105"/>
      <c r="V100" s="251"/>
      <c r="Z100" s="251"/>
      <c r="AA100" s="251"/>
      <c r="AE100" s="102"/>
      <c r="AF100" s="103"/>
      <c r="AG100" s="74"/>
      <c r="AH100" s="251"/>
      <c r="AI100" s="117"/>
      <c r="AJ100" s="105"/>
      <c r="AK100" s="105"/>
      <c r="AL100" s="116"/>
      <c r="AM100" s="116"/>
      <c r="AN100" s="116"/>
      <c r="AO100" s="251"/>
      <c r="AP100" s="105"/>
      <c r="AQ100" s="105"/>
      <c r="AR100" s="105"/>
      <c r="AS100" s="105"/>
      <c r="AT100" s="105"/>
      <c r="AU100" s="105"/>
      <c r="AV100" s="105"/>
      <c r="AW100" s="105"/>
      <c r="AX100" s="105"/>
      <c r="AY100" s="105"/>
      <c r="AZ100" s="105"/>
      <c r="BA100" s="105"/>
      <c r="BB100" s="105"/>
      <c r="BC100" s="118"/>
      <c r="BD100" s="118"/>
      <c r="BE100" s="118"/>
      <c r="BF100" s="118"/>
      <c r="BG100" s="118"/>
      <c r="BH100" s="118"/>
      <c r="BI100" s="118"/>
      <c r="BJ100" s="102"/>
      <c r="BK100" s="105"/>
      <c r="BL100" s="105"/>
    </row>
    <row r="101" spans="7:64" ht="24" customHeight="1" x14ac:dyDescent="0.25">
      <c r="G101" s="117"/>
      <c r="O101" s="105"/>
      <c r="P101" s="251"/>
      <c r="Q101" s="105"/>
      <c r="R101" s="251"/>
      <c r="S101" s="105"/>
      <c r="T101" s="251"/>
      <c r="U101" s="105"/>
      <c r="V101" s="251"/>
      <c r="Z101" s="251"/>
      <c r="AA101" s="251"/>
      <c r="AE101" s="102"/>
      <c r="AF101" s="103"/>
      <c r="AG101" s="74"/>
      <c r="AH101" s="251"/>
      <c r="AI101" s="117"/>
      <c r="AJ101" s="105"/>
      <c r="AK101" s="105"/>
      <c r="AL101" s="116"/>
      <c r="AM101" s="116"/>
      <c r="AN101" s="116"/>
      <c r="AO101" s="251"/>
      <c r="AP101" s="105"/>
      <c r="AQ101" s="105"/>
      <c r="AR101" s="105"/>
      <c r="AS101" s="105"/>
      <c r="AT101" s="105"/>
      <c r="AU101" s="105"/>
      <c r="AV101" s="105"/>
      <c r="AW101" s="105"/>
      <c r="AX101" s="105"/>
      <c r="AY101" s="105"/>
      <c r="AZ101" s="105"/>
      <c r="BA101" s="105"/>
      <c r="BB101" s="105"/>
      <c r="BC101" s="118"/>
      <c r="BD101" s="118"/>
      <c r="BE101" s="118"/>
      <c r="BF101" s="118"/>
      <c r="BG101" s="118"/>
      <c r="BH101" s="118"/>
      <c r="BI101" s="118"/>
      <c r="BJ101" s="102"/>
      <c r="BK101" s="105"/>
      <c r="BL101" s="105"/>
    </row>
    <row r="102" spans="7:64" ht="24" customHeight="1" x14ac:dyDescent="0.25">
      <c r="G102" s="117"/>
      <c r="O102" s="105"/>
      <c r="P102" s="251"/>
      <c r="Q102" s="105"/>
      <c r="R102" s="251"/>
      <c r="S102" s="105"/>
      <c r="T102" s="251"/>
      <c r="U102" s="105"/>
      <c r="V102" s="251"/>
      <c r="Z102" s="251"/>
      <c r="AA102" s="251"/>
      <c r="AE102" s="102"/>
      <c r="AF102" s="103"/>
      <c r="AG102" s="74"/>
      <c r="AH102" s="251"/>
      <c r="AI102" s="117"/>
      <c r="AJ102" s="105"/>
      <c r="AK102" s="105"/>
      <c r="AL102" s="116"/>
      <c r="AM102" s="116"/>
      <c r="AN102" s="116"/>
      <c r="AO102" s="251"/>
      <c r="AP102" s="105"/>
      <c r="AQ102" s="105"/>
      <c r="AR102" s="105"/>
      <c r="AS102" s="105"/>
      <c r="AT102" s="105"/>
      <c r="AU102" s="105"/>
      <c r="AV102" s="105"/>
      <c r="AW102" s="105"/>
      <c r="AX102" s="105"/>
      <c r="AY102" s="105"/>
      <c r="AZ102" s="105"/>
      <c r="BA102" s="105"/>
      <c r="BB102" s="105"/>
      <c r="BC102" s="118"/>
      <c r="BD102" s="118"/>
      <c r="BE102" s="118"/>
      <c r="BF102" s="118"/>
      <c r="BG102" s="118"/>
      <c r="BH102" s="118"/>
      <c r="BI102" s="118"/>
      <c r="BJ102" s="102"/>
      <c r="BK102" s="105"/>
      <c r="BL102" s="105"/>
    </row>
    <row r="103" spans="7:64" ht="24" customHeight="1" x14ac:dyDescent="0.25">
      <c r="G103" s="117"/>
      <c r="O103" s="105"/>
      <c r="P103" s="251"/>
      <c r="Q103" s="105"/>
      <c r="R103" s="251"/>
      <c r="S103" s="105"/>
      <c r="T103" s="251"/>
      <c r="U103" s="105"/>
      <c r="V103" s="251"/>
      <c r="Z103" s="251"/>
      <c r="AA103" s="251"/>
      <c r="AE103" s="102"/>
      <c r="AF103" s="103"/>
      <c r="AG103" s="74"/>
      <c r="AH103" s="251"/>
      <c r="AI103" s="117"/>
      <c r="AJ103" s="105"/>
      <c r="AK103" s="105"/>
      <c r="AL103" s="116"/>
      <c r="AM103" s="116"/>
      <c r="AN103" s="116"/>
      <c r="AO103" s="251"/>
      <c r="AP103" s="105"/>
      <c r="AQ103" s="105"/>
      <c r="AR103" s="105"/>
      <c r="AS103" s="105"/>
      <c r="AT103" s="105"/>
      <c r="AU103" s="105"/>
      <c r="AV103" s="105"/>
      <c r="AW103" s="105"/>
      <c r="AX103" s="105"/>
      <c r="AY103" s="105"/>
      <c r="AZ103" s="105"/>
      <c r="BA103" s="105"/>
      <c r="BB103" s="105"/>
      <c r="BC103" s="118"/>
      <c r="BD103" s="118"/>
      <c r="BE103" s="118"/>
      <c r="BF103" s="118"/>
      <c r="BG103" s="118"/>
      <c r="BH103" s="118"/>
      <c r="BI103" s="118"/>
      <c r="BJ103" s="102"/>
      <c r="BK103" s="105"/>
      <c r="BL103" s="105"/>
    </row>
    <row r="104" spans="7:64" ht="24" customHeight="1" x14ac:dyDescent="0.25">
      <c r="G104" s="117"/>
      <c r="O104" s="105"/>
      <c r="P104" s="251"/>
      <c r="Q104" s="105"/>
      <c r="R104" s="251"/>
      <c r="S104" s="105"/>
      <c r="T104" s="251"/>
      <c r="U104" s="105"/>
      <c r="V104" s="251"/>
      <c r="Z104" s="251"/>
      <c r="AA104" s="251"/>
      <c r="AE104" s="102"/>
      <c r="AF104" s="103"/>
      <c r="AG104" s="74"/>
      <c r="AH104" s="251"/>
      <c r="AI104" s="117"/>
      <c r="AJ104" s="105"/>
      <c r="AK104" s="105"/>
      <c r="AL104" s="116"/>
      <c r="AM104" s="116"/>
      <c r="AN104" s="116"/>
      <c r="AO104" s="251"/>
      <c r="AP104" s="105"/>
      <c r="AQ104" s="105"/>
      <c r="AR104" s="105"/>
      <c r="AS104" s="105"/>
      <c r="AT104" s="105"/>
      <c r="AU104" s="105"/>
      <c r="AV104" s="105"/>
      <c r="AW104" s="105"/>
      <c r="AX104" s="105"/>
      <c r="AY104" s="105"/>
      <c r="AZ104" s="105"/>
      <c r="BA104" s="105"/>
      <c r="BB104" s="105"/>
      <c r="BC104" s="118"/>
      <c r="BD104" s="118"/>
      <c r="BE104" s="118"/>
      <c r="BF104" s="118"/>
      <c r="BG104" s="118"/>
      <c r="BH104" s="118"/>
      <c r="BI104" s="118"/>
      <c r="BJ104" s="102"/>
      <c r="BK104" s="105"/>
      <c r="BL104" s="105"/>
    </row>
    <row r="105" spans="7:64" ht="24" customHeight="1" x14ac:dyDescent="0.25">
      <c r="G105" s="117"/>
      <c r="O105" s="105"/>
      <c r="P105" s="251"/>
      <c r="Q105" s="105"/>
      <c r="R105" s="251"/>
      <c r="S105" s="105"/>
      <c r="T105" s="251"/>
      <c r="U105" s="105"/>
      <c r="V105" s="251"/>
      <c r="Z105" s="251"/>
      <c r="AA105" s="251"/>
      <c r="AE105" s="102"/>
      <c r="AF105" s="103"/>
      <c r="AG105" s="74"/>
      <c r="AH105" s="251"/>
      <c r="AI105" s="117"/>
      <c r="AJ105" s="105"/>
      <c r="AK105" s="105"/>
      <c r="AL105" s="116"/>
      <c r="AM105" s="116"/>
      <c r="AN105" s="116"/>
      <c r="AO105" s="251"/>
      <c r="AP105" s="105"/>
      <c r="AQ105" s="105"/>
      <c r="AR105" s="105"/>
      <c r="AS105" s="105"/>
      <c r="AT105" s="105"/>
      <c r="AU105" s="105"/>
      <c r="AV105" s="105"/>
      <c r="AW105" s="105"/>
      <c r="AX105" s="105"/>
      <c r="AY105" s="105"/>
      <c r="AZ105" s="105"/>
      <c r="BA105" s="105"/>
      <c r="BB105" s="105"/>
      <c r="BC105" s="118"/>
      <c r="BD105" s="118"/>
      <c r="BE105" s="118"/>
      <c r="BF105" s="118"/>
      <c r="BG105" s="118"/>
      <c r="BH105" s="118"/>
      <c r="BI105" s="118"/>
      <c r="BJ105" s="102"/>
      <c r="BK105" s="105"/>
      <c r="BL105" s="105"/>
    </row>
    <row r="106" spans="7:64" ht="24" customHeight="1" x14ac:dyDescent="0.25">
      <c r="G106" s="117"/>
      <c r="O106" s="105"/>
      <c r="P106" s="251"/>
      <c r="Q106" s="105"/>
      <c r="R106" s="251"/>
      <c r="S106" s="105"/>
      <c r="T106" s="251"/>
      <c r="U106" s="105"/>
      <c r="V106" s="251"/>
      <c r="Z106" s="251"/>
      <c r="AA106" s="251"/>
      <c r="AE106" s="102"/>
      <c r="AF106" s="103"/>
      <c r="AG106" s="74"/>
      <c r="AH106" s="251"/>
      <c r="AI106" s="117"/>
      <c r="AJ106" s="105"/>
      <c r="AK106" s="105"/>
      <c r="AL106" s="116"/>
      <c r="AM106" s="116"/>
      <c r="AN106" s="116"/>
      <c r="AO106" s="251"/>
      <c r="AP106" s="105"/>
      <c r="AQ106" s="105"/>
      <c r="AR106" s="105"/>
      <c r="AS106" s="105"/>
      <c r="AT106" s="105"/>
      <c r="AU106" s="105"/>
      <c r="AV106" s="105"/>
      <c r="AW106" s="105"/>
      <c r="AX106" s="105"/>
      <c r="AY106" s="105"/>
      <c r="AZ106" s="105"/>
      <c r="BA106" s="105"/>
      <c r="BB106" s="105"/>
      <c r="BC106" s="118"/>
      <c r="BD106" s="118"/>
      <c r="BE106" s="118"/>
      <c r="BF106" s="118"/>
      <c r="BG106" s="118"/>
      <c r="BH106" s="118"/>
      <c r="BI106" s="118"/>
      <c r="BJ106" s="102"/>
      <c r="BK106" s="105"/>
      <c r="BL106" s="105"/>
    </row>
    <row r="107" spans="7:64" ht="24" customHeight="1" x14ac:dyDescent="0.25">
      <c r="G107" s="117"/>
      <c r="O107" s="105"/>
      <c r="P107" s="251"/>
      <c r="Q107" s="105"/>
      <c r="R107" s="251"/>
      <c r="S107" s="105"/>
      <c r="T107" s="251"/>
      <c r="U107" s="105"/>
      <c r="V107" s="251"/>
      <c r="Z107" s="251"/>
      <c r="AA107" s="251"/>
      <c r="AE107" s="102"/>
      <c r="AF107" s="103"/>
      <c r="AG107" s="74"/>
      <c r="AH107" s="251"/>
      <c r="AI107" s="117"/>
      <c r="AJ107" s="105"/>
      <c r="AK107" s="105"/>
      <c r="AL107" s="116"/>
      <c r="AM107" s="116"/>
      <c r="AN107" s="116"/>
      <c r="AO107" s="251"/>
      <c r="AP107" s="105"/>
      <c r="AQ107" s="105"/>
      <c r="AR107" s="105"/>
      <c r="AS107" s="105"/>
      <c r="AT107" s="105"/>
      <c r="AU107" s="105"/>
      <c r="AV107" s="105"/>
      <c r="AW107" s="105"/>
      <c r="AX107" s="105"/>
      <c r="AY107" s="105"/>
      <c r="AZ107" s="105"/>
      <c r="BA107" s="105"/>
      <c r="BB107" s="105"/>
      <c r="BC107" s="118"/>
      <c r="BD107" s="118"/>
      <c r="BE107" s="118"/>
      <c r="BF107" s="118"/>
      <c r="BG107" s="118"/>
      <c r="BH107" s="118"/>
      <c r="BI107" s="118"/>
      <c r="BJ107" s="102"/>
      <c r="BK107" s="105"/>
      <c r="BL107" s="105"/>
    </row>
    <row r="108" spans="7:64" ht="24" customHeight="1" x14ac:dyDescent="0.25">
      <c r="G108" s="117"/>
      <c r="O108" s="105"/>
      <c r="P108" s="251"/>
      <c r="Q108" s="105"/>
      <c r="R108" s="251"/>
      <c r="S108" s="105"/>
      <c r="T108" s="251"/>
      <c r="U108" s="105"/>
      <c r="V108" s="251"/>
      <c r="Z108" s="251"/>
      <c r="AA108" s="251"/>
      <c r="AE108" s="102"/>
      <c r="AF108" s="103"/>
      <c r="AG108" s="74"/>
      <c r="AH108" s="251"/>
      <c r="AI108" s="117"/>
      <c r="AJ108" s="105"/>
      <c r="AK108" s="105"/>
      <c r="AL108" s="116"/>
      <c r="AM108" s="116"/>
      <c r="AN108" s="116"/>
      <c r="AO108" s="251"/>
      <c r="AP108" s="105"/>
      <c r="AQ108" s="105"/>
      <c r="AR108" s="105"/>
      <c r="AS108" s="105"/>
      <c r="AT108" s="105"/>
      <c r="AU108" s="105"/>
      <c r="AV108" s="105"/>
      <c r="AW108" s="105"/>
      <c r="AX108" s="105"/>
      <c r="AY108" s="105"/>
      <c r="AZ108" s="105"/>
      <c r="BA108" s="105"/>
      <c r="BB108" s="105"/>
      <c r="BC108" s="118"/>
      <c r="BD108" s="118"/>
      <c r="BE108" s="118"/>
      <c r="BF108" s="118"/>
      <c r="BG108" s="118"/>
      <c r="BH108" s="118"/>
      <c r="BI108" s="118"/>
      <c r="BJ108" s="102"/>
      <c r="BK108" s="105"/>
      <c r="BL108" s="105"/>
    </row>
    <row r="109" spans="7:64" ht="24" customHeight="1" x14ac:dyDescent="0.25">
      <c r="G109" s="117"/>
      <c r="O109" s="105"/>
      <c r="P109" s="251"/>
      <c r="Q109" s="105"/>
      <c r="R109" s="251"/>
      <c r="S109" s="105"/>
      <c r="T109" s="251"/>
      <c r="U109" s="105"/>
      <c r="V109" s="251"/>
      <c r="Z109" s="251"/>
      <c r="AA109" s="251"/>
      <c r="AE109" s="102"/>
      <c r="AF109" s="103"/>
      <c r="AG109" s="74"/>
      <c r="AH109" s="251"/>
      <c r="AI109" s="117"/>
      <c r="AJ109" s="105"/>
      <c r="AK109" s="105"/>
      <c r="AL109" s="116"/>
      <c r="AM109" s="116"/>
      <c r="AN109" s="116"/>
      <c r="AO109" s="251"/>
      <c r="AP109" s="105"/>
      <c r="AQ109" s="105"/>
      <c r="AR109" s="105"/>
      <c r="AS109" s="105"/>
      <c r="AT109" s="105"/>
      <c r="AU109" s="105"/>
      <c r="AV109" s="105"/>
      <c r="AW109" s="105"/>
      <c r="AX109" s="105"/>
      <c r="AY109" s="105"/>
      <c r="AZ109" s="105"/>
      <c r="BA109" s="105"/>
      <c r="BB109" s="105"/>
      <c r="BC109" s="118"/>
      <c r="BD109" s="118"/>
      <c r="BE109" s="118"/>
      <c r="BF109" s="118"/>
      <c r="BG109" s="118"/>
      <c r="BH109" s="118"/>
      <c r="BI109" s="118"/>
      <c r="BJ109" s="102"/>
      <c r="BK109" s="105"/>
      <c r="BL109" s="105"/>
    </row>
    <row r="110" spans="7:64" ht="24" customHeight="1" x14ac:dyDescent="0.25">
      <c r="G110" s="117"/>
      <c r="O110" s="105"/>
      <c r="P110" s="251"/>
      <c r="Q110" s="105"/>
      <c r="R110" s="251"/>
      <c r="S110" s="105"/>
      <c r="T110" s="251"/>
      <c r="U110" s="105"/>
      <c r="V110" s="251"/>
      <c r="Z110" s="251"/>
      <c r="AA110" s="251"/>
      <c r="AE110" s="102"/>
      <c r="AF110" s="103"/>
      <c r="AG110" s="74"/>
      <c r="AH110" s="251"/>
      <c r="AI110" s="117"/>
      <c r="AJ110" s="105"/>
      <c r="AK110" s="105"/>
      <c r="AL110" s="116"/>
      <c r="AM110" s="116"/>
      <c r="AN110" s="116"/>
      <c r="AO110" s="251"/>
      <c r="AP110" s="105"/>
      <c r="AQ110" s="105"/>
      <c r="AR110" s="105"/>
      <c r="AS110" s="105"/>
      <c r="AT110" s="105"/>
      <c r="AU110" s="105"/>
      <c r="AV110" s="105"/>
      <c r="AW110" s="105"/>
      <c r="AX110" s="105"/>
      <c r="AY110" s="105"/>
      <c r="AZ110" s="105"/>
      <c r="BA110" s="105"/>
      <c r="BB110" s="105"/>
      <c r="BD110" s="117"/>
      <c r="BE110" s="117"/>
      <c r="BJ110" s="102"/>
      <c r="BK110" s="105"/>
      <c r="BL110" s="105"/>
    </row>
    <row r="111" spans="7:64" ht="24" customHeight="1" x14ac:dyDescent="0.25">
      <c r="G111" s="117"/>
      <c r="O111" s="105"/>
      <c r="P111" s="251"/>
      <c r="Q111" s="105"/>
      <c r="R111" s="251"/>
      <c r="S111" s="105"/>
      <c r="T111" s="251"/>
      <c r="U111" s="105"/>
      <c r="V111" s="251"/>
      <c r="Z111" s="251"/>
      <c r="AA111" s="251"/>
      <c r="AE111" s="102"/>
      <c r="AF111" s="103"/>
      <c r="AG111" s="74"/>
      <c r="AH111" s="251"/>
      <c r="AI111" s="117"/>
      <c r="AJ111" s="105"/>
      <c r="AK111" s="105"/>
      <c r="AL111" s="116"/>
      <c r="AM111" s="116"/>
      <c r="AN111" s="116"/>
      <c r="AO111" s="251"/>
      <c r="AP111" s="105"/>
      <c r="AQ111" s="105"/>
      <c r="AR111" s="105"/>
      <c r="AS111" s="105"/>
      <c r="AT111" s="105"/>
      <c r="AU111" s="105"/>
      <c r="AV111" s="105"/>
      <c r="AW111" s="105"/>
      <c r="AX111" s="105"/>
      <c r="AY111" s="105"/>
      <c r="AZ111" s="105"/>
      <c r="BA111" s="105"/>
      <c r="BB111" s="105"/>
      <c r="BD111" s="117"/>
      <c r="BE111" s="117"/>
      <c r="BJ111" s="102"/>
      <c r="BK111" s="105"/>
      <c r="BL111" s="105"/>
    </row>
    <row r="112" spans="7:64" ht="24" customHeight="1" x14ac:dyDescent="0.25">
      <c r="G112" s="117"/>
      <c r="O112" s="105"/>
      <c r="P112" s="251"/>
      <c r="Q112" s="105"/>
      <c r="R112" s="251"/>
      <c r="S112" s="105"/>
      <c r="T112" s="251"/>
      <c r="U112" s="105"/>
      <c r="V112" s="251"/>
      <c r="Z112" s="251"/>
      <c r="AA112" s="251"/>
      <c r="AE112" s="102"/>
      <c r="AF112" s="103"/>
      <c r="AG112" s="74"/>
      <c r="AH112" s="251"/>
      <c r="AI112" s="117"/>
      <c r="AJ112" s="105"/>
      <c r="AK112" s="105"/>
      <c r="AL112" s="116"/>
      <c r="AM112" s="116"/>
      <c r="AN112" s="116"/>
      <c r="AO112" s="251"/>
      <c r="AP112" s="105"/>
      <c r="AQ112" s="105"/>
      <c r="AR112" s="105"/>
      <c r="AS112" s="105"/>
      <c r="AT112" s="105"/>
      <c r="AU112" s="105"/>
      <c r="AV112" s="105"/>
      <c r="AW112" s="105"/>
      <c r="AX112" s="105"/>
      <c r="AY112" s="105"/>
      <c r="AZ112" s="105"/>
      <c r="BA112" s="105"/>
      <c r="BB112" s="105"/>
      <c r="BD112" s="117"/>
      <c r="BE112" s="117"/>
      <c r="BJ112" s="102"/>
      <c r="BK112" s="105"/>
      <c r="BL112" s="105"/>
    </row>
    <row r="113" spans="7:64" ht="24" customHeight="1" x14ac:dyDescent="0.25">
      <c r="G113" s="117"/>
      <c r="O113" s="105"/>
      <c r="P113" s="251"/>
      <c r="Q113" s="105"/>
      <c r="R113" s="251"/>
      <c r="S113" s="105"/>
      <c r="T113" s="251"/>
      <c r="U113" s="105"/>
      <c r="V113" s="251"/>
      <c r="Z113" s="251"/>
      <c r="AA113" s="251"/>
      <c r="AE113" s="102"/>
      <c r="AF113" s="103"/>
      <c r="AG113" s="74"/>
      <c r="AH113" s="251"/>
      <c r="AI113" s="117"/>
      <c r="AJ113" s="105"/>
      <c r="AK113" s="105"/>
      <c r="AL113" s="116"/>
      <c r="AM113" s="116"/>
      <c r="AN113" s="116"/>
      <c r="AO113" s="251"/>
      <c r="AP113" s="105"/>
      <c r="AQ113" s="105"/>
      <c r="AR113" s="105"/>
      <c r="AS113" s="105"/>
      <c r="AT113" s="105"/>
      <c r="AU113" s="105"/>
      <c r="AV113" s="105"/>
      <c r="AW113" s="105"/>
      <c r="AX113" s="105"/>
      <c r="AY113" s="105"/>
      <c r="AZ113" s="105"/>
      <c r="BA113" s="105"/>
      <c r="BB113" s="105"/>
      <c r="BD113" s="117"/>
      <c r="BE113" s="117"/>
      <c r="BJ113" s="102"/>
      <c r="BK113" s="105"/>
      <c r="BL113" s="105"/>
    </row>
    <row r="114" spans="7:64" ht="24" customHeight="1" x14ac:dyDescent="0.25">
      <c r="G114" s="117"/>
      <c r="O114" s="105"/>
      <c r="P114" s="251"/>
      <c r="Q114" s="105"/>
      <c r="R114" s="251"/>
      <c r="S114" s="105"/>
      <c r="T114" s="251"/>
      <c r="U114" s="105"/>
      <c r="V114" s="251"/>
      <c r="Z114" s="251"/>
      <c r="AA114" s="251"/>
      <c r="AE114" s="102"/>
      <c r="AF114" s="103"/>
      <c r="AG114" s="74"/>
      <c r="AH114" s="251"/>
      <c r="AI114" s="117"/>
      <c r="AJ114" s="105"/>
      <c r="AK114" s="105"/>
      <c r="AL114" s="116"/>
      <c r="AM114" s="116"/>
      <c r="AN114" s="116"/>
      <c r="AO114" s="251"/>
      <c r="AP114" s="105"/>
      <c r="AQ114" s="105"/>
      <c r="AR114" s="105"/>
      <c r="AS114" s="105"/>
      <c r="AT114" s="105"/>
      <c r="AU114" s="105"/>
      <c r="AV114" s="105"/>
      <c r="AW114" s="105"/>
      <c r="AX114" s="105"/>
      <c r="AY114" s="105"/>
      <c r="AZ114" s="105"/>
      <c r="BA114" s="105"/>
      <c r="BB114" s="105"/>
      <c r="BD114" s="117"/>
      <c r="BE114" s="117"/>
      <c r="BJ114" s="102"/>
      <c r="BK114" s="105"/>
      <c r="BL114" s="105"/>
    </row>
    <row r="115" spans="7:64" ht="24" customHeight="1" x14ac:dyDescent="0.25">
      <c r="G115" s="117"/>
      <c r="O115" s="105"/>
      <c r="P115" s="251"/>
      <c r="Q115" s="105"/>
      <c r="R115" s="251"/>
      <c r="S115" s="105"/>
      <c r="T115" s="251"/>
      <c r="U115" s="105"/>
      <c r="V115" s="251"/>
      <c r="Z115" s="251"/>
      <c r="AA115" s="251"/>
      <c r="AE115" s="102"/>
      <c r="AF115" s="103"/>
      <c r="AG115" s="74"/>
      <c r="AH115" s="251"/>
      <c r="AI115" s="117"/>
      <c r="AJ115" s="105"/>
      <c r="AK115" s="105"/>
      <c r="AL115" s="116"/>
      <c r="AM115" s="116"/>
      <c r="AN115" s="116"/>
      <c r="AO115" s="251"/>
      <c r="AP115" s="105"/>
      <c r="AQ115" s="105"/>
      <c r="AR115" s="105"/>
      <c r="AS115" s="105"/>
      <c r="AT115" s="105"/>
      <c r="AU115" s="105"/>
      <c r="AV115" s="105"/>
      <c r="AW115" s="105"/>
      <c r="AX115" s="105"/>
      <c r="AY115" s="105"/>
      <c r="AZ115" s="105"/>
      <c r="BA115" s="105"/>
      <c r="BB115" s="105"/>
      <c r="BD115" s="117"/>
      <c r="BE115" s="117"/>
      <c r="BJ115" s="102"/>
      <c r="BK115" s="105"/>
      <c r="BL115" s="105"/>
    </row>
    <row r="116" spans="7:64" ht="24" customHeight="1" x14ac:dyDescent="0.25">
      <c r="G116" s="117"/>
      <c r="O116" s="105"/>
      <c r="P116" s="251"/>
      <c r="Q116" s="105"/>
      <c r="R116" s="251"/>
      <c r="S116" s="105"/>
      <c r="T116" s="251"/>
      <c r="U116" s="105"/>
      <c r="V116" s="251"/>
      <c r="Z116" s="251"/>
      <c r="AA116" s="251"/>
      <c r="AE116" s="102"/>
      <c r="AF116" s="103"/>
      <c r="AG116" s="74"/>
      <c r="AH116" s="251"/>
      <c r="AI116" s="117"/>
      <c r="AJ116" s="105"/>
      <c r="AK116" s="105"/>
      <c r="AL116" s="116"/>
      <c r="AM116" s="116"/>
      <c r="AN116" s="116"/>
      <c r="AO116" s="251"/>
      <c r="AP116" s="105"/>
      <c r="AQ116" s="105"/>
      <c r="AR116" s="105"/>
      <c r="AS116" s="105"/>
      <c r="AT116" s="105"/>
      <c r="AU116" s="105"/>
      <c r="AV116" s="105"/>
      <c r="AW116" s="105"/>
      <c r="AX116" s="105"/>
      <c r="AY116" s="105"/>
      <c r="AZ116" s="105"/>
      <c r="BA116" s="105"/>
      <c r="BB116" s="105"/>
      <c r="BD116" s="117"/>
      <c r="BE116" s="117"/>
      <c r="BJ116" s="102"/>
      <c r="BK116" s="105"/>
      <c r="BL116" s="105"/>
    </row>
    <row r="117" spans="7:64" ht="24" customHeight="1" x14ac:dyDescent="0.25">
      <c r="G117" s="117"/>
      <c r="O117" s="105"/>
      <c r="P117" s="251"/>
      <c r="Q117" s="105"/>
      <c r="R117" s="251"/>
      <c r="S117" s="105"/>
      <c r="T117" s="251"/>
      <c r="U117" s="105"/>
      <c r="V117" s="251"/>
      <c r="Z117" s="251"/>
      <c r="AA117" s="251"/>
      <c r="AE117" s="102"/>
      <c r="AF117" s="103"/>
      <c r="AG117" s="74"/>
      <c r="AH117" s="251"/>
      <c r="AI117" s="117"/>
      <c r="AJ117" s="105"/>
      <c r="AK117" s="105"/>
      <c r="AL117" s="116"/>
      <c r="AM117" s="116"/>
      <c r="AN117" s="116"/>
      <c r="AO117" s="251"/>
      <c r="AP117" s="105"/>
      <c r="AQ117" s="105"/>
      <c r="AR117" s="105"/>
      <c r="AS117" s="105"/>
      <c r="AT117" s="105"/>
      <c r="AU117" s="105"/>
      <c r="AV117" s="105"/>
      <c r="AW117" s="105"/>
      <c r="AX117" s="105"/>
      <c r="AY117" s="105"/>
      <c r="AZ117" s="105"/>
      <c r="BA117" s="105"/>
      <c r="BB117" s="105"/>
      <c r="BD117" s="117"/>
      <c r="BE117" s="117"/>
      <c r="BJ117" s="102"/>
      <c r="BK117" s="105"/>
      <c r="BL117" s="105"/>
    </row>
    <row r="118" spans="7:64" ht="24" customHeight="1" x14ac:dyDescent="0.25">
      <c r="G118" s="117"/>
      <c r="O118" s="105"/>
      <c r="P118" s="251"/>
      <c r="Q118" s="105"/>
      <c r="R118" s="251"/>
      <c r="S118" s="105"/>
      <c r="T118" s="251"/>
      <c r="U118" s="105"/>
      <c r="V118" s="251"/>
      <c r="Z118" s="251"/>
      <c r="AA118" s="251"/>
      <c r="AE118" s="102"/>
      <c r="AF118" s="103"/>
      <c r="AG118" s="74"/>
      <c r="AH118" s="251"/>
      <c r="AI118" s="117"/>
      <c r="AJ118" s="105"/>
      <c r="AK118" s="105"/>
      <c r="AL118" s="116"/>
      <c r="AM118" s="116"/>
      <c r="AN118" s="116"/>
      <c r="AO118" s="251"/>
      <c r="AP118" s="105"/>
      <c r="AQ118" s="105"/>
      <c r="AR118" s="105"/>
      <c r="AS118" s="105"/>
      <c r="AT118" s="105"/>
      <c r="AU118" s="105"/>
      <c r="AV118" s="105"/>
      <c r="AW118" s="105"/>
      <c r="AX118" s="105"/>
      <c r="AY118" s="105"/>
      <c r="AZ118" s="105"/>
      <c r="BA118" s="105"/>
      <c r="BB118" s="105"/>
      <c r="BD118" s="117"/>
      <c r="BE118" s="117"/>
      <c r="BJ118" s="102"/>
      <c r="BK118" s="105"/>
      <c r="BL118" s="105"/>
    </row>
    <row r="119" spans="7:64" ht="24" customHeight="1" x14ac:dyDescent="0.25">
      <c r="G119" s="117"/>
      <c r="O119" s="105"/>
      <c r="P119" s="251"/>
      <c r="Q119" s="105"/>
      <c r="R119" s="251"/>
      <c r="S119" s="105"/>
      <c r="T119" s="251"/>
      <c r="U119" s="105"/>
      <c r="V119" s="251"/>
      <c r="Z119" s="251"/>
      <c r="AA119" s="251"/>
      <c r="AE119" s="102"/>
      <c r="AF119" s="103"/>
      <c r="AG119" s="74"/>
      <c r="AH119" s="251"/>
      <c r="AI119" s="117"/>
      <c r="AJ119" s="105"/>
      <c r="AK119" s="105"/>
      <c r="AL119" s="116"/>
      <c r="AM119" s="116"/>
      <c r="AN119" s="116"/>
      <c r="AO119" s="251"/>
      <c r="AP119" s="105"/>
      <c r="AQ119" s="105"/>
      <c r="AR119" s="105"/>
      <c r="AS119" s="105"/>
      <c r="AT119" s="105"/>
      <c r="AU119" s="105"/>
      <c r="AV119" s="105"/>
      <c r="AW119" s="105"/>
      <c r="AX119" s="105"/>
      <c r="AY119" s="105"/>
      <c r="AZ119" s="105"/>
      <c r="BA119" s="105"/>
      <c r="BB119" s="105"/>
      <c r="BD119" s="117"/>
      <c r="BE119" s="117"/>
      <c r="BJ119" s="102"/>
      <c r="BK119" s="105"/>
      <c r="BL119" s="105"/>
    </row>
    <row r="120" spans="7:64" ht="24" customHeight="1" x14ac:dyDescent="0.25">
      <c r="G120" s="117"/>
      <c r="O120" s="105"/>
      <c r="P120" s="251"/>
      <c r="Q120" s="105"/>
      <c r="R120" s="251"/>
      <c r="S120" s="105"/>
      <c r="T120" s="251"/>
      <c r="U120" s="105"/>
      <c r="V120" s="251"/>
      <c r="Z120" s="251"/>
      <c r="AA120" s="251"/>
      <c r="AE120" s="102"/>
      <c r="AF120" s="103"/>
      <c r="AG120" s="74"/>
      <c r="AH120" s="251"/>
      <c r="AI120" s="117"/>
      <c r="AJ120" s="105"/>
      <c r="AK120" s="105"/>
      <c r="AL120" s="116"/>
      <c r="AM120" s="116"/>
      <c r="AN120" s="116"/>
      <c r="AO120" s="251"/>
      <c r="AP120" s="105"/>
      <c r="AQ120" s="105"/>
      <c r="AR120" s="105"/>
      <c r="AS120" s="105"/>
      <c r="AT120" s="105"/>
      <c r="AU120" s="105"/>
      <c r="AV120" s="105"/>
      <c r="AW120" s="105"/>
      <c r="AX120" s="105"/>
      <c r="AY120" s="105"/>
      <c r="AZ120" s="105"/>
      <c r="BA120" s="105"/>
      <c r="BB120" s="105"/>
      <c r="BD120" s="117"/>
      <c r="BE120" s="117"/>
      <c r="BJ120" s="102"/>
      <c r="BK120" s="105"/>
      <c r="BL120" s="105"/>
    </row>
    <row r="121" spans="7:64" ht="24" customHeight="1" x14ac:dyDescent="0.25">
      <c r="G121" s="117"/>
      <c r="O121" s="105"/>
      <c r="P121" s="251"/>
      <c r="Q121" s="105"/>
      <c r="R121" s="251"/>
      <c r="S121" s="105"/>
      <c r="T121" s="251"/>
      <c r="U121" s="105"/>
      <c r="V121" s="251"/>
      <c r="Z121" s="251"/>
      <c r="AA121" s="251"/>
      <c r="AE121" s="102"/>
      <c r="AF121" s="103"/>
      <c r="AG121" s="74"/>
      <c r="AH121" s="251"/>
      <c r="AI121" s="117"/>
      <c r="AJ121" s="105"/>
      <c r="AK121" s="105"/>
      <c r="AL121" s="116"/>
      <c r="AM121" s="116"/>
      <c r="AN121" s="116"/>
      <c r="AO121" s="251"/>
      <c r="AP121" s="105"/>
      <c r="AQ121" s="105"/>
      <c r="AR121" s="105"/>
      <c r="AS121" s="105"/>
      <c r="AT121" s="105"/>
      <c r="AU121" s="105"/>
      <c r="AV121" s="105"/>
      <c r="AW121" s="105"/>
      <c r="AX121" s="105"/>
      <c r="AY121" s="105"/>
      <c r="AZ121" s="105"/>
      <c r="BA121" s="105"/>
      <c r="BB121" s="105"/>
      <c r="BD121" s="117"/>
      <c r="BE121" s="117"/>
      <c r="BJ121" s="102"/>
      <c r="BK121" s="105"/>
      <c r="BL121" s="105"/>
    </row>
    <row r="122" spans="7:64" ht="24" customHeight="1" x14ac:dyDescent="0.25">
      <c r="G122" s="117"/>
      <c r="O122" s="105"/>
      <c r="P122" s="251"/>
      <c r="Q122" s="105"/>
      <c r="R122" s="251"/>
      <c r="S122" s="105"/>
      <c r="T122" s="251"/>
      <c r="U122" s="105"/>
      <c r="V122" s="251"/>
      <c r="Z122" s="251"/>
      <c r="AA122" s="251"/>
      <c r="AE122" s="102"/>
      <c r="AF122" s="103"/>
      <c r="AG122" s="74"/>
      <c r="AH122" s="251"/>
      <c r="AI122" s="117"/>
      <c r="AJ122" s="105"/>
      <c r="AK122" s="105"/>
      <c r="AL122" s="116"/>
      <c r="AM122" s="116"/>
      <c r="AN122" s="116"/>
      <c r="AO122" s="251"/>
      <c r="AP122" s="105"/>
      <c r="AQ122" s="105"/>
      <c r="AR122" s="105"/>
      <c r="AS122" s="105"/>
      <c r="AT122" s="105"/>
      <c r="AU122" s="105"/>
      <c r="AV122" s="105"/>
      <c r="AW122" s="105"/>
      <c r="AX122" s="105"/>
      <c r="AY122" s="105"/>
      <c r="AZ122" s="105"/>
      <c r="BA122" s="105"/>
      <c r="BB122" s="105"/>
      <c r="BD122" s="117"/>
      <c r="BE122" s="117"/>
      <c r="BJ122" s="102"/>
      <c r="BK122" s="105"/>
      <c r="BL122" s="105"/>
    </row>
    <row r="123" spans="7:64" ht="24" customHeight="1" x14ac:dyDescent="0.25">
      <c r="G123" s="117"/>
      <c r="O123" s="105"/>
      <c r="P123" s="251"/>
      <c r="Q123" s="105"/>
      <c r="R123" s="251"/>
      <c r="S123" s="105"/>
      <c r="T123" s="251"/>
      <c r="U123" s="105"/>
      <c r="V123" s="251"/>
      <c r="Z123" s="251"/>
      <c r="AA123" s="251"/>
      <c r="AE123" s="102"/>
      <c r="AF123" s="103"/>
      <c r="AG123" s="74"/>
      <c r="AH123" s="251"/>
      <c r="AI123" s="117"/>
      <c r="AJ123" s="105"/>
      <c r="AK123" s="105"/>
      <c r="AL123" s="116"/>
      <c r="AM123" s="116"/>
      <c r="AN123" s="116"/>
      <c r="AO123" s="251"/>
      <c r="AP123" s="105"/>
      <c r="AQ123" s="105"/>
      <c r="AR123" s="105"/>
      <c r="AS123" s="105"/>
      <c r="AT123" s="105"/>
      <c r="AU123" s="105"/>
      <c r="AV123" s="105"/>
      <c r="AW123" s="105"/>
      <c r="AX123" s="105"/>
      <c r="AY123" s="105"/>
      <c r="AZ123" s="105"/>
      <c r="BA123" s="105"/>
      <c r="BB123" s="105"/>
      <c r="BD123" s="117"/>
      <c r="BE123" s="117"/>
      <c r="BJ123" s="102"/>
      <c r="BK123" s="105"/>
      <c r="BL123" s="105"/>
    </row>
    <row r="124" spans="7:64" ht="24" customHeight="1" x14ac:dyDescent="0.25">
      <c r="G124" s="117"/>
      <c r="O124" s="105"/>
      <c r="P124" s="251"/>
      <c r="Q124" s="105"/>
      <c r="R124" s="251"/>
      <c r="S124" s="105"/>
      <c r="T124" s="251"/>
      <c r="U124" s="105"/>
      <c r="V124" s="251"/>
      <c r="Z124" s="251"/>
      <c r="AA124" s="251"/>
      <c r="AE124" s="102"/>
      <c r="AF124" s="103"/>
      <c r="AG124" s="74"/>
      <c r="AH124" s="251"/>
      <c r="AI124" s="117"/>
      <c r="AJ124" s="105"/>
      <c r="AK124" s="105"/>
      <c r="AL124" s="116"/>
      <c r="AM124" s="116"/>
      <c r="AN124" s="116"/>
      <c r="AO124" s="251"/>
      <c r="AP124" s="105"/>
      <c r="AQ124" s="105"/>
      <c r="AR124" s="105"/>
      <c r="AS124" s="105"/>
      <c r="AT124" s="105"/>
      <c r="AU124" s="105"/>
      <c r="AV124" s="105"/>
      <c r="AW124" s="105"/>
      <c r="AX124" s="105"/>
      <c r="AY124" s="105"/>
      <c r="AZ124" s="105"/>
      <c r="BA124" s="105"/>
      <c r="BB124" s="105"/>
      <c r="BD124" s="117"/>
      <c r="BE124" s="117"/>
      <c r="BJ124" s="102"/>
      <c r="BK124" s="105"/>
      <c r="BL124" s="105"/>
    </row>
    <row r="125" spans="7:64" ht="24" customHeight="1" x14ac:dyDescent="0.25">
      <c r="G125" s="117"/>
      <c r="O125" s="105"/>
      <c r="P125" s="251"/>
      <c r="Q125" s="105"/>
      <c r="R125" s="251"/>
      <c r="S125" s="105"/>
      <c r="T125" s="251"/>
      <c r="U125" s="105"/>
      <c r="V125" s="251"/>
      <c r="Z125" s="251"/>
      <c r="AA125" s="251"/>
      <c r="AE125" s="102"/>
      <c r="AF125" s="103"/>
      <c r="AG125" s="74"/>
      <c r="AH125" s="251"/>
      <c r="AI125" s="117"/>
      <c r="AJ125" s="105"/>
      <c r="AK125" s="105"/>
      <c r="AL125" s="116"/>
      <c r="AM125" s="116"/>
      <c r="AN125" s="116"/>
      <c r="AO125" s="251"/>
      <c r="AP125" s="105"/>
      <c r="AQ125" s="105"/>
      <c r="AR125" s="105"/>
      <c r="AS125" s="105"/>
      <c r="AT125" s="105"/>
      <c r="AU125" s="105"/>
      <c r="AV125" s="105"/>
      <c r="AW125" s="105"/>
      <c r="AX125" s="105"/>
      <c r="AY125" s="105"/>
      <c r="AZ125" s="105"/>
      <c r="BA125" s="105"/>
      <c r="BB125" s="105"/>
      <c r="BD125" s="117"/>
      <c r="BE125" s="117"/>
      <c r="BJ125" s="102"/>
      <c r="BK125" s="105"/>
      <c r="BL125" s="105"/>
    </row>
    <row r="126" spans="7:64" ht="24" customHeight="1" x14ac:dyDescent="0.25">
      <c r="G126" s="117"/>
      <c r="O126" s="105"/>
      <c r="P126" s="251"/>
      <c r="Q126" s="105"/>
      <c r="R126" s="251"/>
      <c r="S126" s="105"/>
      <c r="T126" s="251"/>
      <c r="U126" s="105"/>
      <c r="V126" s="251"/>
      <c r="Z126" s="251"/>
      <c r="AA126" s="251"/>
      <c r="AE126" s="102"/>
      <c r="AF126" s="103"/>
      <c r="AG126" s="74"/>
      <c r="AH126" s="251"/>
      <c r="AI126" s="117"/>
      <c r="AJ126" s="105"/>
      <c r="AK126" s="105"/>
      <c r="AL126" s="116"/>
      <c r="AM126" s="116"/>
      <c r="AN126" s="116"/>
      <c r="AO126" s="251"/>
      <c r="AP126" s="105"/>
      <c r="AQ126" s="105"/>
      <c r="AR126" s="105"/>
      <c r="AS126" s="105"/>
      <c r="AT126" s="105"/>
      <c r="AU126" s="105"/>
      <c r="AV126" s="105"/>
      <c r="AW126" s="105"/>
      <c r="AX126" s="105"/>
      <c r="AY126" s="105"/>
      <c r="AZ126" s="105"/>
      <c r="BA126" s="105"/>
      <c r="BB126" s="105"/>
      <c r="BD126" s="117"/>
      <c r="BE126" s="117"/>
      <c r="BJ126" s="102"/>
      <c r="BK126" s="105"/>
      <c r="BL126" s="105"/>
    </row>
    <row r="127" spans="7:64" ht="24" customHeight="1" x14ac:dyDescent="0.25">
      <c r="G127" s="117"/>
      <c r="O127" s="105"/>
      <c r="P127" s="251"/>
      <c r="Q127" s="105"/>
      <c r="R127" s="251"/>
      <c r="S127" s="105"/>
      <c r="T127" s="251"/>
      <c r="U127" s="105"/>
      <c r="V127" s="251"/>
      <c r="Z127" s="251"/>
      <c r="AA127" s="251"/>
      <c r="AE127" s="102"/>
      <c r="AF127" s="103"/>
      <c r="AG127" s="74"/>
      <c r="AH127" s="251"/>
      <c r="AI127" s="117"/>
      <c r="AJ127" s="105"/>
      <c r="AK127" s="105"/>
      <c r="AL127" s="116"/>
      <c r="AM127" s="116"/>
      <c r="AN127" s="116"/>
      <c r="AO127" s="251"/>
      <c r="AP127" s="105"/>
      <c r="AQ127" s="105"/>
      <c r="AR127" s="105"/>
      <c r="AS127" s="105"/>
      <c r="AT127" s="105"/>
      <c r="AU127" s="105"/>
      <c r="AV127" s="105"/>
      <c r="AW127" s="105"/>
      <c r="AX127" s="105"/>
      <c r="AY127" s="105"/>
      <c r="AZ127" s="105"/>
      <c r="BA127" s="105"/>
      <c r="BB127" s="105"/>
      <c r="BD127" s="117"/>
      <c r="BE127" s="117"/>
      <c r="BJ127" s="102"/>
      <c r="BK127" s="105"/>
      <c r="BL127" s="105"/>
    </row>
    <row r="128" spans="7:64" ht="24" customHeight="1" x14ac:dyDescent="0.25">
      <c r="G128" s="117"/>
      <c r="O128" s="105"/>
      <c r="P128" s="251"/>
      <c r="Q128" s="105"/>
      <c r="R128" s="251"/>
      <c r="S128" s="105"/>
      <c r="T128" s="251"/>
      <c r="U128" s="105"/>
      <c r="V128" s="251"/>
      <c r="Z128" s="251"/>
      <c r="AA128" s="251"/>
      <c r="AE128" s="102"/>
      <c r="AF128" s="103"/>
      <c r="AG128" s="74"/>
      <c r="AH128" s="251"/>
      <c r="AI128" s="117"/>
      <c r="AJ128" s="105"/>
      <c r="AK128" s="105"/>
      <c r="AL128" s="116"/>
      <c r="AM128" s="116"/>
      <c r="AN128" s="116"/>
      <c r="AO128" s="251"/>
      <c r="AP128" s="105"/>
      <c r="AQ128" s="105"/>
      <c r="AR128" s="105"/>
      <c r="AS128" s="105"/>
      <c r="AT128" s="105"/>
      <c r="AU128" s="105"/>
      <c r="AV128" s="105"/>
      <c r="AW128" s="105"/>
      <c r="AX128" s="105"/>
      <c r="AY128" s="105"/>
      <c r="AZ128" s="105"/>
      <c r="BA128" s="105"/>
      <c r="BB128" s="105"/>
      <c r="BD128" s="117"/>
      <c r="BE128" s="117"/>
      <c r="BJ128" s="102"/>
      <c r="BK128" s="105"/>
      <c r="BL128" s="105"/>
    </row>
    <row r="129" spans="7:64" ht="24" customHeight="1" x14ac:dyDescent="0.25">
      <c r="G129" s="117"/>
      <c r="O129" s="105"/>
      <c r="P129" s="251"/>
      <c r="Q129" s="105"/>
      <c r="R129" s="251"/>
      <c r="S129" s="105"/>
      <c r="T129" s="251"/>
      <c r="U129" s="105"/>
      <c r="V129" s="251"/>
      <c r="Z129" s="251"/>
      <c r="AA129" s="251"/>
      <c r="AE129" s="102"/>
      <c r="AF129" s="103"/>
      <c r="AG129" s="74"/>
      <c r="AH129" s="251"/>
      <c r="AI129" s="117"/>
      <c r="AJ129" s="105"/>
      <c r="AK129" s="105"/>
      <c r="AL129" s="116"/>
      <c r="AM129" s="116"/>
      <c r="AN129" s="116"/>
      <c r="AO129" s="251"/>
      <c r="AP129" s="105"/>
      <c r="AQ129" s="105"/>
      <c r="AR129" s="105"/>
      <c r="AS129" s="105"/>
      <c r="AT129" s="105"/>
      <c r="AU129" s="105"/>
      <c r="AV129" s="105"/>
      <c r="AW129" s="105"/>
      <c r="AX129" s="105"/>
      <c r="AY129" s="105"/>
      <c r="AZ129" s="105"/>
      <c r="BA129" s="105"/>
      <c r="BB129" s="105"/>
      <c r="BD129" s="117"/>
      <c r="BE129" s="117"/>
      <c r="BJ129" s="102"/>
      <c r="BK129" s="105"/>
      <c r="BL129" s="105"/>
    </row>
    <row r="130" spans="7:64" ht="24" customHeight="1" x14ac:dyDescent="0.25">
      <c r="G130" s="117"/>
      <c r="O130" s="105"/>
      <c r="P130" s="251"/>
      <c r="Q130" s="105"/>
      <c r="R130" s="251"/>
      <c r="S130" s="105"/>
      <c r="T130" s="251"/>
      <c r="U130" s="105"/>
      <c r="V130" s="251"/>
      <c r="Z130" s="251"/>
      <c r="AA130" s="251"/>
      <c r="AE130" s="102"/>
      <c r="AF130" s="103"/>
      <c r="AG130" s="74"/>
      <c r="AH130" s="251"/>
      <c r="AI130" s="117"/>
      <c r="AJ130" s="105"/>
      <c r="AK130" s="105"/>
      <c r="AL130" s="116"/>
      <c r="AM130" s="116"/>
      <c r="AN130" s="116"/>
      <c r="AO130" s="251"/>
      <c r="AP130" s="105"/>
      <c r="AQ130" s="105"/>
      <c r="AR130" s="105"/>
      <c r="AS130" s="105"/>
      <c r="AT130" s="105"/>
      <c r="AU130" s="105"/>
      <c r="AV130" s="105"/>
      <c r="AW130" s="105"/>
      <c r="AX130" s="105"/>
      <c r="AY130" s="105"/>
      <c r="AZ130" s="105"/>
      <c r="BA130" s="105"/>
      <c r="BB130" s="105"/>
      <c r="BD130" s="117"/>
      <c r="BE130" s="117"/>
      <c r="BJ130" s="102"/>
      <c r="BK130" s="105"/>
      <c r="BL130" s="105"/>
    </row>
    <row r="131" spans="7:64" ht="24" customHeight="1" x14ac:dyDescent="0.25">
      <c r="G131" s="117"/>
      <c r="O131" s="105"/>
      <c r="P131" s="251"/>
      <c r="Q131" s="105"/>
      <c r="R131" s="251"/>
      <c r="S131" s="105"/>
      <c r="T131" s="251"/>
      <c r="U131" s="105"/>
      <c r="V131" s="251"/>
      <c r="Z131" s="251"/>
      <c r="AA131" s="251"/>
      <c r="AE131" s="102"/>
      <c r="AF131" s="103"/>
      <c r="AG131" s="74"/>
      <c r="AH131" s="251"/>
      <c r="AI131" s="117"/>
      <c r="AJ131" s="105"/>
      <c r="AK131" s="105"/>
      <c r="AL131" s="116"/>
      <c r="AM131" s="116"/>
      <c r="AN131" s="116"/>
      <c r="AO131" s="251"/>
      <c r="AP131" s="105"/>
      <c r="AQ131" s="105"/>
      <c r="AR131" s="105"/>
      <c r="AS131" s="105"/>
      <c r="AT131" s="105"/>
      <c r="AU131" s="105"/>
      <c r="AV131" s="105"/>
      <c r="AW131" s="105"/>
      <c r="AX131" s="105"/>
      <c r="AY131" s="105"/>
      <c r="AZ131" s="105"/>
      <c r="BA131" s="105"/>
      <c r="BB131" s="105"/>
      <c r="BD131" s="117"/>
      <c r="BE131" s="117"/>
      <c r="BJ131" s="102"/>
      <c r="BK131" s="105"/>
      <c r="BL131" s="105"/>
    </row>
    <row r="132" spans="7:64" ht="24" customHeight="1" x14ac:dyDescent="0.25">
      <c r="G132" s="117"/>
      <c r="O132" s="105"/>
      <c r="P132" s="251"/>
      <c r="Q132" s="105"/>
      <c r="R132" s="251"/>
      <c r="S132" s="105"/>
      <c r="T132" s="251"/>
      <c r="U132" s="105"/>
      <c r="V132" s="251"/>
      <c r="Z132" s="251"/>
      <c r="AA132" s="251"/>
      <c r="AE132" s="102"/>
      <c r="AF132" s="103"/>
      <c r="AG132" s="74"/>
      <c r="AH132" s="251"/>
      <c r="AI132" s="117"/>
      <c r="AJ132" s="105"/>
      <c r="AK132" s="105"/>
      <c r="AL132" s="116"/>
      <c r="AM132" s="116"/>
      <c r="AN132" s="116"/>
      <c r="AO132" s="251"/>
      <c r="AP132" s="105"/>
      <c r="AQ132" s="105"/>
      <c r="AR132" s="105"/>
      <c r="AS132" s="105"/>
      <c r="AT132" s="105"/>
      <c r="AU132" s="105"/>
      <c r="AV132" s="105"/>
      <c r="AW132" s="105"/>
      <c r="AX132" s="105"/>
      <c r="AY132" s="105"/>
      <c r="AZ132" s="105"/>
      <c r="BA132" s="105"/>
      <c r="BB132" s="105"/>
      <c r="BD132" s="117"/>
      <c r="BE132" s="117"/>
      <c r="BJ132" s="102"/>
      <c r="BK132" s="105"/>
      <c r="BL132" s="105"/>
    </row>
    <row r="133" spans="7:64" ht="24" customHeight="1" x14ac:dyDescent="0.25">
      <c r="G133" s="117"/>
      <c r="O133" s="105"/>
      <c r="P133" s="251"/>
      <c r="Q133" s="105"/>
      <c r="R133" s="251"/>
      <c r="S133" s="105"/>
      <c r="T133" s="251"/>
      <c r="U133" s="105"/>
      <c r="V133" s="251"/>
      <c r="Z133" s="251"/>
      <c r="AA133" s="251"/>
      <c r="AE133" s="102"/>
      <c r="AF133" s="103"/>
      <c r="AG133" s="74"/>
      <c r="AH133" s="251"/>
      <c r="AI133" s="117"/>
      <c r="AJ133" s="105"/>
      <c r="AK133" s="105"/>
      <c r="AL133" s="116"/>
      <c r="AM133" s="116"/>
      <c r="AN133" s="116"/>
      <c r="AO133" s="251"/>
      <c r="AP133" s="105"/>
      <c r="AQ133" s="105"/>
      <c r="AR133" s="105"/>
      <c r="AS133" s="105"/>
      <c r="AT133" s="105"/>
      <c r="AU133" s="105"/>
      <c r="AV133" s="105"/>
      <c r="AW133" s="105"/>
      <c r="AX133" s="105"/>
      <c r="AY133" s="105"/>
      <c r="AZ133" s="105"/>
      <c r="BA133" s="105"/>
      <c r="BB133" s="105"/>
      <c r="BD133" s="117"/>
      <c r="BE133" s="117"/>
      <c r="BJ133" s="102"/>
      <c r="BK133" s="105"/>
      <c r="BL133" s="105"/>
    </row>
    <row r="134" spans="7:64" ht="24" customHeight="1" x14ac:dyDescent="0.25">
      <c r="G134" s="117"/>
      <c r="O134" s="105"/>
      <c r="P134" s="251"/>
      <c r="Q134" s="105"/>
      <c r="R134" s="251"/>
      <c r="S134" s="105"/>
      <c r="T134" s="251"/>
      <c r="U134" s="105"/>
      <c r="V134" s="251"/>
      <c r="Z134" s="251"/>
      <c r="AA134" s="251"/>
      <c r="AE134" s="102"/>
      <c r="AF134" s="103"/>
      <c r="AG134" s="74"/>
      <c r="AH134" s="251"/>
      <c r="AI134" s="117"/>
      <c r="AJ134" s="105"/>
      <c r="AK134" s="105"/>
      <c r="AL134" s="116"/>
      <c r="AM134" s="116"/>
      <c r="AN134" s="116"/>
      <c r="AO134" s="251"/>
      <c r="AP134" s="105"/>
      <c r="AQ134" s="105"/>
      <c r="AR134" s="105"/>
      <c r="AS134" s="105"/>
      <c r="AT134" s="105"/>
      <c r="AU134" s="105"/>
      <c r="AV134" s="105"/>
      <c r="AW134" s="105"/>
      <c r="AX134" s="105"/>
      <c r="AY134" s="105"/>
      <c r="AZ134" s="105"/>
      <c r="BA134" s="105"/>
      <c r="BB134" s="105"/>
      <c r="BD134" s="117"/>
      <c r="BE134" s="117"/>
      <c r="BJ134" s="102"/>
      <c r="BK134" s="105"/>
      <c r="BL134" s="105"/>
    </row>
    <row r="135" spans="7:64" ht="24" customHeight="1" x14ac:dyDescent="0.25">
      <c r="G135" s="117"/>
      <c r="O135" s="105"/>
      <c r="P135" s="251"/>
      <c r="Q135" s="105"/>
      <c r="R135" s="251"/>
      <c r="S135" s="105"/>
      <c r="T135" s="251"/>
      <c r="U135" s="105"/>
      <c r="V135" s="251"/>
      <c r="Z135" s="251"/>
      <c r="AA135" s="251"/>
      <c r="AE135" s="102"/>
      <c r="AF135" s="103"/>
      <c r="AG135" s="74"/>
      <c r="AH135" s="251"/>
      <c r="AI135" s="117"/>
      <c r="AJ135" s="105"/>
      <c r="AK135" s="105"/>
      <c r="AL135" s="116"/>
      <c r="AM135" s="116"/>
      <c r="AN135" s="116"/>
      <c r="AO135" s="251"/>
      <c r="AP135" s="105"/>
      <c r="AQ135" s="105"/>
      <c r="AR135" s="105"/>
      <c r="AS135" s="105"/>
      <c r="AT135" s="105"/>
      <c r="AU135" s="105"/>
      <c r="AV135" s="105"/>
      <c r="AW135" s="105"/>
      <c r="AX135" s="105"/>
      <c r="AY135" s="105"/>
      <c r="AZ135" s="105"/>
      <c r="BA135" s="105"/>
      <c r="BB135" s="105"/>
      <c r="BD135" s="117"/>
      <c r="BE135" s="117"/>
      <c r="BJ135" s="102"/>
      <c r="BK135" s="105"/>
      <c r="BL135" s="105"/>
    </row>
    <row r="136" spans="7:64" ht="24" customHeight="1" x14ac:dyDescent="0.25">
      <c r="G136" s="117"/>
      <c r="O136" s="105"/>
      <c r="P136" s="251"/>
      <c r="Q136" s="105"/>
      <c r="R136" s="251"/>
      <c r="S136" s="105"/>
      <c r="T136" s="251"/>
      <c r="U136" s="105"/>
      <c r="V136" s="251"/>
      <c r="Z136" s="251"/>
      <c r="AA136" s="251"/>
      <c r="AE136" s="102"/>
      <c r="AF136" s="103"/>
      <c r="AG136" s="74"/>
      <c r="AH136" s="251"/>
      <c r="AI136" s="117"/>
      <c r="AJ136" s="105"/>
      <c r="AK136" s="105"/>
      <c r="AL136" s="116"/>
      <c r="AM136" s="116"/>
      <c r="AN136" s="116"/>
      <c r="AO136" s="251"/>
      <c r="AP136" s="105"/>
      <c r="AQ136" s="105"/>
      <c r="AR136" s="105"/>
      <c r="AS136" s="105"/>
      <c r="AT136" s="105"/>
      <c r="AU136" s="105"/>
      <c r="AV136" s="105"/>
      <c r="AW136" s="105"/>
      <c r="AX136" s="105"/>
      <c r="AY136" s="105"/>
      <c r="AZ136" s="105"/>
      <c r="BA136" s="105"/>
      <c r="BB136" s="105"/>
      <c r="BD136" s="117"/>
      <c r="BE136" s="117"/>
      <c r="BJ136" s="102"/>
      <c r="BK136" s="105"/>
      <c r="BL136" s="105"/>
    </row>
    <row r="137" spans="7:64" ht="24" customHeight="1" x14ac:dyDescent="0.25">
      <c r="G137" s="117"/>
      <c r="O137" s="105"/>
      <c r="P137" s="251"/>
      <c r="Q137" s="105"/>
      <c r="R137" s="251"/>
      <c r="S137" s="105"/>
      <c r="T137" s="251"/>
      <c r="U137" s="105"/>
      <c r="V137" s="251"/>
      <c r="Z137" s="251"/>
      <c r="AA137" s="251"/>
      <c r="AE137" s="102"/>
      <c r="AF137" s="103"/>
      <c r="AG137" s="74"/>
      <c r="AH137" s="251"/>
      <c r="AI137" s="117"/>
      <c r="AJ137" s="105"/>
      <c r="AK137" s="105"/>
      <c r="AL137" s="116"/>
      <c r="AM137" s="116"/>
      <c r="AN137" s="116"/>
      <c r="AO137" s="251"/>
      <c r="AP137" s="105"/>
      <c r="AQ137" s="105"/>
      <c r="AR137" s="105"/>
      <c r="AS137" s="105"/>
      <c r="AT137" s="105"/>
      <c r="AU137" s="105"/>
      <c r="AV137" s="105"/>
      <c r="AW137" s="105"/>
      <c r="AX137" s="105"/>
      <c r="AY137" s="105"/>
      <c r="AZ137" s="105"/>
      <c r="BA137" s="105"/>
      <c r="BB137" s="105"/>
      <c r="BD137" s="117"/>
      <c r="BE137" s="117"/>
      <c r="BJ137" s="102"/>
      <c r="BK137" s="105"/>
      <c r="BL137" s="105"/>
    </row>
    <row r="138" spans="7:64" ht="24" customHeight="1" x14ac:dyDescent="0.25">
      <c r="G138" s="117"/>
      <c r="O138" s="105"/>
      <c r="P138" s="251"/>
      <c r="Q138" s="105"/>
      <c r="R138" s="251"/>
      <c r="S138" s="105"/>
      <c r="T138" s="251"/>
      <c r="U138" s="105"/>
      <c r="V138" s="251"/>
      <c r="Z138" s="251"/>
      <c r="AA138" s="251"/>
      <c r="AE138" s="102"/>
      <c r="AF138" s="103"/>
      <c r="AG138" s="74"/>
      <c r="AH138" s="251"/>
      <c r="AI138" s="117"/>
      <c r="AJ138" s="105"/>
      <c r="AK138" s="105"/>
      <c r="AL138" s="116"/>
      <c r="AM138" s="116"/>
      <c r="AN138" s="116"/>
      <c r="AO138" s="251"/>
      <c r="AP138" s="105"/>
      <c r="AQ138" s="105"/>
      <c r="AR138" s="105"/>
      <c r="AS138" s="105"/>
      <c r="AT138" s="105"/>
      <c r="AU138" s="105"/>
      <c r="AV138" s="105"/>
      <c r="AW138" s="105"/>
      <c r="AX138" s="105"/>
      <c r="AY138" s="105"/>
      <c r="AZ138" s="105"/>
      <c r="BA138" s="105"/>
      <c r="BB138" s="105"/>
      <c r="BD138" s="117"/>
      <c r="BE138" s="117"/>
      <c r="BJ138" s="102"/>
      <c r="BK138" s="105"/>
      <c r="BL138" s="105"/>
    </row>
    <row r="139" spans="7:64" ht="24" customHeight="1" x14ac:dyDescent="0.25">
      <c r="G139" s="117"/>
      <c r="O139" s="105"/>
      <c r="P139" s="251"/>
      <c r="Q139" s="105"/>
      <c r="R139" s="251"/>
      <c r="S139" s="105"/>
      <c r="T139" s="251"/>
      <c r="U139" s="105"/>
      <c r="V139" s="251"/>
      <c r="Z139" s="251"/>
      <c r="AA139" s="251"/>
      <c r="AE139" s="102"/>
      <c r="AF139" s="103"/>
      <c r="AG139" s="74"/>
      <c r="AH139" s="251"/>
      <c r="AI139" s="117"/>
      <c r="AJ139" s="105"/>
      <c r="AK139" s="105"/>
      <c r="AL139" s="116"/>
      <c r="AM139" s="116"/>
      <c r="AN139" s="116"/>
      <c r="AO139" s="251"/>
      <c r="AP139" s="105"/>
      <c r="AQ139" s="105"/>
      <c r="AR139" s="105"/>
      <c r="AS139" s="105"/>
      <c r="AT139" s="105"/>
      <c r="AU139" s="105"/>
      <c r="AV139" s="105"/>
      <c r="AW139" s="105"/>
      <c r="AX139" s="105"/>
      <c r="AY139" s="105"/>
      <c r="AZ139" s="105"/>
      <c r="BA139" s="105"/>
      <c r="BB139" s="105"/>
      <c r="BD139" s="117"/>
      <c r="BE139" s="117"/>
      <c r="BJ139" s="102"/>
      <c r="BK139" s="105"/>
      <c r="BL139" s="105"/>
    </row>
    <row r="140" spans="7:64" ht="24" customHeight="1" x14ac:dyDescent="0.25">
      <c r="G140" s="117"/>
      <c r="O140" s="105"/>
      <c r="P140" s="251"/>
      <c r="Q140" s="105"/>
      <c r="R140" s="251"/>
      <c r="S140" s="105"/>
      <c r="T140" s="251"/>
      <c r="U140" s="105"/>
      <c r="V140" s="251"/>
      <c r="Z140" s="251"/>
      <c r="AA140" s="251"/>
      <c r="AE140" s="102"/>
      <c r="AF140" s="103"/>
      <c r="AG140" s="74"/>
      <c r="AH140" s="251"/>
      <c r="AI140" s="117"/>
      <c r="AJ140" s="105"/>
      <c r="AK140" s="105"/>
      <c r="AL140" s="116"/>
      <c r="AM140" s="116"/>
      <c r="AN140" s="116"/>
      <c r="AO140" s="251"/>
      <c r="AP140" s="105"/>
      <c r="AQ140" s="105"/>
      <c r="AR140" s="105"/>
      <c r="AS140" s="105"/>
      <c r="AT140" s="105"/>
      <c r="AU140" s="105"/>
      <c r="AV140" s="105"/>
      <c r="AW140" s="105"/>
      <c r="AX140" s="105"/>
      <c r="AY140" s="105"/>
      <c r="AZ140" s="105"/>
      <c r="BA140" s="105"/>
      <c r="BB140" s="105"/>
      <c r="BD140" s="117"/>
      <c r="BE140" s="117"/>
      <c r="BJ140" s="102"/>
      <c r="BK140" s="105"/>
      <c r="BL140" s="105"/>
    </row>
    <row r="141" spans="7:64" ht="24" customHeight="1" x14ac:dyDescent="0.25">
      <c r="G141" s="117"/>
      <c r="O141" s="105"/>
      <c r="P141" s="251"/>
      <c r="Q141" s="105"/>
      <c r="R141" s="251"/>
      <c r="S141" s="105"/>
      <c r="T141" s="251"/>
      <c r="U141" s="105"/>
      <c r="V141" s="251"/>
      <c r="Z141" s="251"/>
      <c r="AA141" s="251"/>
      <c r="AE141" s="102"/>
      <c r="AF141" s="103"/>
      <c r="AG141" s="74"/>
      <c r="AH141" s="251"/>
      <c r="AI141" s="117"/>
      <c r="AJ141" s="105"/>
      <c r="AK141" s="105"/>
      <c r="AL141" s="116"/>
      <c r="AM141" s="116"/>
      <c r="AN141" s="116"/>
      <c r="AO141" s="251"/>
      <c r="AP141" s="105"/>
      <c r="AQ141" s="105"/>
      <c r="AR141" s="105"/>
      <c r="AS141" s="105"/>
      <c r="AT141" s="105"/>
      <c r="AU141" s="105"/>
      <c r="AV141" s="105"/>
      <c r="AW141" s="105"/>
      <c r="AX141" s="105"/>
      <c r="AY141" s="105"/>
      <c r="AZ141" s="105"/>
      <c r="BA141" s="105"/>
      <c r="BB141" s="105"/>
      <c r="BD141" s="117"/>
      <c r="BE141" s="117"/>
      <c r="BJ141" s="102"/>
      <c r="BK141" s="105"/>
      <c r="BL141" s="105"/>
    </row>
    <row r="142" spans="7:64" ht="24" customHeight="1" x14ac:dyDescent="0.25">
      <c r="G142" s="117"/>
      <c r="O142" s="105"/>
      <c r="P142" s="251"/>
      <c r="Q142" s="105"/>
      <c r="R142" s="251"/>
      <c r="S142" s="105"/>
      <c r="T142" s="251"/>
      <c r="U142" s="105"/>
      <c r="V142" s="251"/>
      <c r="Z142" s="251"/>
      <c r="AA142" s="251"/>
      <c r="AE142" s="102"/>
      <c r="AF142" s="103"/>
      <c r="AG142" s="74"/>
      <c r="AH142" s="251"/>
      <c r="AI142" s="117"/>
      <c r="AJ142" s="105"/>
      <c r="AK142" s="105"/>
      <c r="AL142" s="116"/>
      <c r="AM142" s="116"/>
      <c r="AN142" s="116"/>
      <c r="AO142" s="251"/>
      <c r="AP142" s="105"/>
      <c r="AQ142" s="105"/>
      <c r="AR142" s="105"/>
      <c r="AS142" s="105"/>
      <c r="AT142" s="105"/>
      <c r="AU142" s="105"/>
      <c r="AV142" s="105"/>
      <c r="AW142" s="105"/>
      <c r="AX142" s="105"/>
      <c r="AY142" s="105"/>
      <c r="AZ142" s="105"/>
      <c r="BA142" s="105"/>
      <c r="BB142" s="105"/>
      <c r="BD142" s="117"/>
      <c r="BE142" s="117"/>
      <c r="BJ142" s="102"/>
      <c r="BK142" s="105"/>
      <c r="BL142" s="105"/>
    </row>
    <row r="143" spans="7:64" ht="24" customHeight="1" x14ac:dyDescent="0.25">
      <c r="G143" s="117"/>
      <c r="O143" s="105"/>
      <c r="P143" s="251"/>
      <c r="Q143" s="105"/>
      <c r="R143" s="251"/>
      <c r="S143" s="105"/>
      <c r="T143" s="251"/>
      <c r="U143" s="105"/>
      <c r="V143" s="251"/>
      <c r="Z143" s="251"/>
      <c r="AA143" s="251"/>
      <c r="AE143" s="102"/>
      <c r="AF143" s="103"/>
      <c r="AG143" s="74"/>
      <c r="AH143" s="251"/>
      <c r="AI143" s="117"/>
      <c r="AJ143" s="105"/>
      <c r="AK143" s="105"/>
      <c r="AL143" s="116"/>
      <c r="AM143" s="116"/>
      <c r="AN143" s="116"/>
      <c r="AO143" s="251"/>
      <c r="AP143" s="105"/>
      <c r="AQ143" s="105"/>
      <c r="AR143" s="105"/>
      <c r="AS143" s="105"/>
      <c r="AT143" s="105"/>
      <c r="AU143" s="105"/>
      <c r="AV143" s="105"/>
      <c r="AW143" s="105"/>
      <c r="AX143" s="105"/>
      <c r="AY143" s="105"/>
      <c r="AZ143" s="105"/>
      <c r="BA143" s="105"/>
      <c r="BB143" s="105"/>
      <c r="BD143" s="117"/>
      <c r="BE143" s="117"/>
      <c r="BJ143" s="102"/>
      <c r="BK143" s="105"/>
      <c r="BL143" s="105"/>
    </row>
    <row r="144" spans="7:64" ht="24" customHeight="1" x14ac:dyDescent="0.25">
      <c r="G144" s="117"/>
      <c r="O144" s="105"/>
      <c r="P144" s="251"/>
      <c r="Q144" s="105"/>
      <c r="R144" s="251"/>
      <c r="S144" s="105"/>
      <c r="T144" s="251"/>
      <c r="U144" s="105"/>
      <c r="V144" s="251"/>
      <c r="Z144" s="251"/>
      <c r="AA144" s="251"/>
      <c r="AE144" s="102"/>
      <c r="AF144" s="103"/>
      <c r="AG144" s="74"/>
      <c r="AH144" s="251"/>
      <c r="AI144" s="117"/>
      <c r="AJ144" s="105"/>
      <c r="AK144" s="105"/>
      <c r="AL144" s="116"/>
      <c r="AM144" s="116"/>
      <c r="AN144" s="116"/>
      <c r="AO144" s="251"/>
      <c r="AP144" s="105"/>
      <c r="AQ144" s="105"/>
      <c r="AR144" s="105"/>
      <c r="AS144" s="105"/>
      <c r="AT144" s="105"/>
      <c r="AU144" s="105"/>
      <c r="AV144" s="105"/>
      <c r="AW144" s="105"/>
      <c r="AX144" s="105"/>
      <c r="AY144" s="105"/>
      <c r="AZ144" s="105"/>
      <c r="BA144" s="105"/>
      <c r="BB144" s="105"/>
      <c r="BD144" s="117"/>
      <c r="BE144" s="117"/>
      <c r="BJ144" s="102"/>
      <c r="BK144" s="105"/>
      <c r="BL144" s="105"/>
    </row>
    <row r="145" spans="7:64" ht="24" customHeight="1" x14ac:dyDescent="0.25">
      <c r="G145" s="117"/>
      <c r="O145" s="105"/>
      <c r="P145" s="251"/>
      <c r="Q145" s="105"/>
      <c r="R145" s="251"/>
      <c r="S145" s="105"/>
      <c r="T145" s="251"/>
      <c r="U145" s="105"/>
      <c r="V145" s="251"/>
      <c r="Z145" s="251"/>
      <c r="AA145" s="251"/>
      <c r="AE145" s="102"/>
      <c r="AF145" s="103"/>
      <c r="AG145" s="74"/>
      <c r="AH145" s="251"/>
      <c r="AI145" s="117"/>
      <c r="AJ145" s="105"/>
      <c r="AK145" s="105"/>
      <c r="AL145" s="116"/>
      <c r="AM145" s="116"/>
      <c r="AN145" s="116"/>
      <c r="AO145" s="251"/>
      <c r="AP145" s="105"/>
      <c r="AQ145" s="105"/>
      <c r="AR145" s="105"/>
      <c r="AS145" s="105"/>
      <c r="AT145" s="105"/>
      <c r="AU145" s="105"/>
      <c r="AV145" s="105"/>
      <c r="AW145" s="105"/>
      <c r="AX145" s="105"/>
      <c r="AY145" s="105"/>
      <c r="AZ145" s="105"/>
      <c r="BA145" s="105"/>
      <c r="BB145" s="105"/>
      <c r="BD145" s="117"/>
      <c r="BE145" s="117"/>
      <c r="BJ145" s="102"/>
      <c r="BK145" s="105"/>
      <c r="BL145" s="105"/>
    </row>
    <row r="146" spans="7:64" ht="24" customHeight="1" x14ac:dyDescent="0.25">
      <c r="G146" s="117"/>
      <c r="O146" s="105"/>
      <c r="P146" s="251"/>
      <c r="Q146" s="105"/>
      <c r="R146" s="251"/>
      <c r="S146" s="105"/>
      <c r="T146" s="251"/>
      <c r="U146" s="105"/>
      <c r="V146" s="251"/>
      <c r="Z146" s="251"/>
      <c r="AA146" s="251"/>
      <c r="AE146" s="102"/>
      <c r="AF146" s="103"/>
      <c r="AG146" s="74"/>
      <c r="AH146" s="251"/>
      <c r="AI146" s="117"/>
      <c r="AJ146" s="105"/>
      <c r="AK146" s="105"/>
      <c r="AL146" s="116"/>
      <c r="AM146" s="116"/>
      <c r="AN146" s="116"/>
      <c r="AO146" s="251"/>
      <c r="AP146" s="105"/>
      <c r="AQ146" s="105"/>
      <c r="AR146" s="105"/>
      <c r="AS146" s="105"/>
      <c r="AT146" s="105"/>
      <c r="AU146" s="105"/>
      <c r="AV146" s="105"/>
      <c r="AW146" s="105"/>
      <c r="AX146" s="105"/>
      <c r="AY146" s="105"/>
      <c r="AZ146" s="105"/>
      <c r="BA146" s="105"/>
      <c r="BB146" s="105"/>
      <c r="BD146" s="117"/>
      <c r="BE146" s="117"/>
      <c r="BJ146" s="102"/>
      <c r="BK146" s="105"/>
      <c r="BL146" s="105"/>
    </row>
    <row r="147" spans="7:64" ht="24" customHeight="1" x14ac:dyDescent="0.25">
      <c r="G147" s="117"/>
      <c r="O147" s="105"/>
      <c r="P147" s="251"/>
      <c r="Q147" s="105"/>
      <c r="R147" s="251"/>
      <c r="S147" s="105"/>
      <c r="T147" s="251"/>
      <c r="U147" s="105"/>
      <c r="V147" s="251"/>
      <c r="Z147" s="251"/>
      <c r="AA147" s="251"/>
      <c r="AE147" s="102"/>
      <c r="AF147" s="103"/>
      <c r="AG147" s="74"/>
      <c r="AH147" s="251"/>
      <c r="AI147" s="117"/>
      <c r="AJ147" s="105"/>
      <c r="AK147" s="105"/>
      <c r="AL147" s="116"/>
      <c r="AM147" s="116"/>
      <c r="AN147" s="116"/>
      <c r="AO147" s="251"/>
      <c r="AP147" s="105"/>
      <c r="AQ147" s="105"/>
      <c r="AR147" s="105"/>
      <c r="AS147" s="105"/>
      <c r="AT147" s="105"/>
      <c r="AU147" s="105"/>
      <c r="AV147" s="105"/>
      <c r="AW147" s="105"/>
      <c r="AX147" s="105"/>
      <c r="AY147" s="105"/>
      <c r="AZ147" s="105"/>
      <c r="BA147" s="105"/>
      <c r="BB147" s="105"/>
      <c r="BD147" s="117"/>
      <c r="BE147" s="117"/>
      <c r="BJ147" s="102"/>
      <c r="BK147" s="105"/>
      <c r="BL147" s="105"/>
    </row>
    <row r="148" spans="7:64" ht="24" customHeight="1" x14ac:dyDescent="0.25">
      <c r="G148" s="117"/>
      <c r="O148" s="105"/>
      <c r="P148" s="251"/>
      <c r="Q148" s="105"/>
      <c r="R148" s="251"/>
      <c r="S148" s="105"/>
      <c r="T148" s="251"/>
      <c r="U148" s="105"/>
      <c r="V148" s="251"/>
      <c r="Z148" s="251"/>
      <c r="AA148" s="251"/>
      <c r="AE148" s="102"/>
      <c r="AF148" s="103"/>
      <c r="AG148" s="74"/>
      <c r="AH148" s="251"/>
      <c r="AI148" s="117"/>
      <c r="AJ148" s="105"/>
      <c r="AK148" s="105"/>
      <c r="AL148" s="116"/>
      <c r="AM148" s="116"/>
      <c r="AN148" s="116"/>
      <c r="AO148" s="251"/>
      <c r="AP148" s="105"/>
      <c r="AQ148" s="105"/>
      <c r="AR148" s="105"/>
      <c r="AS148" s="105"/>
      <c r="AT148" s="105"/>
      <c r="AU148" s="105"/>
      <c r="AV148" s="105"/>
      <c r="AW148" s="105"/>
      <c r="AX148" s="105"/>
      <c r="AY148" s="105"/>
      <c r="AZ148" s="105"/>
      <c r="BA148" s="105"/>
      <c r="BB148" s="105"/>
      <c r="BD148" s="117"/>
      <c r="BE148" s="117"/>
      <c r="BJ148" s="102"/>
      <c r="BK148" s="105"/>
      <c r="BL148" s="105"/>
    </row>
    <row r="149" spans="7:64" ht="24" customHeight="1" x14ac:dyDescent="0.25">
      <c r="G149" s="117"/>
      <c r="O149" s="105"/>
      <c r="P149" s="251"/>
      <c r="Q149" s="105"/>
      <c r="R149" s="251"/>
      <c r="S149" s="105"/>
      <c r="T149" s="251"/>
      <c r="U149" s="105"/>
      <c r="V149" s="251"/>
      <c r="Z149" s="251"/>
      <c r="AA149" s="251"/>
      <c r="AE149" s="102"/>
      <c r="AF149" s="103"/>
      <c r="AG149" s="74"/>
      <c r="AH149" s="251"/>
      <c r="AI149" s="117"/>
      <c r="AJ149" s="105"/>
      <c r="AK149" s="105"/>
      <c r="AL149" s="116"/>
      <c r="AM149" s="116"/>
      <c r="AN149" s="116"/>
      <c r="AO149" s="251"/>
      <c r="AP149" s="105"/>
      <c r="AQ149" s="105"/>
      <c r="AR149" s="105"/>
      <c r="AS149" s="105"/>
      <c r="AT149" s="105"/>
      <c r="AU149" s="105"/>
      <c r="AV149" s="105"/>
      <c r="AW149" s="105"/>
      <c r="AX149" s="105"/>
      <c r="AY149" s="105"/>
      <c r="AZ149" s="105"/>
      <c r="BA149" s="105"/>
      <c r="BB149" s="105"/>
      <c r="BD149" s="117"/>
      <c r="BE149" s="117"/>
      <c r="BJ149" s="102"/>
      <c r="BK149" s="105"/>
      <c r="BL149" s="105"/>
    </row>
    <row r="150" spans="7:64" ht="24" customHeight="1" x14ac:dyDescent="0.25">
      <c r="G150" s="117"/>
      <c r="O150" s="105"/>
      <c r="P150" s="251"/>
      <c r="Q150" s="105"/>
      <c r="R150" s="251"/>
      <c r="S150" s="105"/>
      <c r="T150" s="251"/>
      <c r="U150" s="105"/>
      <c r="V150" s="251"/>
      <c r="Z150" s="251"/>
      <c r="AA150" s="251"/>
      <c r="AE150" s="102"/>
      <c r="AF150" s="103"/>
      <c r="AG150" s="74"/>
      <c r="AH150" s="251"/>
      <c r="AI150" s="117"/>
      <c r="AJ150" s="105"/>
      <c r="AK150" s="105"/>
      <c r="AL150" s="116"/>
      <c r="AM150" s="116"/>
      <c r="AN150" s="116"/>
      <c r="AO150" s="251"/>
      <c r="AP150" s="105"/>
      <c r="AQ150" s="105"/>
      <c r="AR150" s="105"/>
      <c r="AS150" s="105"/>
      <c r="AT150" s="105"/>
      <c r="AU150" s="105"/>
      <c r="AV150" s="105"/>
      <c r="AW150" s="105"/>
      <c r="AX150" s="105"/>
      <c r="AY150" s="105"/>
      <c r="AZ150" s="105"/>
      <c r="BA150" s="105"/>
      <c r="BB150" s="105"/>
      <c r="BD150" s="117"/>
      <c r="BE150" s="117"/>
      <c r="BJ150" s="102"/>
      <c r="BK150" s="105"/>
      <c r="BL150" s="105"/>
    </row>
    <row r="151" spans="7:64" ht="24" customHeight="1" x14ac:dyDescent="0.25">
      <c r="G151" s="117"/>
      <c r="O151" s="105"/>
      <c r="P151" s="251"/>
      <c r="Q151" s="105"/>
      <c r="R151" s="251"/>
      <c r="S151" s="105"/>
      <c r="T151" s="251"/>
      <c r="U151" s="105"/>
      <c r="V151" s="251"/>
      <c r="Z151" s="251"/>
      <c r="AA151" s="251"/>
      <c r="AE151" s="102"/>
      <c r="AF151" s="103"/>
      <c r="AG151" s="74"/>
      <c r="AH151" s="251"/>
      <c r="AI151" s="117"/>
      <c r="AJ151" s="105"/>
      <c r="AK151" s="105"/>
      <c r="AL151" s="116"/>
      <c r="AM151" s="116"/>
      <c r="AN151" s="116"/>
      <c r="AO151" s="251"/>
      <c r="AP151" s="105"/>
      <c r="AQ151" s="105"/>
      <c r="AR151" s="105"/>
      <c r="AS151" s="105"/>
      <c r="AT151" s="105"/>
      <c r="AU151" s="105"/>
      <c r="AV151" s="105"/>
      <c r="AW151" s="105"/>
      <c r="AX151" s="105"/>
      <c r="AY151" s="105"/>
      <c r="AZ151" s="105"/>
      <c r="BA151" s="105"/>
      <c r="BB151" s="105"/>
      <c r="BD151" s="117"/>
      <c r="BE151" s="117"/>
      <c r="BJ151" s="102"/>
      <c r="BK151" s="105"/>
      <c r="BL151" s="105"/>
    </row>
    <row r="152" spans="7:64" ht="24" customHeight="1" x14ac:dyDescent="0.25">
      <c r="G152" s="117"/>
      <c r="O152" s="105"/>
      <c r="P152" s="251"/>
      <c r="Q152" s="105"/>
      <c r="R152" s="251"/>
      <c r="S152" s="105"/>
      <c r="T152" s="251"/>
      <c r="U152" s="105"/>
      <c r="V152" s="251"/>
      <c r="Z152" s="251"/>
      <c r="AA152" s="251"/>
      <c r="AE152" s="102"/>
      <c r="AF152" s="103"/>
      <c r="AG152" s="74"/>
      <c r="AH152" s="251"/>
      <c r="AI152" s="117"/>
      <c r="AJ152" s="105"/>
      <c r="AK152" s="105"/>
      <c r="AL152" s="116"/>
      <c r="AM152" s="116"/>
      <c r="AN152" s="116"/>
      <c r="AO152" s="251"/>
      <c r="AP152" s="105"/>
      <c r="AQ152" s="105"/>
      <c r="AR152" s="105"/>
      <c r="AS152" s="105"/>
      <c r="AT152" s="105"/>
      <c r="AU152" s="105"/>
      <c r="AV152" s="105"/>
      <c r="AW152" s="105"/>
      <c r="AX152" s="105"/>
      <c r="AY152" s="105"/>
      <c r="AZ152" s="105"/>
      <c r="BA152" s="105"/>
      <c r="BB152" s="105"/>
      <c r="BD152" s="117"/>
      <c r="BE152" s="117"/>
      <c r="BJ152" s="102"/>
      <c r="BK152" s="105"/>
      <c r="BL152" s="105"/>
    </row>
    <row r="153" spans="7:64" ht="24" customHeight="1" x14ac:dyDescent="0.25">
      <c r="G153" s="117"/>
      <c r="O153" s="105"/>
      <c r="P153" s="251"/>
      <c r="Q153" s="105"/>
      <c r="R153" s="251"/>
      <c r="S153" s="105"/>
      <c r="T153" s="251"/>
      <c r="U153" s="105"/>
      <c r="V153" s="251"/>
      <c r="Z153" s="251"/>
      <c r="AA153" s="251"/>
      <c r="AE153" s="102"/>
      <c r="AF153" s="103"/>
      <c r="AG153" s="74"/>
      <c r="AH153" s="251"/>
      <c r="AI153" s="117"/>
      <c r="AJ153" s="105"/>
      <c r="AK153" s="105"/>
      <c r="AL153" s="116"/>
      <c r="AM153" s="116"/>
      <c r="AN153" s="116"/>
      <c r="AO153" s="251"/>
      <c r="AP153" s="105"/>
      <c r="AQ153" s="105"/>
      <c r="AR153" s="105"/>
      <c r="AS153" s="105"/>
      <c r="AT153" s="105"/>
      <c r="AU153" s="105"/>
      <c r="AV153" s="105"/>
      <c r="AW153" s="105"/>
      <c r="AX153" s="105"/>
      <c r="AY153" s="105"/>
      <c r="AZ153" s="105"/>
      <c r="BA153" s="105"/>
      <c r="BB153" s="105"/>
      <c r="BD153" s="117"/>
      <c r="BE153" s="117"/>
      <c r="BJ153" s="102"/>
      <c r="BK153" s="105"/>
      <c r="BL153" s="105"/>
    </row>
    <row r="154" spans="7:64" ht="24" customHeight="1" x14ac:dyDescent="0.25">
      <c r="G154" s="117"/>
      <c r="O154" s="105"/>
      <c r="P154" s="251"/>
      <c r="Q154" s="105"/>
      <c r="R154" s="251"/>
      <c r="S154" s="105"/>
      <c r="T154" s="251"/>
      <c r="U154" s="105"/>
      <c r="V154" s="251"/>
      <c r="Z154" s="251"/>
      <c r="AA154" s="251"/>
      <c r="AE154" s="102"/>
      <c r="AF154" s="103"/>
      <c r="AG154" s="74"/>
      <c r="AH154" s="251"/>
      <c r="AI154" s="117"/>
      <c r="AJ154" s="105"/>
      <c r="AK154" s="105"/>
      <c r="AL154" s="116"/>
      <c r="AM154" s="116"/>
      <c r="AN154" s="116"/>
      <c r="AO154" s="251"/>
      <c r="AP154" s="105"/>
      <c r="AQ154" s="105"/>
      <c r="AR154" s="105"/>
      <c r="AS154" s="105"/>
      <c r="AT154" s="105"/>
      <c r="AU154" s="105"/>
      <c r="AV154" s="105"/>
      <c r="AW154" s="105"/>
      <c r="AX154" s="105"/>
      <c r="AY154" s="105"/>
      <c r="AZ154" s="105"/>
      <c r="BA154" s="105"/>
      <c r="BB154" s="105"/>
      <c r="BD154" s="117"/>
      <c r="BE154" s="117"/>
      <c r="BJ154" s="102"/>
      <c r="BK154" s="105"/>
      <c r="BL154" s="105"/>
    </row>
    <row r="155" spans="7:64" ht="24" customHeight="1" x14ac:dyDescent="0.25">
      <c r="G155" s="117"/>
      <c r="O155" s="105"/>
      <c r="P155" s="251"/>
      <c r="Q155" s="105"/>
      <c r="R155" s="251"/>
      <c r="S155" s="105"/>
      <c r="T155" s="251"/>
      <c r="U155" s="105"/>
      <c r="V155" s="251"/>
      <c r="Z155" s="251"/>
      <c r="AA155" s="251"/>
      <c r="AE155" s="102"/>
      <c r="AF155" s="103"/>
      <c r="AG155" s="74"/>
      <c r="AH155" s="251"/>
      <c r="AI155" s="117"/>
      <c r="AJ155" s="105"/>
      <c r="AK155" s="105"/>
      <c r="AL155" s="116"/>
      <c r="AM155" s="116"/>
      <c r="AN155" s="116"/>
      <c r="AO155" s="251"/>
      <c r="AP155" s="105"/>
      <c r="AQ155" s="105"/>
      <c r="AR155" s="105"/>
      <c r="AS155" s="105"/>
      <c r="AT155" s="105"/>
      <c r="AU155" s="105"/>
      <c r="AV155" s="105"/>
      <c r="AW155" s="105"/>
      <c r="AX155" s="105"/>
      <c r="AY155" s="105"/>
      <c r="AZ155" s="105"/>
      <c r="BA155" s="105"/>
      <c r="BB155" s="105"/>
      <c r="BD155" s="117"/>
      <c r="BE155" s="117"/>
      <c r="BJ155" s="102"/>
      <c r="BK155" s="105"/>
      <c r="BL155" s="105"/>
    </row>
    <row r="156" spans="7:64" ht="24" customHeight="1" x14ac:dyDescent="0.25">
      <c r="G156" s="117"/>
      <c r="O156" s="105"/>
      <c r="P156" s="251"/>
      <c r="Q156" s="105"/>
      <c r="R156" s="251"/>
      <c r="S156" s="105"/>
      <c r="T156" s="251"/>
      <c r="U156" s="105"/>
      <c r="V156" s="251"/>
      <c r="Z156" s="251"/>
      <c r="AA156" s="251"/>
      <c r="AE156" s="102"/>
      <c r="AF156" s="103"/>
      <c r="AG156" s="74"/>
      <c r="AH156" s="251"/>
      <c r="AI156" s="117"/>
      <c r="AJ156" s="105"/>
      <c r="AK156" s="105"/>
      <c r="AL156" s="116"/>
      <c r="AM156" s="116"/>
      <c r="AN156" s="116"/>
      <c r="AO156" s="251"/>
      <c r="AP156" s="105"/>
      <c r="AQ156" s="105"/>
      <c r="AR156" s="105"/>
      <c r="AS156" s="105"/>
      <c r="AT156" s="105"/>
      <c r="AU156" s="105"/>
      <c r="AV156" s="105"/>
      <c r="AW156" s="105"/>
      <c r="AX156" s="105"/>
      <c r="AY156" s="105"/>
      <c r="AZ156" s="105"/>
      <c r="BA156" s="105"/>
      <c r="BB156" s="105"/>
      <c r="BD156" s="117"/>
      <c r="BE156" s="117"/>
      <c r="BJ156" s="102"/>
      <c r="BK156" s="105"/>
      <c r="BL156" s="105"/>
    </row>
    <row r="157" spans="7:64" ht="24" customHeight="1" x14ac:dyDescent="0.25">
      <c r="G157" s="117"/>
      <c r="O157" s="105"/>
      <c r="P157" s="251"/>
      <c r="Q157" s="105"/>
      <c r="R157" s="251"/>
      <c r="S157" s="105"/>
      <c r="T157" s="251"/>
      <c r="U157" s="105"/>
      <c r="V157" s="251"/>
      <c r="Z157" s="251"/>
      <c r="AA157" s="251"/>
      <c r="AE157" s="102"/>
      <c r="AF157" s="103"/>
      <c r="AG157" s="74"/>
      <c r="AH157" s="251"/>
      <c r="AI157" s="117"/>
      <c r="AJ157" s="105"/>
      <c r="AK157" s="105"/>
      <c r="AL157" s="116"/>
      <c r="AM157" s="116"/>
      <c r="AN157" s="116"/>
      <c r="AO157" s="251"/>
      <c r="AP157" s="105"/>
      <c r="AQ157" s="105"/>
      <c r="AR157" s="105"/>
      <c r="AS157" s="105"/>
      <c r="AT157" s="105"/>
      <c r="AU157" s="105"/>
      <c r="AV157" s="105"/>
      <c r="AW157" s="105"/>
      <c r="AX157" s="105"/>
      <c r="AY157" s="105"/>
      <c r="AZ157" s="105"/>
      <c r="BA157" s="105"/>
      <c r="BB157" s="105"/>
      <c r="BD157" s="117"/>
      <c r="BE157" s="117"/>
      <c r="BJ157" s="102"/>
      <c r="BK157" s="105"/>
      <c r="BL157" s="105"/>
    </row>
    <row r="158" spans="7:64" ht="24" customHeight="1" x14ac:dyDescent="0.25">
      <c r="G158" s="117"/>
      <c r="O158" s="105"/>
      <c r="P158" s="251"/>
      <c r="Q158" s="105"/>
      <c r="R158" s="251"/>
      <c r="S158" s="105"/>
      <c r="T158" s="251"/>
      <c r="U158" s="105"/>
      <c r="V158" s="251"/>
      <c r="Z158" s="251"/>
      <c r="AA158" s="251"/>
      <c r="AE158" s="102"/>
      <c r="AF158" s="103"/>
      <c r="AG158" s="74"/>
      <c r="AH158" s="251"/>
      <c r="AI158" s="117"/>
      <c r="AJ158" s="105"/>
      <c r="AK158" s="105"/>
      <c r="AL158" s="116"/>
      <c r="AM158" s="116"/>
      <c r="AN158" s="116"/>
      <c r="AO158" s="251"/>
      <c r="AP158" s="105"/>
      <c r="AQ158" s="105"/>
      <c r="AR158" s="105"/>
      <c r="AS158" s="105"/>
      <c r="AT158" s="105"/>
      <c r="AU158" s="105"/>
      <c r="AV158" s="105"/>
      <c r="AW158" s="105"/>
      <c r="AX158" s="105"/>
      <c r="AY158" s="105"/>
      <c r="AZ158" s="105"/>
      <c r="BA158" s="105"/>
      <c r="BB158" s="105"/>
      <c r="BD158" s="117"/>
      <c r="BE158" s="117"/>
      <c r="BJ158" s="102"/>
      <c r="BK158" s="105"/>
      <c r="BL158" s="105"/>
    </row>
    <row r="159" spans="7:64" ht="24" customHeight="1" x14ac:dyDescent="0.25">
      <c r="G159" s="117"/>
      <c r="O159" s="105"/>
      <c r="P159" s="251"/>
      <c r="Q159" s="105"/>
      <c r="R159" s="251"/>
      <c r="S159" s="105"/>
      <c r="T159" s="251"/>
      <c r="U159" s="105"/>
      <c r="V159" s="251"/>
      <c r="Z159" s="251"/>
      <c r="AA159" s="251"/>
      <c r="AE159" s="102"/>
      <c r="AF159" s="103"/>
      <c r="AG159" s="74"/>
      <c r="AH159" s="251"/>
      <c r="AI159" s="117"/>
      <c r="AJ159" s="105"/>
      <c r="AK159" s="105"/>
      <c r="AL159" s="116"/>
      <c r="AM159" s="116"/>
      <c r="AN159" s="116"/>
      <c r="AO159" s="251"/>
      <c r="AP159" s="105"/>
      <c r="AQ159" s="105"/>
      <c r="AR159" s="105"/>
      <c r="AS159" s="105"/>
      <c r="AT159" s="105"/>
      <c r="AU159" s="105"/>
      <c r="AV159" s="105"/>
      <c r="AW159" s="105"/>
      <c r="AX159" s="105"/>
      <c r="AY159" s="105"/>
      <c r="AZ159" s="105"/>
      <c r="BA159" s="105"/>
      <c r="BB159" s="105"/>
      <c r="BD159" s="117"/>
      <c r="BE159" s="117"/>
      <c r="BJ159" s="102"/>
      <c r="BK159" s="105"/>
      <c r="BL159" s="105"/>
    </row>
    <row r="160" spans="7:64" ht="24" customHeight="1" x14ac:dyDescent="0.25">
      <c r="G160" s="117"/>
      <c r="O160" s="105"/>
      <c r="P160" s="251"/>
      <c r="Q160" s="105"/>
      <c r="R160" s="251"/>
      <c r="S160" s="105"/>
      <c r="T160" s="251"/>
      <c r="U160" s="105"/>
      <c r="V160" s="251"/>
      <c r="Z160" s="251"/>
      <c r="AA160" s="251"/>
      <c r="AE160" s="102"/>
      <c r="AF160" s="103"/>
      <c r="AG160" s="74"/>
      <c r="AH160" s="251"/>
      <c r="AI160" s="117"/>
      <c r="AJ160" s="105"/>
      <c r="AK160" s="105"/>
      <c r="AL160" s="116"/>
      <c r="AM160" s="116"/>
      <c r="AN160" s="116"/>
      <c r="AO160" s="251"/>
      <c r="AP160" s="105"/>
      <c r="AQ160" s="105"/>
      <c r="AR160" s="105"/>
      <c r="AS160" s="105"/>
      <c r="AT160" s="105"/>
      <c r="AU160" s="105"/>
      <c r="AV160" s="105"/>
      <c r="AW160" s="105"/>
      <c r="AX160" s="105"/>
      <c r="AY160" s="105"/>
      <c r="AZ160" s="105"/>
      <c r="BA160" s="105"/>
      <c r="BB160" s="105"/>
      <c r="BD160" s="117"/>
      <c r="BE160" s="117"/>
      <c r="BJ160" s="102"/>
      <c r="BK160" s="105"/>
      <c r="BL160" s="105"/>
    </row>
    <row r="161" spans="7:64" ht="24" customHeight="1" x14ac:dyDescent="0.25">
      <c r="G161" s="117"/>
      <c r="O161" s="105"/>
      <c r="P161" s="251"/>
      <c r="Q161" s="105"/>
      <c r="R161" s="251"/>
      <c r="S161" s="105"/>
      <c r="T161" s="251"/>
      <c r="U161" s="105"/>
      <c r="V161" s="251"/>
      <c r="Z161" s="251"/>
      <c r="AA161" s="251"/>
      <c r="AE161" s="102"/>
      <c r="AF161" s="103"/>
      <c r="AG161" s="74"/>
      <c r="AH161" s="251"/>
      <c r="AI161" s="117"/>
      <c r="AJ161" s="105"/>
      <c r="AK161" s="105"/>
      <c r="AL161" s="116"/>
      <c r="AM161" s="116"/>
      <c r="AN161" s="116"/>
      <c r="AO161" s="251"/>
      <c r="AP161" s="105"/>
      <c r="AQ161" s="105"/>
      <c r="AR161" s="105"/>
      <c r="AS161" s="105"/>
      <c r="AT161" s="105"/>
      <c r="AU161" s="105"/>
      <c r="AV161" s="105"/>
      <c r="AW161" s="105"/>
      <c r="AX161" s="105"/>
      <c r="AY161" s="105"/>
      <c r="AZ161" s="105"/>
      <c r="BA161" s="105"/>
      <c r="BB161" s="105"/>
      <c r="BD161" s="117"/>
      <c r="BE161" s="117"/>
      <c r="BJ161" s="102"/>
      <c r="BK161" s="105"/>
      <c r="BL161" s="105"/>
    </row>
    <row r="162" spans="7:64" ht="24" customHeight="1" x14ac:dyDescent="0.25">
      <c r="G162" s="117"/>
      <c r="O162" s="105"/>
      <c r="P162" s="251"/>
      <c r="Q162" s="105"/>
      <c r="R162" s="251"/>
      <c r="S162" s="105"/>
      <c r="T162" s="251"/>
      <c r="U162" s="105"/>
      <c r="V162" s="251"/>
      <c r="Z162" s="251"/>
      <c r="AA162" s="251"/>
      <c r="AE162" s="102"/>
      <c r="AF162" s="103"/>
      <c r="AG162" s="74"/>
      <c r="AH162" s="251"/>
      <c r="AI162" s="117"/>
      <c r="AJ162" s="105"/>
      <c r="AK162" s="105"/>
      <c r="AL162" s="116"/>
      <c r="AM162" s="116"/>
      <c r="AN162" s="116"/>
      <c r="AO162" s="251"/>
      <c r="AP162" s="105"/>
      <c r="AQ162" s="105"/>
      <c r="AR162" s="105"/>
      <c r="AS162" s="105"/>
      <c r="AT162" s="105"/>
      <c r="AU162" s="105"/>
      <c r="AV162" s="105"/>
      <c r="AW162" s="105"/>
      <c r="AX162" s="105"/>
      <c r="AY162" s="105"/>
      <c r="AZ162" s="105"/>
      <c r="BA162" s="105"/>
      <c r="BB162" s="105"/>
      <c r="BD162" s="117"/>
      <c r="BE162" s="117"/>
      <c r="BJ162" s="102"/>
      <c r="BK162" s="105"/>
      <c r="BL162" s="105"/>
    </row>
    <row r="163" spans="7:64" ht="24" customHeight="1" x14ac:dyDescent="0.25">
      <c r="G163" s="117"/>
      <c r="O163" s="105"/>
      <c r="P163" s="251"/>
      <c r="Q163" s="105"/>
      <c r="R163" s="251"/>
      <c r="S163" s="105"/>
      <c r="T163" s="251"/>
      <c r="U163" s="105"/>
      <c r="V163" s="251"/>
      <c r="Z163" s="251"/>
      <c r="AA163" s="251"/>
      <c r="AE163" s="102"/>
      <c r="AF163" s="103"/>
      <c r="AG163" s="74"/>
      <c r="AH163" s="251"/>
      <c r="AI163" s="117"/>
      <c r="AJ163" s="105"/>
      <c r="AK163" s="105"/>
      <c r="AL163" s="116"/>
      <c r="AM163" s="116"/>
      <c r="AN163" s="116"/>
      <c r="AO163" s="251"/>
      <c r="AP163" s="105"/>
      <c r="AQ163" s="105"/>
      <c r="AR163" s="105"/>
      <c r="AS163" s="105"/>
      <c r="AT163" s="105"/>
      <c r="AU163" s="105"/>
      <c r="AV163" s="105"/>
      <c r="AW163" s="105"/>
      <c r="AX163" s="105"/>
      <c r="AY163" s="105"/>
      <c r="AZ163" s="105"/>
      <c r="BA163" s="105"/>
      <c r="BB163" s="105"/>
      <c r="BD163" s="117"/>
      <c r="BE163" s="117"/>
      <c r="BJ163" s="102"/>
      <c r="BK163" s="105"/>
      <c r="BL163" s="105"/>
    </row>
    <row r="164" spans="7:64" ht="24" customHeight="1" x14ac:dyDescent="0.25">
      <c r="G164" s="117"/>
      <c r="O164" s="105"/>
      <c r="P164" s="251"/>
      <c r="Q164" s="105"/>
      <c r="R164" s="251"/>
      <c r="S164" s="105"/>
      <c r="T164" s="251"/>
      <c r="U164" s="105"/>
      <c r="V164" s="251"/>
      <c r="Z164" s="251"/>
      <c r="AA164" s="251"/>
      <c r="AE164" s="102"/>
      <c r="AF164" s="103"/>
      <c r="AG164" s="74"/>
      <c r="AH164" s="251"/>
      <c r="AI164" s="117"/>
      <c r="AJ164" s="105"/>
      <c r="AK164" s="105"/>
      <c r="AL164" s="116"/>
      <c r="AM164" s="116"/>
      <c r="AN164" s="116"/>
      <c r="AO164" s="251"/>
      <c r="AP164" s="105"/>
      <c r="AQ164" s="105"/>
      <c r="AR164" s="105"/>
      <c r="AS164" s="105"/>
      <c r="AT164" s="105"/>
      <c r="AU164" s="105"/>
      <c r="AV164" s="105"/>
      <c r="AW164" s="105"/>
      <c r="AX164" s="105"/>
      <c r="AY164" s="105"/>
      <c r="AZ164" s="105"/>
      <c r="BA164" s="105"/>
      <c r="BB164" s="105"/>
      <c r="BD164" s="117"/>
      <c r="BE164" s="117"/>
      <c r="BJ164" s="102"/>
      <c r="BK164" s="105"/>
      <c r="BL164" s="105"/>
    </row>
    <row r="165" spans="7:64" ht="24" customHeight="1" x14ac:dyDescent="0.25">
      <c r="G165" s="117"/>
      <c r="O165" s="105"/>
      <c r="P165" s="251"/>
      <c r="Q165" s="105"/>
      <c r="R165" s="251"/>
      <c r="S165" s="105"/>
      <c r="T165" s="251"/>
      <c r="U165" s="105"/>
      <c r="V165" s="251"/>
      <c r="Z165" s="251"/>
      <c r="AA165" s="251"/>
      <c r="AE165" s="102"/>
      <c r="AF165" s="103"/>
      <c r="AG165" s="74"/>
      <c r="AH165" s="251"/>
      <c r="AI165" s="117"/>
      <c r="AJ165" s="105"/>
      <c r="AK165" s="105"/>
      <c r="AL165" s="116"/>
      <c r="AM165" s="116"/>
      <c r="AN165" s="116"/>
      <c r="AO165" s="251"/>
      <c r="AP165" s="105"/>
      <c r="AQ165" s="105"/>
      <c r="AR165" s="105"/>
      <c r="AS165" s="105"/>
      <c r="AT165" s="105"/>
      <c r="AU165" s="105"/>
      <c r="AV165" s="105"/>
      <c r="AW165" s="105"/>
      <c r="AX165" s="105"/>
      <c r="AY165" s="105"/>
      <c r="AZ165" s="105"/>
      <c r="BA165" s="105"/>
      <c r="BB165" s="105"/>
      <c r="BD165" s="117"/>
      <c r="BE165" s="117"/>
      <c r="BJ165" s="102"/>
      <c r="BK165" s="105"/>
      <c r="BL165" s="105"/>
    </row>
    <row r="166" spans="7:64" ht="24" customHeight="1" x14ac:dyDescent="0.25">
      <c r="G166" s="117"/>
      <c r="O166" s="105"/>
      <c r="P166" s="251"/>
      <c r="Q166" s="105"/>
      <c r="R166" s="251"/>
      <c r="S166" s="105"/>
      <c r="T166" s="251"/>
      <c r="U166" s="105"/>
      <c r="V166" s="251"/>
      <c r="Z166" s="251"/>
      <c r="AA166" s="251"/>
      <c r="AE166" s="102"/>
      <c r="AF166" s="103"/>
      <c r="AG166" s="74"/>
      <c r="AH166" s="251"/>
      <c r="AI166" s="117"/>
      <c r="AJ166" s="105"/>
      <c r="AK166" s="105"/>
      <c r="AL166" s="116"/>
      <c r="AM166" s="116"/>
      <c r="AN166" s="116"/>
      <c r="AO166" s="251"/>
      <c r="AP166" s="105"/>
      <c r="AQ166" s="105"/>
      <c r="AR166" s="105"/>
      <c r="AS166" s="105"/>
      <c r="AT166" s="105"/>
      <c r="AU166" s="105"/>
      <c r="AV166" s="105"/>
      <c r="AW166" s="105"/>
      <c r="AX166" s="105"/>
      <c r="AY166" s="105"/>
      <c r="AZ166" s="105"/>
      <c r="BA166" s="105"/>
      <c r="BB166" s="105"/>
      <c r="BD166" s="117"/>
      <c r="BE166" s="117"/>
      <c r="BJ166" s="102"/>
      <c r="BK166" s="105"/>
      <c r="BL166" s="105"/>
    </row>
    <row r="167" spans="7:64" ht="24" customHeight="1" x14ac:dyDescent="0.25">
      <c r="G167" s="117"/>
      <c r="O167" s="105"/>
      <c r="P167" s="251"/>
      <c r="Q167" s="105"/>
      <c r="R167" s="251"/>
      <c r="S167" s="105"/>
      <c r="T167" s="251"/>
      <c r="U167" s="105"/>
      <c r="V167" s="251"/>
      <c r="Z167" s="251"/>
      <c r="AA167" s="251"/>
      <c r="AE167" s="102"/>
      <c r="AF167" s="103"/>
      <c r="AG167" s="74"/>
      <c r="AH167" s="251"/>
      <c r="AI167" s="117"/>
      <c r="AJ167" s="105"/>
      <c r="AK167" s="105"/>
      <c r="AL167" s="116"/>
      <c r="AM167" s="116"/>
      <c r="AN167" s="116"/>
      <c r="AO167" s="251"/>
      <c r="AP167" s="105"/>
      <c r="AQ167" s="105"/>
      <c r="AR167" s="105"/>
      <c r="AS167" s="105"/>
      <c r="AT167" s="105"/>
      <c r="AU167" s="105"/>
      <c r="AV167" s="105"/>
      <c r="AW167" s="105"/>
      <c r="AX167" s="105"/>
      <c r="AY167" s="105"/>
      <c r="AZ167" s="105"/>
      <c r="BA167" s="105"/>
      <c r="BB167" s="105"/>
      <c r="BD167" s="117"/>
      <c r="BE167" s="117"/>
      <c r="BJ167" s="102"/>
      <c r="BK167" s="105"/>
      <c r="BL167" s="105"/>
    </row>
    <row r="168" spans="7:64" ht="24" customHeight="1" x14ac:dyDescent="0.25">
      <c r="G168" s="117"/>
      <c r="O168" s="105"/>
      <c r="P168" s="251"/>
      <c r="Q168" s="105"/>
      <c r="R168" s="251"/>
      <c r="S168" s="105"/>
      <c r="T168" s="251"/>
      <c r="U168" s="105"/>
      <c r="V168" s="251"/>
      <c r="Z168" s="251"/>
      <c r="AA168" s="251"/>
      <c r="AE168" s="102"/>
      <c r="AF168" s="103"/>
      <c r="AG168" s="74"/>
      <c r="AH168" s="251"/>
      <c r="AI168" s="117"/>
      <c r="AJ168" s="105"/>
      <c r="AK168" s="105"/>
      <c r="AL168" s="116"/>
      <c r="AM168" s="116"/>
      <c r="AN168" s="116"/>
      <c r="AO168" s="251"/>
      <c r="AP168" s="105"/>
      <c r="AQ168" s="105"/>
      <c r="AR168" s="105"/>
      <c r="AS168" s="105"/>
      <c r="AT168" s="105"/>
      <c r="AU168" s="105"/>
      <c r="AV168" s="105"/>
      <c r="AW168" s="105"/>
      <c r="AX168" s="105"/>
      <c r="AY168" s="105"/>
      <c r="AZ168" s="105"/>
      <c r="BA168" s="105"/>
      <c r="BB168" s="105"/>
      <c r="BD168" s="117"/>
      <c r="BE168" s="117"/>
      <c r="BJ168" s="102"/>
      <c r="BK168" s="105"/>
      <c r="BL168" s="105"/>
    </row>
    <row r="169" spans="7:64" ht="24" customHeight="1" x14ac:dyDescent="0.25">
      <c r="G169" s="117"/>
      <c r="O169" s="105"/>
      <c r="P169" s="251"/>
      <c r="Q169" s="105"/>
      <c r="R169" s="251"/>
      <c r="S169" s="105"/>
      <c r="T169" s="251"/>
      <c r="U169" s="105"/>
      <c r="V169" s="251"/>
      <c r="Z169" s="251"/>
      <c r="AA169" s="251"/>
      <c r="AE169" s="102"/>
      <c r="AF169" s="103"/>
      <c r="AG169" s="74"/>
      <c r="AH169" s="251"/>
      <c r="AI169" s="117"/>
      <c r="AJ169" s="105"/>
      <c r="AK169" s="105"/>
      <c r="AL169" s="116"/>
      <c r="AM169" s="116"/>
      <c r="AN169" s="116"/>
      <c r="AO169" s="251"/>
      <c r="AP169" s="105"/>
      <c r="AQ169" s="105"/>
      <c r="AR169" s="105"/>
      <c r="AS169" s="105"/>
      <c r="AT169" s="105"/>
      <c r="AU169" s="105"/>
      <c r="AV169" s="105"/>
      <c r="AW169" s="105"/>
      <c r="AX169" s="105"/>
      <c r="AY169" s="105"/>
      <c r="AZ169" s="105"/>
      <c r="BA169" s="105"/>
      <c r="BB169" s="105"/>
      <c r="BD169" s="117"/>
      <c r="BE169" s="117"/>
      <c r="BJ169" s="102"/>
      <c r="BK169" s="105"/>
      <c r="BL169" s="105"/>
    </row>
    <row r="170" spans="7:64" ht="24" customHeight="1" x14ac:dyDescent="0.25">
      <c r="G170" s="117"/>
      <c r="O170" s="105"/>
      <c r="P170" s="251"/>
      <c r="Q170" s="105"/>
      <c r="R170" s="251"/>
      <c r="S170" s="105"/>
      <c r="T170" s="251"/>
      <c r="U170" s="105"/>
      <c r="V170" s="251"/>
      <c r="Z170" s="251"/>
      <c r="AA170" s="251"/>
      <c r="AE170" s="102"/>
      <c r="AF170" s="103"/>
      <c r="AG170" s="74"/>
      <c r="AH170" s="251"/>
      <c r="AI170" s="117"/>
      <c r="AJ170" s="105"/>
      <c r="AK170" s="105"/>
      <c r="AL170" s="116"/>
      <c r="AM170" s="116"/>
      <c r="AN170" s="116"/>
      <c r="AO170" s="251"/>
      <c r="AP170" s="105"/>
      <c r="AQ170" s="105"/>
      <c r="AR170" s="105"/>
      <c r="AS170" s="105"/>
      <c r="AT170" s="105"/>
      <c r="AU170" s="105"/>
      <c r="AV170" s="105"/>
      <c r="AW170" s="105"/>
      <c r="AX170" s="105"/>
      <c r="AY170" s="105"/>
      <c r="AZ170" s="105"/>
      <c r="BA170" s="105"/>
      <c r="BB170" s="105"/>
      <c r="BD170" s="117"/>
      <c r="BE170" s="117"/>
      <c r="BJ170" s="102"/>
      <c r="BK170" s="105"/>
      <c r="BL170" s="105"/>
    </row>
    <row r="171" spans="7:64" ht="24" customHeight="1" x14ac:dyDescent="0.25">
      <c r="G171" s="117"/>
      <c r="O171" s="105"/>
      <c r="P171" s="251"/>
      <c r="Q171" s="105"/>
      <c r="R171" s="251"/>
      <c r="S171" s="105"/>
      <c r="T171" s="251"/>
      <c r="U171" s="105"/>
      <c r="V171" s="251"/>
      <c r="Z171" s="251"/>
      <c r="AA171" s="251"/>
      <c r="AE171" s="102"/>
      <c r="AF171" s="103"/>
      <c r="AG171" s="74"/>
      <c r="AH171" s="251"/>
      <c r="AI171" s="117"/>
      <c r="AJ171" s="105"/>
      <c r="AK171" s="105"/>
      <c r="AL171" s="116"/>
      <c r="AM171" s="116"/>
      <c r="AN171" s="116"/>
      <c r="AO171" s="251"/>
      <c r="AP171" s="105"/>
      <c r="AQ171" s="105"/>
      <c r="AR171" s="105"/>
      <c r="AS171" s="105"/>
      <c r="AT171" s="105"/>
      <c r="AU171" s="105"/>
      <c r="AV171" s="105"/>
      <c r="AW171" s="105"/>
      <c r="AX171" s="105"/>
      <c r="AY171" s="105"/>
      <c r="AZ171" s="105"/>
      <c r="BA171" s="105"/>
      <c r="BB171" s="105"/>
      <c r="BD171" s="117"/>
      <c r="BE171" s="117"/>
      <c r="BJ171" s="102"/>
      <c r="BK171" s="105"/>
      <c r="BL171" s="105"/>
    </row>
    <row r="172" spans="7:64" ht="24" customHeight="1" x14ac:dyDescent="0.25">
      <c r="G172" s="117"/>
      <c r="O172" s="105"/>
      <c r="P172" s="251"/>
      <c r="Q172" s="105"/>
      <c r="R172" s="251"/>
      <c r="S172" s="105"/>
      <c r="T172" s="251"/>
      <c r="U172" s="105"/>
      <c r="V172" s="251"/>
      <c r="Z172" s="251"/>
      <c r="AA172" s="251"/>
      <c r="AE172" s="102"/>
      <c r="AF172" s="103"/>
      <c r="AG172" s="74"/>
      <c r="AH172" s="251"/>
      <c r="AI172" s="117"/>
      <c r="AJ172" s="105"/>
      <c r="AK172" s="105"/>
      <c r="AL172" s="116"/>
      <c r="AM172" s="116"/>
      <c r="AN172" s="116"/>
      <c r="AO172" s="251"/>
      <c r="AP172" s="105"/>
      <c r="AQ172" s="105"/>
      <c r="AR172" s="105"/>
      <c r="AS172" s="105"/>
      <c r="AT172" s="105"/>
      <c r="AU172" s="105"/>
      <c r="AV172" s="105"/>
      <c r="AW172" s="105"/>
      <c r="AX172" s="105"/>
      <c r="AY172" s="105"/>
      <c r="AZ172" s="105"/>
      <c r="BA172" s="105"/>
      <c r="BB172" s="105"/>
      <c r="BD172" s="117"/>
      <c r="BE172" s="117"/>
      <c r="BJ172" s="102"/>
      <c r="BK172" s="105"/>
      <c r="BL172" s="105"/>
    </row>
    <row r="173" spans="7:64" ht="24" customHeight="1" x14ac:dyDescent="0.25">
      <c r="G173" s="117"/>
      <c r="O173" s="105"/>
      <c r="P173" s="251"/>
      <c r="Q173" s="105"/>
      <c r="R173" s="251"/>
      <c r="S173" s="105"/>
      <c r="T173" s="251"/>
      <c r="U173" s="105"/>
      <c r="V173" s="251"/>
      <c r="Z173" s="251"/>
      <c r="AA173" s="251"/>
      <c r="AE173" s="102"/>
      <c r="AF173" s="103"/>
      <c r="AG173" s="74"/>
      <c r="AH173" s="251"/>
      <c r="AI173" s="117"/>
      <c r="AJ173" s="105"/>
      <c r="AK173" s="105"/>
      <c r="AL173" s="116"/>
      <c r="AM173" s="116"/>
      <c r="AN173" s="116"/>
      <c r="AO173" s="251"/>
      <c r="AP173" s="105"/>
      <c r="AQ173" s="105"/>
      <c r="AR173" s="105"/>
      <c r="AS173" s="105"/>
      <c r="AT173" s="105"/>
      <c r="AU173" s="105"/>
      <c r="AV173" s="105"/>
      <c r="AW173" s="105"/>
      <c r="AX173" s="105"/>
      <c r="AY173" s="105"/>
      <c r="AZ173" s="105"/>
      <c r="BA173" s="105"/>
      <c r="BB173" s="105"/>
      <c r="BD173" s="117"/>
      <c r="BE173" s="117"/>
      <c r="BJ173" s="102"/>
      <c r="BK173" s="105"/>
      <c r="BL173" s="105"/>
    </row>
    <row r="174" spans="7:64" ht="24" customHeight="1" x14ac:dyDescent="0.25">
      <c r="G174" s="117"/>
      <c r="O174" s="105"/>
      <c r="P174" s="251"/>
      <c r="Q174" s="105"/>
      <c r="R174" s="251"/>
      <c r="S174" s="105"/>
      <c r="T174" s="251"/>
      <c r="U174" s="105"/>
      <c r="V174" s="251"/>
      <c r="Z174" s="251"/>
      <c r="AA174" s="251"/>
      <c r="AE174" s="102"/>
      <c r="AF174" s="103"/>
      <c r="AG174" s="74"/>
      <c r="AH174" s="251"/>
      <c r="AI174" s="117"/>
      <c r="AJ174" s="105"/>
      <c r="AK174" s="105"/>
      <c r="AL174" s="116"/>
      <c r="AM174" s="116"/>
      <c r="AN174" s="116"/>
      <c r="AO174" s="251"/>
      <c r="AP174" s="105"/>
      <c r="AQ174" s="105"/>
      <c r="AR174" s="105"/>
      <c r="AS174" s="105"/>
      <c r="AT174" s="105"/>
      <c r="AU174" s="105"/>
      <c r="AV174" s="105"/>
      <c r="AW174" s="105"/>
      <c r="AX174" s="105"/>
      <c r="AY174" s="105"/>
      <c r="AZ174" s="105"/>
      <c r="BA174" s="105"/>
      <c r="BB174" s="105"/>
      <c r="BD174" s="117"/>
      <c r="BE174" s="117"/>
      <c r="BJ174" s="102"/>
      <c r="BK174" s="105"/>
      <c r="BL174" s="105"/>
    </row>
    <row r="175" spans="7:64" ht="24" customHeight="1" x14ac:dyDescent="0.25">
      <c r="G175" s="117"/>
      <c r="O175" s="105"/>
      <c r="P175" s="251"/>
      <c r="Q175" s="105"/>
      <c r="R175" s="251"/>
      <c r="S175" s="105"/>
      <c r="T175" s="251"/>
      <c r="U175" s="105"/>
      <c r="V175" s="251"/>
      <c r="Z175" s="251"/>
      <c r="AA175" s="251"/>
      <c r="AE175" s="102"/>
      <c r="AF175" s="103"/>
      <c r="AG175" s="74"/>
      <c r="AH175" s="251"/>
      <c r="AI175" s="117"/>
      <c r="AJ175" s="105"/>
      <c r="AK175" s="105"/>
      <c r="AL175" s="116"/>
      <c r="AM175" s="116"/>
      <c r="AN175" s="116"/>
      <c r="AO175" s="251"/>
      <c r="AP175" s="105"/>
      <c r="AQ175" s="105"/>
      <c r="AR175" s="105"/>
      <c r="AS175" s="105"/>
      <c r="AT175" s="105"/>
      <c r="AU175" s="105"/>
      <c r="AV175" s="105"/>
      <c r="AW175" s="105"/>
      <c r="AX175" s="105"/>
      <c r="AY175" s="105"/>
      <c r="AZ175" s="105"/>
      <c r="BA175" s="105"/>
      <c r="BB175" s="105"/>
      <c r="BD175" s="117"/>
      <c r="BE175" s="117"/>
      <c r="BJ175" s="102"/>
      <c r="BK175" s="105"/>
      <c r="BL175" s="105"/>
    </row>
    <row r="176" spans="7:64" ht="24" customHeight="1" x14ac:dyDescent="0.25">
      <c r="G176" s="117"/>
      <c r="O176" s="105"/>
      <c r="P176" s="251"/>
      <c r="Q176" s="105"/>
      <c r="R176" s="251"/>
      <c r="S176" s="105"/>
      <c r="T176" s="251"/>
      <c r="U176" s="105"/>
      <c r="V176" s="251"/>
      <c r="Z176" s="251"/>
      <c r="AA176" s="251"/>
      <c r="AE176" s="102"/>
      <c r="AF176" s="103"/>
      <c r="AG176" s="74"/>
      <c r="AH176" s="251"/>
      <c r="AI176" s="117"/>
      <c r="AJ176" s="105"/>
      <c r="AK176" s="105"/>
      <c r="AL176" s="116"/>
      <c r="AM176" s="116"/>
      <c r="AN176" s="116"/>
      <c r="AO176" s="251"/>
      <c r="AP176" s="105"/>
      <c r="AQ176" s="105"/>
      <c r="AR176" s="105"/>
      <c r="AS176" s="105"/>
      <c r="AT176" s="105"/>
      <c r="AU176" s="105"/>
      <c r="AV176" s="105"/>
      <c r="AW176" s="105"/>
      <c r="AX176" s="105"/>
      <c r="AY176" s="105"/>
      <c r="AZ176" s="105"/>
      <c r="BA176" s="105"/>
      <c r="BB176" s="105"/>
      <c r="BD176" s="117"/>
      <c r="BE176" s="117"/>
      <c r="BJ176" s="102"/>
      <c r="BK176" s="105"/>
      <c r="BL176" s="105"/>
    </row>
    <row r="177" spans="7:64" ht="24" customHeight="1" x14ac:dyDescent="0.25">
      <c r="G177" s="117"/>
      <c r="O177" s="105"/>
      <c r="P177" s="251"/>
      <c r="Q177" s="105"/>
      <c r="R177" s="251"/>
      <c r="S177" s="105"/>
      <c r="T177" s="251"/>
      <c r="U177" s="105"/>
      <c r="V177" s="251"/>
      <c r="Z177" s="251"/>
      <c r="AA177" s="251"/>
      <c r="AE177" s="102"/>
      <c r="AF177" s="103"/>
      <c r="AG177" s="74"/>
      <c r="AH177" s="251"/>
      <c r="AI177" s="117"/>
      <c r="AJ177" s="105"/>
      <c r="AK177" s="105"/>
      <c r="AL177" s="116"/>
      <c r="AM177" s="116"/>
      <c r="AN177" s="116"/>
      <c r="AO177" s="251"/>
      <c r="AP177" s="105"/>
      <c r="AQ177" s="105"/>
      <c r="AR177" s="105"/>
      <c r="AS177" s="105"/>
      <c r="AT177" s="105"/>
      <c r="AU177" s="105"/>
      <c r="AV177" s="105"/>
      <c r="AW177" s="105"/>
      <c r="AX177" s="105"/>
      <c r="AY177" s="105"/>
      <c r="AZ177" s="105"/>
      <c r="BA177" s="105"/>
      <c r="BB177" s="105"/>
      <c r="BD177" s="117"/>
      <c r="BE177" s="117"/>
      <c r="BJ177" s="102"/>
      <c r="BK177" s="105"/>
      <c r="BL177" s="105"/>
    </row>
    <row r="178" spans="7:64" ht="24" customHeight="1" x14ac:dyDescent="0.25">
      <c r="G178" s="117"/>
      <c r="O178" s="105"/>
      <c r="P178" s="251"/>
      <c r="Q178" s="105"/>
      <c r="R178" s="251"/>
      <c r="S178" s="105"/>
      <c r="T178" s="251"/>
      <c r="U178" s="105"/>
      <c r="V178" s="251"/>
      <c r="Z178" s="251"/>
      <c r="AA178" s="251"/>
      <c r="AE178" s="102"/>
      <c r="AF178" s="103"/>
      <c r="AG178" s="74"/>
      <c r="AH178" s="251"/>
      <c r="AI178" s="117"/>
      <c r="AJ178" s="105"/>
      <c r="AK178" s="105"/>
      <c r="AL178" s="116"/>
      <c r="AM178" s="116"/>
      <c r="AN178" s="116"/>
      <c r="AO178" s="251"/>
      <c r="AP178" s="105"/>
      <c r="AQ178" s="105"/>
      <c r="AR178" s="105"/>
      <c r="AS178" s="105"/>
      <c r="AT178" s="105"/>
      <c r="AU178" s="105"/>
      <c r="AV178" s="105"/>
      <c r="AW178" s="105"/>
      <c r="AX178" s="105"/>
      <c r="AY178" s="105"/>
      <c r="AZ178" s="105"/>
      <c r="BA178" s="105"/>
      <c r="BB178" s="105"/>
      <c r="BD178" s="117"/>
      <c r="BE178" s="117"/>
      <c r="BJ178" s="102"/>
      <c r="BK178" s="105"/>
      <c r="BL178" s="105"/>
    </row>
    <row r="179" spans="7:64" ht="24" customHeight="1" x14ac:dyDescent="0.25">
      <c r="G179" s="117"/>
      <c r="O179" s="105"/>
      <c r="P179" s="251"/>
      <c r="Q179" s="105"/>
      <c r="R179" s="251"/>
      <c r="S179" s="105"/>
      <c r="T179" s="251"/>
      <c r="U179" s="105"/>
      <c r="V179" s="251"/>
      <c r="Z179" s="251"/>
      <c r="AA179" s="251"/>
      <c r="AE179" s="102"/>
      <c r="AF179" s="103"/>
      <c r="AG179" s="74"/>
      <c r="AH179" s="251"/>
      <c r="AI179" s="117"/>
      <c r="AJ179" s="105"/>
      <c r="AK179" s="105"/>
      <c r="AL179" s="116"/>
      <c r="AM179" s="116"/>
      <c r="AN179" s="116"/>
      <c r="AO179" s="251"/>
      <c r="AP179" s="105"/>
      <c r="AQ179" s="105"/>
      <c r="AR179" s="105"/>
      <c r="AS179" s="105"/>
      <c r="AT179" s="105"/>
      <c r="AU179" s="105"/>
      <c r="AV179" s="105"/>
      <c r="AW179" s="105"/>
      <c r="AX179" s="105"/>
      <c r="AY179" s="105"/>
      <c r="AZ179" s="105"/>
      <c r="BA179" s="105"/>
      <c r="BB179" s="105"/>
      <c r="BD179" s="117"/>
      <c r="BE179" s="117"/>
      <c r="BJ179" s="102"/>
      <c r="BK179" s="105"/>
      <c r="BL179" s="105"/>
    </row>
    <row r="180" spans="7:64" ht="24" customHeight="1" x14ac:dyDescent="0.25">
      <c r="G180" s="117"/>
      <c r="O180" s="105"/>
      <c r="P180" s="251"/>
      <c r="Q180" s="105"/>
      <c r="R180" s="251"/>
      <c r="S180" s="105"/>
      <c r="T180" s="251"/>
      <c r="U180" s="105"/>
      <c r="V180" s="251"/>
      <c r="Z180" s="251"/>
      <c r="AA180" s="251"/>
      <c r="AE180" s="102"/>
      <c r="AF180" s="103"/>
      <c r="AG180" s="74"/>
      <c r="AH180" s="251"/>
      <c r="AI180" s="117"/>
      <c r="AJ180" s="105"/>
      <c r="AK180" s="105"/>
      <c r="AL180" s="116"/>
      <c r="AM180" s="116"/>
      <c r="AN180" s="116"/>
      <c r="AO180" s="251"/>
      <c r="AP180" s="105"/>
      <c r="AQ180" s="105"/>
      <c r="AR180" s="105"/>
      <c r="AS180" s="105"/>
      <c r="AT180" s="105"/>
      <c r="AU180" s="105"/>
      <c r="AV180" s="105"/>
      <c r="AW180" s="105"/>
      <c r="AX180" s="105"/>
      <c r="AY180" s="105"/>
      <c r="AZ180" s="105"/>
      <c r="BA180" s="105"/>
      <c r="BB180" s="105"/>
      <c r="BD180" s="117"/>
      <c r="BE180" s="117"/>
      <c r="BJ180" s="102"/>
      <c r="BK180" s="105"/>
      <c r="BL180" s="105"/>
    </row>
    <row r="181" spans="7:64" ht="24" customHeight="1" x14ac:dyDescent="0.25">
      <c r="G181" s="117"/>
      <c r="O181" s="105"/>
      <c r="P181" s="251"/>
      <c r="Q181" s="105"/>
      <c r="R181" s="251"/>
      <c r="S181" s="105"/>
      <c r="T181" s="251"/>
      <c r="U181" s="105"/>
      <c r="V181" s="251"/>
      <c r="Z181" s="251"/>
      <c r="AA181" s="251"/>
      <c r="AE181" s="102"/>
      <c r="AF181" s="103"/>
      <c r="AG181" s="74"/>
      <c r="AH181" s="251"/>
      <c r="AI181" s="117"/>
      <c r="AJ181" s="105"/>
      <c r="AK181" s="105"/>
      <c r="AL181" s="116"/>
      <c r="AM181" s="116"/>
      <c r="AN181" s="116"/>
      <c r="AO181" s="251"/>
      <c r="AP181" s="105"/>
      <c r="AQ181" s="105"/>
      <c r="AR181" s="105"/>
      <c r="AS181" s="105"/>
      <c r="AT181" s="105"/>
      <c r="AU181" s="105"/>
      <c r="AV181" s="105"/>
      <c r="AW181" s="105"/>
      <c r="AX181" s="105"/>
      <c r="AY181" s="105"/>
      <c r="AZ181" s="105"/>
      <c r="BA181" s="105"/>
      <c r="BB181" s="105"/>
      <c r="BD181" s="117"/>
      <c r="BE181" s="117"/>
      <c r="BJ181" s="102"/>
      <c r="BK181" s="105"/>
      <c r="BL181" s="105"/>
    </row>
    <row r="182" spans="7:64" ht="24" customHeight="1" x14ac:dyDescent="0.25">
      <c r="G182" s="117"/>
      <c r="O182" s="105"/>
      <c r="P182" s="251"/>
      <c r="Q182" s="105"/>
      <c r="R182" s="251"/>
      <c r="S182" s="105"/>
      <c r="T182" s="251"/>
      <c r="U182" s="105"/>
      <c r="V182" s="251"/>
      <c r="Z182" s="251"/>
      <c r="AA182" s="251"/>
      <c r="AE182" s="102"/>
      <c r="AF182" s="103"/>
      <c r="AG182" s="74"/>
      <c r="AH182" s="251"/>
      <c r="AI182" s="117"/>
      <c r="AJ182" s="105"/>
      <c r="AK182" s="105"/>
      <c r="AL182" s="116"/>
      <c r="AM182" s="116"/>
      <c r="AN182" s="116"/>
      <c r="AO182" s="251"/>
      <c r="AP182" s="105"/>
      <c r="AQ182" s="105"/>
      <c r="AR182" s="105"/>
      <c r="AS182" s="105"/>
      <c r="AT182" s="105"/>
      <c r="AU182" s="105"/>
      <c r="AV182" s="105"/>
      <c r="AW182" s="105"/>
      <c r="AX182" s="105"/>
      <c r="AY182" s="105"/>
      <c r="AZ182" s="105"/>
      <c r="BA182" s="105"/>
      <c r="BB182" s="105"/>
      <c r="BD182" s="117"/>
      <c r="BE182" s="117"/>
      <c r="BJ182" s="102"/>
      <c r="BK182" s="105"/>
      <c r="BL182" s="105"/>
    </row>
    <row r="183" spans="7:64" ht="24" customHeight="1" x14ac:dyDescent="0.25">
      <c r="G183" s="117"/>
      <c r="O183" s="105"/>
      <c r="P183" s="251"/>
      <c r="Q183" s="105"/>
      <c r="R183" s="251"/>
      <c r="S183" s="105"/>
      <c r="T183" s="251"/>
      <c r="U183" s="105"/>
      <c r="V183" s="251"/>
      <c r="Z183" s="251"/>
      <c r="AA183" s="251"/>
      <c r="AE183" s="102"/>
      <c r="AF183" s="103"/>
      <c r="AG183" s="74"/>
      <c r="AH183" s="251"/>
      <c r="AI183" s="117"/>
      <c r="AJ183" s="105"/>
      <c r="AK183" s="105"/>
      <c r="AL183" s="116"/>
      <c r="AM183" s="116"/>
      <c r="AN183" s="116"/>
      <c r="AO183" s="251"/>
      <c r="AP183" s="105"/>
      <c r="AQ183" s="105"/>
      <c r="AR183" s="105"/>
      <c r="AS183" s="105"/>
      <c r="AT183" s="105"/>
      <c r="AU183" s="105"/>
      <c r="AV183" s="105"/>
      <c r="AW183" s="105"/>
      <c r="AX183" s="105"/>
      <c r="AY183" s="105"/>
      <c r="AZ183" s="105"/>
      <c r="BA183" s="105"/>
      <c r="BB183" s="105"/>
      <c r="BD183" s="117"/>
      <c r="BE183" s="117"/>
      <c r="BJ183" s="102"/>
      <c r="BK183" s="105"/>
      <c r="BL183" s="105"/>
    </row>
    <row r="184" spans="7:64" ht="24" customHeight="1" x14ac:dyDescent="0.25">
      <c r="G184" s="117"/>
      <c r="O184" s="105"/>
      <c r="P184" s="251"/>
      <c r="Q184" s="105"/>
      <c r="R184" s="251"/>
      <c r="S184" s="105"/>
      <c r="T184" s="251"/>
      <c r="U184" s="105"/>
      <c r="V184" s="251"/>
      <c r="Z184" s="251"/>
      <c r="AA184" s="251"/>
      <c r="AE184" s="102"/>
      <c r="AF184" s="103"/>
      <c r="AG184" s="74"/>
      <c r="AH184" s="251"/>
      <c r="AI184" s="117"/>
      <c r="AJ184" s="105"/>
      <c r="AK184" s="105"/>
      <c r="AL184" s="116"/>
      <c r="AM184" s="116"/>
      <c r="AN184" s="116"/>
      <c r="AO184" s="251"/>
      <c r="AP184" s="105"/>
      <c r="AQ184" s="105"/>
      <c r="AR184" s="105"/>
      <c r="AS184" s="105"/>
      <c r="AT184" s="105"/>
      <c r="AU184" s="105"/>
      <c r="AV184" s="105"/>
      <c r="AW184" s="105"/>
      <c r="AX184" s="105"/>
      <c r="AY184" s="105"/>
      <c r="AZ184" s="105"/>
      <c r="BA184" s="105"/>
      <c r="BB184" s="105"/>
      <c r="BD184" s="117"/>
      <c r="BE184" s="117"/>
      <c r="BJ184" s="102"/>
      <c r="BK184" s="105"/>
      <c r="BL184" s="105"/>
    </row>
    <row r="185" spans="7:64" ht="24" customHeight="1" x14ac:dyDescent="0.25">
      <c r="G185" s="117"/>
      <c r="O185" s="105"/>
      <c r="P185" s="251"/>
      <c r="Q185" s="105"/>
      <c r="R185" s="251"/>
      <c r="S185" s="105"/>
      <c r="T185" s="251"/>
      <c r="U185" s="105"/>
      <c r="V185" s="251"/>
      <c r="Z185" s="251"/>
      <c r="AA185" s="251"/>
      <c r="AE185" s="102"/>
      <c r="AF185" s="103"/>
      <c r="AG185" s="74"/>
      <c r="AH185" s="251"/>
      <c r="AI185" s="117"/>
      <c r="AJ185" s="105"/>
      <c r="AK185" s="105"/>
      <c r="AL185" s="116"/>
      <c r="AM185" s="116"/>
      <c r="AN185" s="116"/>
      <c r="AO185" s="251"/>
      <c r="AP185" s="105"/>
      <c r="AQ185" s="105"/>
      <c r="AR185" s="105"/>
      <c r="AS185" s="105"/>
      <c r="AT185" s="105"/>
      <c r="AU185" s="105"/>
      <c r="AV185" s="105"/>
      <c r="AW185" s="105"/>
      <c r="AX185" s="105"/>
      <c r="AY185" s="105"/>
      <c r="AZ185" s="105"/>
      <c r="BA185" s="105"/>
      <c r="BB185" s="105"/>
      <c r="BD185" s="117"/>
      <c r="BE185" s="117"/>
      <c r="BJ185" s="102"/>
      <c r="BK185" s="105"/>
      <c r="BL185" s="105"/>
    </row>
    <row r="186" spans="7:64" ht="24" customHeight="1" x14ac:dyDescent="0.25">
      <c r="G186" s="117"/>
      <c r="O186" s="105"/>
      <c r="P186" s="251"/>
      <c r="Q186" s="105"/>
      <c r="R186" s="251"/>
      <c r="S186" s="105"/>
      <c r="T186" s="251"/>
      <c r="U186" s="105"/>
      <c r="V186" s="251"/>
      <c r="Z186" s="251"/>
      <c r="AA186" s="251"/>
      <c r="AE186" s="102"/>
      <c r="AF186" s="103"/>
      <c r="AG186" s="74"/>
      <c r="AH186" s="251"/>
      <c r="AI186" s="117"/>
      <c r="AJ186" s="105"/>
      <c r="AK186" s="105"/>
      <c r="AL186" s="116"/>
      <c r="AM186" s="116"/>
      <c r="AN186" s="116"/>
      <c r="AO186" s="251"/>
      <c r="AP186" s="105"/>
      <c r="AQ186" s="105"/>
      <c r="AR186" s="105"/>
      <c r="AS186" s="105"/>
      <c r="AT186" s="105"/>
      <c r="AU186" s="105"/>
      <c r="AV186" s="105"/>
      <c r="AW186" s="105"/>
      <c r="AX186" s="105"/>
      <c r="AY186" s="105"/>
      <c r="AZ186" s="105"/>
      <c r="BA186" s="105"/>
      <c r="BB186" s="105"/>
      <c r="BD186" s="117"/>
      <c r="BE186" s="117"/>
      <c r="BJ186" s="102"/>
      <c r="BK186" s="105"/>
      <c r="BL186" s="105"/>
    </row>
    <row r="187" spans="7:64" ht="24" customHeight="1" x14ac:dyDescent="0.25">
      <c r="G187" s="117"/>
      <c r="O187" s="105"/>
      <c r="P187" s="251"/>
      <c r="Q187" s="105"/>
      <c r="R187" s="251"/>
      <c r="S187" s="105"/>
      <c r="T187" s="251"/>
      <c r="U187" s="105"/>
      <c r="V187" s="251"/>
      <c r="Z187" s="251"/>
      <c r="AA187" s="251"/>
      <c r="AE187" s="102"/>
      <c r="AF187" s="103"/>
      <c r="AG187" s="74"/>
      <c r="AH187" s="251"/>
      <c r="AI187" s="117"/>
      <c r="AJ187" s="105"/>
      <c r="AK187" s="105"/>
      <c r="AL187" s="116"/>
      <c r="AM187" s="116"/>
      <c r="AN187" s="116"/>
      <c r="AO187" s="251"/>
      <c r="AP187" s="105"/>
      <c r="AQ187" s="105"/>
      <c r="AR187" s="105"/>
      <c r="AS187" s="105"/>
      <c r="AT187" s="105"/>
      <c r="AU187" s="105"/>
      <c r="AV187" s="105"/>
      <c r="AW187" s="105"/>
      <c r="AX187" s="105"/>
      <c r="AY187" s="105"/>
      <c r="AZ187" s="105"/>
      <c r="BA187" s="105"/>
      <c r="BB187" s="105"/>
      <c r="BD187" s="117"/>
      <c r="BE187" s="117"/>
      <c r="BJ187" s="102"/>
      <c r="BK187" s="105"/>
      <c r="BL187" s="105"/>
    </row>
    <row r="188" spans="7:64" ht="24" customHeight="1" x14ac:dyDescent="0.25">
      <c r="G188" s="117"/>
      <c r="O188" s="105"/>
      <c r="P188" s="251"/>
      <c r="Q188" s="105"/>
      <c r="R188" s="251"/>
      <c r="S188" s="105"/>
      <c r="T188" s="251"/>
      <c r="U188" s="105"/>
      <c r="V188" s="251"/>
      <c r="Z188" s="251"/>
      <c r="AA188" s="251"/>
      <c r="AE188" s="102"/>
      <c r="AF188" s="103"/>
      <c r="AG188" s="74"/>
      <c r="AH188" s="251"/>
      <c r="AI188" s="117"/>
      <c r="AJ188" s="105"/>
      <c r="AK188" s="105"/>
      <c r="AL188" s="116"/>
      <c r="AM188" s="116"/>
      <c r="AN188" s="116"/>
      <c r="AO188" s="251"/>
      <c r="AP188" s="105"/>
      <c r="AQ188" s="105"/>
      <c r="AR188" s="105"/>
      <c r="AS188" s="105"/>
      <c r="AT188" s="105"/>
      <c r="AU188" s="105"/>
      <c r="AV188" s="105"/>
      <c r="AW188" s="105"/>
      <c r="AX188" s="105"/>
      <c r="AY188" s="105"/>
      <c r="AZ188" s="105"/>
      <c r="BA188" s="105"/>
      <c r="BB188" s="105"/>
      <c r="BD188" s="117"/>
      <c r="BE188" s="117"/>
      <c r="BJ188" s="102"/>
      <c r="BK188" s="105"/>
      <c r="BL188" s="105"/>
    </row>
    <row r="189" spans="7:64" ht="24" customHeight="1" x14ac:dyDescent="0.25">
      <c r="G189" s="117"/>
      <c r="O189" s="105"/>
      <c r="P189" s="251"/>
      <c r="Q189" s="105"/>
      <c r="R189" s="251"/>
      <c r="S189" s="105"/>
      <c r="T189" s="251"/>
      <c r="U189" s="105"/>
      <c r="V189" s="251"/>
      <c r="Z189" s="251"/>
      <c r="AA189" s="251"/>
      <c r="AE189" s="102"/>
      <c r="AF189" s="103"/>
      <c r="AG189" s="74"/>
      <c r="AH189" s="251"/>
      <c r="AI189" s="117"/>
      <c r="AJ189" s="105"/>
      <c r="AK189" s="105"/>
      <c r="AL189" s="116"/>
      <c r="AM189" s="116"/>
      <c r="AN189" s="116"/>
      <c r="AO189" s="251"/>
      <c r="AP189" s="105"/>
      <c r="AQ189" s="105"/>
      <c r="AR189" s="105"/>
      <c r="AS189" s="105"/>
      <c r="AT189" s="105"/>
      <c r="AU189" s="105"/>
      <c r="AV189" s="105"/>
      <c r="AW189" s="105"/>
      <c r="AX189" s="105"/>
      <c r="AY189" s="105"/>
      <c r="AZ189" s="105"/>
      <c r="BA189" s="105"/>
      <c r="BB189" s="105"/>
      <c r="BD189" s="117"/>
      <c r="BE189" s="117"/>
      <c r="BJ189" s="102"/>
      <c r="BK189" s="105"/>
      <c r="BL189" s="105"/>
    </row>
    <row r="190" spans="7:64" ht="24" customHeight="1" x14ac:dyDescent="0.25">
      <c r="G190" s="117"/>
      <c r="O190" s="105"/>
      <c r="P190" s="251"/>
      <c r="Q190" s="105"/>
      <c r="R190" s="251"/>
      <c r="S190" s="105"/>
      <c r="T190" s="251"/>
      <c r="U190" s="105"/>
      <c r="V190" s="251"/>
      <c r="Z190" s="251"/>
      <c r="AA190" s="251"/>
      <c r="AE190" s="102"/>
      <c r="AF190" s="103"/>
      <c r="AG190" s="74"/>
      <c r="AH190" s="251"/>
      <c r="AI190" s="117"/>
      <c r="AJ190" s="105"/>
      <c r="AK190" s="105"/>
      <c r="AL190" s="116"/>
      <c r="AM190" s="116"/>
      <c r="AN190" s="116"/>
      <c r="AO190" s="251"/>
      <c r="AP190" s="105"/>
      <c r="AQ190" s="105"/>
      <c r="AR190" s="105"/>
      <c r="AS190" s="105"/>
      <c r="AT190" s="105"/>
      <c r="AU190" s="105"/>
      <c r="AV190" s="105"/>
      <c r="AW190" s="105"/>
      <c r="AX190" s="105"/>
      <c r="AY190" s="105"/>
      <c r="AZ190" s="105"/>
      <c r="BA190" s="105"/>
      <c r="BB190" s="105"/>
      <c r="BD190" s="117"/>
      <c r="BE190" s="117"/>
      <c r="BJ190" s="102"/>
      <c r="BK190" s="105"/>
      <c r="BL190" s="105"/>
    </row>
    <row r="191" spans="7:64" ht="24" customHeight="1" x14ac:dyDescent="0.25">
      <c r="G191" s="117"/>
      <c r="O191" s="105"/>
      <c r="P191" s="251"/>
      <c r="Q191" s="105"/>
      <c r="R191" s="251"/>
      <c r="S191" s="105"/>
      <c r="T191" s="251"/>
      <c r="U191" s="105"/>
      <c r="V191" s="251"/>
      <c r="Z191" s="251"/>
      <c r="AA191" s="251"/>
      <c r="AE191" s="102"/>
      <c r="AF191" s="103"/>
      <c r="AG191" s="74"/>
      <c r="AH191" s="251"/>
      <c r="AI191" s="117"/>
      <c r="AJ191" s="105"/>
      <c r="AK191" s="105"/>
      <c r="AL191" s="116"/>
      <c r="AM191" s="116"/>
      <c r="AN191" s="116"/>
      <c r="AO191" s="251"/>
      <c r="AP191" s="105"/>
      <c r="AQ191" s="105"/>
      <c r="AR191" s="105"/>
      <c r="AS191" s="105"/>
      <c r="AT191" s="105"/>
      <c r="AU191" s="105"/>
      <c r="AV191" s="105"/>
      <c r="AW191" s="105"/>
      <c r="AX191" s="105"/>
      <c r="AY191" s="105"/>
      <c r="AZ191" s="105"/>
      <c r="BA191" s="105"/>
      <c r="BB191" s="105"/>
      <c r="BD191" s="117"/>
      <c r="BE191" s="117"/>
      <c r="BJ191" s="102"/>
      <c r="BK191" s="105"/>
      <c r="BL191" s="105"/>
    </row>
    <row r="192" spans="7:64" ht="24" customHeight="1" x14ac:dyDescent="0.25">
      <c r="G192" s="117"/>
      <c r="O192" s="105"/>
      <c r="P192" s="251"/>
      <c r="Q192" s="105"/>
      <c r="R192" s="251"/>
      <c r="S192" s="105"/>
      <c r="T192" s="251"/>
      <c r="U192" s="105"/>
      <c r="V192" s="251"/>
      <c r="Z192" s="251"/>
      <c r="AA192" s="251"/>
      <c r="AE192" s="102"/>
      <c r="AF192" s="103"/>
      <c r="AG192" s="74"/>
      <c r="AH192" s="251"/>
      <c r="AI192" s="117"/>
      <c r="AJ192" s="105"/>
      <c r="AK192" s="105"/>
      <c r="AL192" s="116"/>
      <c r="AM192" s="116"/>
      <c r="AN192" s="116"/>
      <c r="AO192" s="251"/>
      <c r="AP192" s="105"/>
      <c r="AQ192" s="105"/>
      <c r="AR192" s="105"/>
      <c r="AS192" s="105"/>
      <c r="AT192" s="105"/>
      <c r="AU192" s="105"/>
      <c r="AV192" s="105"/>
      <c r="AW192" s="105"/>
      <c r="AX192" s="105"/>
      <c r="AY192" s="105"/>
      <c r="AZ192" s="105"/>
      <c r="BA192" s="105"/>
      <c r="BB192" s="105"/>
      <c r="BD192" s="117"/>
      <c r="BE192" s="117"/>
      <c r="BJ192" s="102"/>
      <c r="BK192" s="105"/>
      <c r="BL192" s="105"/>
    </row>
    <row r="193" spans="7:64" ht="24" customHeight="1" x14ac:dyDescent="0.25">
      <c r="G193" s="117"/>
      <c r="O193" s="105"/>
      <c r="P193" s="251"/>
      <c r="Q193" s="105"/>
      <c r="R193" s="251"/>
      <c r="S193" s="105"/>
      <c r="T193" s="251"/>
      <c r="U193" s="105"/>
      <c r="V193" s="251"/>
      <c r="Z193" s="251"/>
      <c r="AA193" s="251"/>
      <c r="AE193" s="102"/>
      <c r="AF193" s="103"/>
      <c r="AG193" s="74"/>
      <c r="AH193" s="251"/>
      <c r="AI193" s="117"/>
      <c r="AJ193" s="105"/>
      <c r="AK193" s="105"/>
      <c r="AL193" s="116"/>
      <c r="AM193" s="116"/>
      <c r="AN193" s="116"/>
      <c r="AO193" s="251"/>
      <c r="AP193" s="105"/>
      <c r="AQ193" s="105"/>
      <c r="AR193" s="105"/>
      <c r="AS193" s="105"/>
      <c r="AT193" s="105"/>
      <c r="AU193" s="105"/>
      <c r="AV193" s="105"/>
      <c r="AW193" s="105"/>
      <c r="AX193" s="105"/>
      <c r="AY193" s="105"/>
      <c r="AZ193" s="105"/>
      <c r="BA193" s="105"/>
      <c r="BB193" s="105"/>
      <c r="BD193" s="117"/>
      <c r="BE193" s="117"/>
      <c r="BJ193" s="102"/>
      <c r="BK193" s="105"/>
      <c r="BL193" s="105"/>
    </row>
    <row r="194" spans="7:64" ht="24" customHeight="1" x14ac:dyDescent="0.25">
      <c r="G194" s="117"/>
      <c r="O194" s="105"/>
      <c r="P194" s="251"/>
      <c r="Q194" s="105"/>
      <c r="R194" s="251"/>
      <c r="S194" s="105"/>
      <c r="T194" s="251"/>
      <c r="U194" s="105"/>
      <c r="V194" s="251"/>
      <c r="Z194" s="251"/>
      <c r="AA194" s="251"/>
      <c r="AE194" s="102"/>
      <c r="AF194" s="103"/>
      <c r="AG194" s="74"/>
      <c r="AH194" s="251"/>
      <c r="AI194" s="117"/>
      <c r="AJ194" s="105"/>
      <c r="AK194" s="105"/>
      <c r="AL194" s="116"/>
      <c r="AM194" s="116"/>
      <c r="AN194" s="116"/>
      <c r="AO194" s="251"/>
      <c r="AP194" s="105"/>
      <c r="AQ194" s="105"/>
      <c r="AR194" s="105"/>
      <c r="AS194" s="105"/>
      <c r="AT194" s="105"/>
      <c r="AU194" s="105"/>
      <c r="AV194" s="105"/>
      <c r="AW194" s="105"/>
      <c r="AX194" s="105"/>
      <c r="AY194" s="105"/>
      <c r="AZ194" s="105"/>
      <c r="BA194" s="105"/>
      <c r="BB194" s="105"/>
      <c r="BD194" s="117"/>
      <c r="BE194" s="117"/>
      <c r="BJ194" s="102"/>
      <c r="BK194" s="105"/>
      <c r="BL194" s="105"/>
    </row>
    <row r="195" spans="7:64" ht="24" customHeight="1" x14ac:dyDescent="0.25">
      <c r="G195" s="117"/>
      <c r="O195" s="105"/>
      <c r="P195" s="251"/>
      <c r="Q195" s="105"/>
      <c r="R195" s="251"/>
      <c r="S195" s="105"/>
      <c r="T195" s="251"/>
      <c r="U195" s="105"/>
      <c r="V195" s="251"/>
      <c r="Z195" s="251"/>
      <c r="AA195" s="251"/>
      <c r="AE195" s="102"/>
      <c r="AF195" s="103"/>
      <c r="AG195" s="74"/>
      <c r="AH195" s="251"/>
      <c r="AI195" s="117"/>
      <c r="AJ195" s="105"/>
      <c r="AK195" s="105"/>
      <c r="AL195" s="116"/>
      <c r="AM195" s="116"/>
      <c r="AN195" s="116"/>
      <c r="AO195" s="251"/>
      <c r="AP195" s="105"/>
      <c r="AQ195" s="105"/>
      <c r="AR195" s="105"/>
      <c r="AS195" s="105"/>
      <c r="AT195" s="105"/>
      <c r="AU195" s="105"/>
      <c r="AV195" s="105"/>
      <c r="AW195" s="105"/>
      <c r="AX195" s="105"/>
      <c r="AY195" s="105"/>
      <c r="AZ195" s="105"/>
      <c r="BA195" s="105"/>
      <c r="BB195" s="105"/>
      <c r="BD195" s="117"/>
      <c r="BE195" s="117"/>
      <c r="BJ195" s="102"/>
      <c r="BK195" s="105"/>
      <c r="BL195" s="105"/>
    </row>
    <row r="196" spans="7:64" ht="24" customHeight="1" x14ac:dyDescent="0.25">
      <c r="G196" s="117"/>
      <c r="O196" s="105"/>
      <c r="P196" s="251"/>
      <c r="Q196" s="105"/>
      <c r="R196" s="251"/>
      <c r="S196" s="105"/>
      <c r="T196" s="251"/>
      <c r="U196" s="105"/>
      <c r="V196" s="251"/>
      <c r="Z196" s="251"/>
      <c r="AA196" s="251"/>
      <c r="AE196" s="102"/>
      <c r="AF196" s="103"/>
      <c r="AG196" s="74"/>
      <c r="AH196" s="251"/>
      <c r="AI196" s="117"/>
      <c r="AJ196" s="105"/>
      <c r="AK196" s="105"/>
      <c r="AL196" s="116"/>
      <c r="AM196" s="116"/>
      <c r="AN196" s="116"/>
      <c r="AO196" s="251"/>
      <c r="AP196" s="105"/>
      <c r="AQ196" s="105"/>
      <c r="AR196" s="105"/>
      <c r="AS196" s="105"/>
      <c r="AT196" s="105"/>
      <c r="AU196" s="105"/>
      <c r="AV196" s="105"/>
      <c r="AW196" s="105"/>
      <c r="AX196" s="105"/>
      <c r="AY196" s="105"/>
      <c r="AZ196" s="105"/>
      <c r="BA196" s="105"/>
      <c r="BB196" s="105"/>
      <c r="BD196" s="117"/>
      <c r="BE196" s="117"/>
      <c r="BJ196" s="102"/>
      <c r="BK196" s="105"/>
      <c r="BL196" s="105"/>
    </row>
    <row r="197" spans="7:64" ht="24" customHeight="1" x14ac:dyDescent="0.25">
      <c r="G197" s="117"/>
      <c r="O197" s="105"/>
      <c r="P197" s="251"/>
      <c r="Q197" s="105"/>
      <c r="R197" s="251"/>
      <c r="S197" s="105"/>
      <c r="T197" s="251"/>
      <c r="U197" s="105"/>
      <c r="V197" s="251"/>
      <c r="Z197" s="251"/>
      <c r="AA197" s="251"/>
      <c r="AE197" s="102"/>
      <c r="AF197" s="103"/>
      <c r="AG197" s="74"/>
      <c r="AH197" s="251"/>
      <c r="AI197" s="117"/>
      <c r="AJ197" s="105"/>
      <c r="AK197" s="105"/>
      <c r="AL197" s="116"/>
      <c r="AM197" s="116"/>
      <c r="AN197" s="116"/>
      <c r="AO197" s="251"/>
      <c r="AP197" s="105"/>
      <c r="AQ197" s="105"/>
      <c r="AR197" s="105"/>
      <c r="AS197" s="105"/>
      <c r="AT197" s="105"/>
      <c r="AU197" s="105"/>
      <c r="AV197" s="105"/>
      <c r="AW197" s="105"/>
      <c r="AX197" s="105"/>
      <c r="AY197" s="105"/>
      <c r="AZ197" s="105"/>
      <c r="BA197" s="105"/>
      <c r="BB197" s="105"/>
      <c r="BD197" s="117"/>
      <c r="BE197" s="117"/>
      <c r="BJ197" s="102"/>
      <c r="BK197" s="105"/>
      <c r="BL197" s="105"/>
    </row>
    <row r="198" spans="7:64" ht="24" customHeight="1" x14ac:dyDescent="0.25">
      <c r="G198" s="117"/>
      <c r="O198" s="105"/>
      <c r="P198" s="251"/>
      <c r="Q198" s="105"/>
      <c r="R198" s="251"/>
      <c r="S198" s="105"/>
      <c r="T198" s="251"/>
      <c r="U198" s="105"/>
      <c r="V198" s="251"/>
      <c r="Z198" s="251"/>
      <c r="AA198" s="251"/>
      <c r="AE198" s="102"/>
      <c r="AF198" s="103"/>
      <c r="AG198" s="74"/>
      <c r="AH198" s="251"/>
      <c r="AI198" s="117"/>
      <c r="AJ198" s="105"/>
      <c r="AK198" s="105"/>
      <c r="AL198" s="116"/>
      <c r="AM198" s="116"/>
      <c r="AN198" s="116"/>
      <c r="AO198" s="251"/>
      <c r="AP198" s="105"/>
      <c r="AQ198" s="105"/>
      <c r="AR198" s="105"/>
      <c r="AS198" s="105"/>
      <c r="AT198" s="105"/>
      <c r="AU198" s="105"/>
      <c r="AV198" s="105"/>
      <c r="AW198" s="105"/>
      <c r="AX198" s="105"/>
      <c r="AY198" s="105"/>
      <c r="AZ198" s="105"/>
      <c r="BA198" s="105"/>
      <c r="BB198" s="105"/>
      <c r="BD198" s="117"/>
      <c r="BE198" s="117"/>
      <c r="BJ198" s="102"/>
      <c r="BK198" s="105"/>
      <c r="BL198" s="105"/>
    </row>
    <row r="199" spans="7:64" ht="24" customHeight="1" x14ac:dyDescent="0.25">
      <c r="G199" s="117"/>
      <c r="O199" s="105"/>
      <c r="P199" s="251"/>
      <c r="Q199" s="105"/>
      <c r="R199" s="251"/>
      <c r="S199" s="105"/>
      <c r="T199" s="251"/>
      <c r="U199" s="105"/>
      <c r="V199" s="251"/>
      <c r="Z199" s="251"/>
      <c r="AA199" s="251"/>
      <c r="AE199" s="102"/>
      <c r="AF199" s="103"/>
      <c r="AG199" s="74"/>
      <c r="AH199" s="251"/>
      <c r="AI199" s="117"/>
      <c r="AJ199" s="105"/>
      <c r="AK199" s="105"/>
      <c r="AL199" s="116"/>
      <c r="AM199" s="116"/>
      <c r="AN199" s="116"/>
      <c r="AO199" s="251"/>
      <c r="AP199" s="105"/>
      <c r="AQ199" s="105"/>
      <c r="AR199" s="105"/>
      <c r="AS199" s="105"/>
      <c r="AT199" s="105"/>
      <c r="AU199" s="105"/>
      <c r="AV199" s="105"/>
      <c r="AW199" s="105"/>
      <c r="AX199" s="105"/>
      <c r="AY199" s="105"/>
      <c r="AZ199" s="105"/>
      <c r="BA199" s="105"/>
      <c r="BB199" s="105"/>
      <c r="BD199" s="117"/>
      <c r="BE199" s="117"/>
      <c r="BJ199" s="102"/>
      <c r="BK199" s="105"/>
      <c r="BL199" s="105"/>
    </row>
    <row r="200" spans="7:64" ht="24" customHeight="1" x14ac:dyDescent="0.25">
      <c r="G200" s="117"/>
      <c r="O200" s="105"/>
      <c r="P200" s="251"/>
      <c r="Q200" s="105"/>
      <c r="R200" s="251"/>
      <c r="S200" s="105"/>
      <c r="T200" s="251"/>
      <c r="U200" s="105"/>
      <c r="V200" s="251"/>
      <c r="Z200" s="251"/>
      <c r="AA200" s="251"/>
      <c r="AE200" s="102"/>
      <c r="AF200" s="103"/>
      <c r="AG200" s="74"/>
      <c r="AH200" s="251"/>
      <c r="AI200" s="117"/>
      <c r="AJ200" s="105"/>
      <c r="AK200" s="105"/>
      <c r="AL200" s="116"/>
      <c r="AM200" s="116"/>
      <c r="AN200" s="116"/>
      <c r="AO200" s="251"/>
      <c r="AP200" s="105"/>
      <c r="AQ200" s="105"/>
      <c r="AR200" s="105"/>
      <c r="AS200" s="105"/>
      <c r="AT200" s="105"/>
      <c r="AU200" s="105"/>
      <c r="AV200" s="105"/>
      <c r="AW200" s="105"/>
      <c r="AX200" s="105"/>
      <c r="AY200" s="105"/>
      <c r="AZ200" s="105"/>
      <c r="BA200" s="105"/>
      <c r="BB200" s="105"/>
      <c r="BD200" s="117"/>
      <c r="BE200" s="117"/>
      <c r="BJ200" s="102"/>
      <c r="BK200" s="105"/>
      <c r="BL200" s="105"/>
    </row>
    <row r="201" spans="7:64" ht="24" customHeight="1" x14ac:dyDescent="0.25">
      <c r="G201" s="117"/>
      <c r="O201" s="105"/>
      <c r="P201" s="251"/>
      <c r="Q201" s="105"/>
      <c r="R201" s="251"/>
      <c r="S201" s="105"/>
      <c r="T201" s="251"/>
      <c r="U201" s="105"/>
      <c r="V201" s="251"/>
      <c r="Z201" s="251"/>
      <c r="AA201" s="251"/>
      <c r="AE201" s="102"/>
      <c r="AF201" s="103"/>
      <c r="AG201" s="74"/>
      <c r="AH201" s="251"/>
      <c r="AI201" s="117"/>
      <c r="AJ201" s="105"/>
      <c r="AK201" s="105"/>
      <c r="AL201" s="116"/>
      <c r="AM201" s="116"/>
      <c r="AN201" s="116"/>
      <c r="AO201" s="251"/>
      <c r="AP201" s="105"/>
      <c r="AQ201" s="105"/>
      <c r="AR201" s="105"/>
      <c r="AS201" s="105"/>
      <c r="AT201" s="105"/>
      <c r="AU201" s="105"/>
      <c r="AV201" s="105"/>
      <c r="AW201" s="105"/>
      <c r="AX201" s="105"/>
      <c r="AY201" s="105"/>
      <c r="AZ201" s="105"/>
      <c r="BA201" s="105"/>
      <c r="BB201" s="105"/>
      <c r="BD201" s="117"/>
      <c r="BE201" s="117"/>
      <c r="BJ201" s="102"/>
      <c r="BK201" s="105"/>
      <c r="BL201" s="105"/>
    </row>
    <row r="202" spans="7:64" ht="24" customHeight="1" x14ac:dyDescent="0.25">
      <c r="G202" s="117"/>
      <c r="O202" s="105"/>
      <c r="P202" s="251"/>
      <c r="Q202" s="105"/>
      <c r="R202" s="251"/>
      <c r="S202" s="105"/>
      <c r="T202" s="251"/>
      <c r="U202" s="105"/>
      <c r="V202" s="251"/>
      <c r="Z202" s="251"/>
      <c r="AA202" s="251"/>
      <c r="AE202" s="102"/>
      <c r="AF202" s="103"/>
      <c r="AG202" s="74"/>
      <c r="AH202" s="251"/>
      <c r="AI202" s="117"/>
      <c r="AJ202" s="105"/>
      <c r="AK202" s="105"/>
      <c r="AL202" s="116"/>
      <c r="AM202" s="116"/>
      <c r="AN202" s="116"/>
      <c r="AO202" s="251"/>
      <c r="AP202" s="105"/>
      <c r="AQ202" s="105"/>
      <c r="AR202" s="105"/>
      <c r="AS202" s="105"/>
      <c r="AT202" s="105"/>
      <c r="AU202" s="105"/>
      <c r="AV202" s="105"/>
      <c r="AW202" s="105"/>
      <c r="AX202" s="105"/>
      <c r="AY202" s="105"/>
      <c r="AZ202" s="105"/>
      <c r="BA202" s="105"/>
      <c r="BB202" s="105"/>
      <c r="BD202" s="117"/>
      <c r="BE202" s="117"/>
      <c r="BJ202" s="102"/>
      <c r="BK202" s="105"/>
      <c r="BL202" s="105"/>
    </row>
    <row r="203" spans="7:64" ht="24" customHeight="1" x14ac:dyDescent="0.25">
      <c r="G203" s="117"/>
      <c r="O203" s="105"/>
      <c r="P203" s="251"/>
      <c r="Q203" s="105"/>
      <c r="R203" s="251"/>
      <c r="S203" s="105"/>
      <c r="T203" s="251"/>
      <c r="U203" s="105"/>
      <c r="V203" s="251"/>
      <c r="Z203" s="251"/>
      <c r="AA203" s="251"/>
      <c r="AE203" s="102"/>
      <c r="AF203" s="103"/>
      <c r="AG203" s="74"/>
      <c r="AH203" s="251"/>
      <c r="AI203" s="117"/>
      <c r="AJ203" s="105"/>
      <c r="AK203" s="105"/>
      <c r="AL203" s="116"/>
      <c r="AM203" s="116"/>
      <c r="AN203" s="116"/>
      <c r="AO203" s="251"/>
      <c r="AP203" s="105"/>
      <c r="AQ203" s="105"/>
      <c r="AR203" s="105"/>
      <c r="AS203" s="105"/>
      <c r="AT203" s="105"/>
      <c r="AU203" s="105"/>
      <c r="AV203" s="105"/>
      <c r="AW203" s="105"/>
      <c r="AX203" s="105"/>
      <c r="AY203" s="105"/>
      <c r="AZ203" s="105"/>
      <c r="BA203" s="105"/>
      <c r="BB203" s="105"/>
      <c r="BD203" s="117"/>
      <c r="BE203" s="117"/>
      <c r="BJ203" s="102"/>
      <c r="BK203" s="105"/>
      <c r="BL203" s="105"/>
    </row>
    <row r="204" spans="7:64" ht="24" customHeight="1" x14ac:dyDescent="0.25">
      <c r="G204" s="117"/>
      <c r="O204" s="105"/>
      <c r="P204" s="251"/>
      <c r="Q204" s="105"/>
      <c r="R204" s="251"/>
      <c r="S204" s="105"/>
      <c r="T204" s="251"/>
      <c r="U204" s="105"/>
      <c r="V204" s="251"/>
      <c r="Z204" s="251"/>
      <c r="AA204" s="251"/>
      <c r="AE204" s="102"/>
      <c r="AF204" s="103"/>
      <c r="AG204" s="74"/>
      <c r="AH204" s="251"/>
      <c r="AI204" s="117"/>
      <c r="AJ204" s="105"/>
      <c r="AK204" s="105"/>
      <c r="AL204" s="116"/>
      <c r="AM204" s="116"/>
      <c r="AN204" s="116"/>
      <c r="AO204" s="251"/>
      <c r="AP204" s="105"/>
      <c r="AQ204" s="105"/>
      <c r="AR204" s="105"/>
      <c r="AS204" s="105"/>
      <c r="AT204" s="105"/>
      <c r="AU204" s="105"/>
      <c r="AV204" s="105"/>
      <c r="AW204" s="105"/>
      <c r="AX204" s="105"/>
      <c r="AY204" s="105"/>
      <c r="AZ204" s="105"/>
      <c r="BA204" s="105"/>
      <c r="BB204" s="105"/>
      <c r="BD204" s="117"/>
      <c r="BE204" s="117"/>
      <c r="BJ204" s="102"/>
      <c r="BK204" s="105"/>
      <c r="BL204" s="105"/>
    </row>
    <row r="205" spans="7:64" ht="24" customHeight="1" x14ac:dyDescent="0.25">
      <c r="G205" s="117"/>
      <c r="O205" s="105"/>
      <c r="P205" s="251"/>
      <c r="Q205" s="105"/>
      <c r="R205" s="251"/>
      <c r="S205" s="105"/>
      <c r="T205" s="251"/>
      <c r="U205" s="105"/>
      <c r="V205" s="251"/>
      <c r="Z205" s="251"/>
      <c r="AA205" s="251"/>
      <c r="AE205" s="102"/>
      <c r="AF205" s="103"/>
      <c r="AG205" s="74"/>
      <c r="AH205" s="251"/>
      <c r="AI205" s="117"/>
      <c r="AJ205" s="105"/>
      <c r="AK205" s="105"/>
      <c r="AL205" s="116"/>
      <c r="AM205" s="116"/>
      <c r="AN205" s="116"/>
      <c r="AO205" s="251"/>
      <c r="AP205" s="105"/>
      <c r="AQ205" s="105"/>
      <c r="AR205" s="105"/>
      <c r="AS205" s="105"/>
      <c r="AT205" s="105"/>
      <c r="AU205" s="105"/>
      <c r="AV205" s="105"/>
      <c r="AW205" s="105"/>
      <c r="AX205" s="105"/>
      <c r="AY205" s="105"/>
      <c r="AZ205" s="105"/>
      <c r="BA205" s="105"/>
      <c r="BB205" s="105"/>
      <c r="BD205" s="117"/>
      <c r="BE205" s="117"/>
      <c r="BJ205" s="102"/>
      <c r="BK205" s="105"/>
      <c r="BL205" s="105"/>
    </row>
    <row r="206" spans="7:64" ht="24" customHeight="1" x14ac:dyDescent="0.25">
      <c r="G206" s="117"/>
      <c r="O206" s="105"/>
      <c r="P206" s="251"/>
      <c r="Q206" s="105"/>
      <c r="R206" s="251"/>
      <c r="S206" s="105"/>
      <c r="T206" s="251"/>
      <c r="U206" s="105"/>
      <c r="V206" s="251"/>
      <c r="Z206" s="251"/>
      <c r="AA206" s="251"/>
      <c r="AE206" s="102"/>
      <c r="AF206" s="103"/>
      <c r="AG206" s="74"/>
      <c r="AH206" s="251"/>
      <c r="AI206" s="117"/>
      <c r="AJ206" s="105"/>
      <c r="AK206" s="105"/>
      <c r="AL206" s="116"/>
      <c r="AM206" s="116"/>
      <c r="AN206" s="116"/>
      <c r="AO206" s="251"/>
      <c r="AP206" s="105"/>
      <c r="AQ206" s="105"/>
      <c r="AR206" s="105"/>
      <c r="AS206" s="105"/>
      <c r="AT206" s="105"/>
      <c r="AU206" s="105"/>
      <c r="AV206" s="105"/>
      <c r="AW206" s="105"/>
      <c r="AX206" s="105"/>
      <c r="AY206" s="105"/>
      <c r="AZ206" s="105"/>
      <c r="BA206" s="105"/>
      <c r="BB206" s="105"/>
      <c r="BD206" s="117"/>
      <c r="BE206" s="117"/>
      <c r="BJ206" s="102"/>
      <c r="BK206" s="105"/>
      <c r="BL206" s="105"/>
    </row>
    <row r="207" spans="7:64" ht="24" customHeight="1" x14ac:dyDescent="0.25">
      <c r="G207" s="117"/>
      <c r="O207" s="105"/>
      <c r="P207" s="251"/>
      <c r="Q207" s="105"/>
      <c r="R207" s="251"/>
      <c r="S207" s="105"/>
      <c r="T207" s="251"/>
      <c r="U207" s="105"/>
      <c r="V207" s="251"/>
      <c r="Z207" s="251"/>
      <c r="AA207" s="251"/>
      <c r="AE207" s="102"/>
      <c r="AF207" s="103"/>
      <c r="AG207" s="74"/>
      <c r="AH207" s="251"/>
      <c r="AI207" s="117"/>
      <c r="AJ207" s="105"/>
      <c r="AK207" s="105"/>
      <c r="AL207" s="116"/>
      <c r="AM207" s="116"/>
      <c r="AN207" s="116"/>
      <c r="AO207" s="251"/>
      <c r="AP207" s="105"/>
      <c r="AQ207" s="105"/>
      <c r="AR207" s="105"/>
      <c r="AS207" s="105"/>
      <c r="AT207" s="105"/>
      <c r="AU207" s="105"/>
      <c r="AV207" s="105"/>
      <c r="AW207" s="105"/>
      <c r="AX207" s="105"/>
      <c r="AY207" s="105"/>
      <c r="AZ207" s="105"/>
      <c r="BA207" s="105"/>
      <c r="BB207" s="105"/>
      <c r="BD207" s="117"/>
      <c r="BE207" s="117"/>
      <c r="BJ207" s="102"/>
      <c r="BK207" s="105"/>
      <c r="BL207" s="105"/>
    </row>
    <row r="208" spans="7:64" ht="24" customHeight="1" x14ac:dyDescent="0.25">
      <c r="G208" s="117"/>
      <c r="O208" s="105"/>
      <c r="P208" s="251"/>
      <c r="Q208" s="105"/>
      <c r="R208" s="251"/>
      <c r="S208" s="105"/>
      <c r="T208" s="251"/>
      <c r="U208" s="105"/>
      <c r="V208" s="251"/>
      <c r="Z208" s="251"/>
      <c r="AA208" s="251"/>
      <c r="AE208" s="102"/>
      <c r="AF208" s="103"/>
      <c r="AG208" s="74"/>
      <c r="AH208" s="251"/>
      <c r="AI208" s="117"/>
      <c r="AJ208" s="105"/>
      <c r="AK208" s="105"/>
      <c r="AL208" s="116"/>
      <c r="AM208" s="116"/>
      <c r="AN208" s="116"/>
      <c r="AO208" s="251"/>
      <c r="AP208" s="105"/>
      <c r="AQ208" s="105"/>
      <c r="AR208" s="105"/>
      <c r="AS208" s="105"/>
      <c r="AT208" s="105"/>
      <c r="AU208" s="105"/>
      <c r="AV208" s="105"/>
      <c r="AW208" s="105"/>
      <c r="AX208" s="105"/>
      <c r="AY208" s="105"/>
      <c r="AZ208" s="105"/>
      <c r="BA208" s="105"/>
      <c r="BB208" s="105"/>
      <c r="BD208" s="117"/>
      <c r="BE208" s="117"/>
      <c r="BJ208" s="102"/>
      <c r="BK208" s="105"/>
      <c r="BL208" s="105"/>
    </row>
    <row r="209" spans="7:64" ht="24" customHeight="1" x14ac:dyDescent="0.25">
      <c r="G209" s="117"/>
      <c r="O209" s="105"/>
      <c r="P209" s="251"/>
      <c r="Q209" s="105"/>
      <c r="R209" s="251"/>
      <c r="S209" s="105"/>
      <c r="T209" s="251"/>
      <c r="U209" s="105"/>
      <c r="V209" s="251"/>
      <c r="Z209" s="251"/>
      <c r="AA209" s="251"/>
      <c r="AE209" s="102"/>
      <c r="AF209" s="103"/>
      <c r="AG209" s="74"/>
      <c r="AH209" s="251"/>
      <c r="AI209" s="117"/>
      <c r="AJ209" s="105"/>
      <c r="AK209" s="105"/>
      <c r="AL209" s="116"/>
      <c r="AM209" s="116"/>
      <c r="AN209" s="116"/>
      <c r="AO209" s="251"/>
      <c r="AP209" s="105"/>
      <c r="AQ209" s="105"/>
      <c r="AR209" s="105"/>
      <c r="AS209" s="105"/>
      <c r="AT209" s="105"/>
      <c r="AU209" s="105"/>
      <c r="AV209" s="105"/>
      <c r="AW209" s="105"/>
      <c r="AX209" s="105"/>
      <c r="AY209" s="105"/>
      <c r="AZ209" s="105"/>
      <c r="BA209" s="105"/>
      <c r="BB209" s="105"/>
      <c r="BD209" s="117"/>
      <c r="BE209" s="117"/>
      <c r="BJ209" s="102"/>
      <c r="BK209" s="105"/>
      <c r="BL209" s="105"/>
    </row>
    <row r="210" spans="7:64" ht="24" customHeight="1" x14ac:dyDescent="0.25">
      <c r="G210" s="117"/>
      <c r="O210" s="105"/>
      <c r="P210" s="251"/>
      <c r="Q210" s="105"/>
      <c r="R210" s="251"/>
      <c r="S210" s="105"/>
      <c r="T210" s="251"/>
      <c r="U210" s="105"/>
      <c r="V210" s="251"/>
      <c r="Z210" s="251"/>
      <c r="AA210" s="251"/>
      <c r="AE210" s="102"/>
      <c r="AF210" s="103"/>
      <c r="AG210" s="74"/>
      <c r="AH210" s="251"/>
      <c r="AI210" s="117"/>
      <c r="AJ210" s="105"/>
      <c r="AK210" s="105"/>
      <c r="AL210" s="116"/>
      <c r="AM210" s="116"/>
      <c r="AN210" s="116"/>
      <c r="AO210" s="251"/>
      <c r="AP210" s="105"/>
      <c r="AQ210" s="105"/>
      <c r="AR210" s="105"/>
      <c r="AS210" s="105"/>
      <c r="AT210" s="105"/>
      <c r="AU210" s="105"/>
      <c r="AV210" s="105"/>
      <c r="AW210" s="105"/>
      <c r="AX210" s="105"/>
      <c r="AY210" s="105"/>
      <c r="AZ210" s="105"/>
      <c r="BA210" s="105"/>
      <c r="BB210" s="105"/>
      <c r="BD210" s="117"/>
      <c r="BE210" s="117"/>
      <c r="BJ210" s="102"/>
      <c r="BK210" s="105"/>
      <c r="BL210" s="105"/>
    </row>
    <row r="211" spans="7:64" ht="24" customHeight="1" x14ac:dyDescent="0.25">
      <c r="G211" s="117"/>
      <c r="O211" s="105"/>
      <c r="P211" s="251"/>
      <c r="Q211" s="105"/>
      <c r="R211" s="251"/>
      <c r="S211" s="105"/>
      <c r="T211" s="251"/>
      <c r="U211" s="105"/>
      <c r="V211" s="251"/>
      <c r="Z211" s="251"/>
      <c r="AA211" s="251"/>
      <c r="AE211" s="102"/>
      <c r="AF211" s="103"/>
      <c r="AG211" s="74"/>
      <c r="AH211" s="251"/>
      <c r="AI211" s="117"/>
      <c r="AJ211" s="105"/>
      <c r="AK211" s="105"/>
      <c r="AL211" s="116"/>
      <c r="AM211" s="116"/>
      <c r="AN211" s="116"/>
      <c r="AO211" s="251"/>
      <c r="AP211" s="105"/>
      <c r="AQ211" s="105"/>
      <c r="AR211" s="105"/>
      <c r="AS211" s="105"/>
      <c r="AT211" s="105"/>
      <c r="AU211" s="105"/>
      <c r="AV211" s="105"/>
      <c r="AW211" s="105"/>
      <c r="AX211" s="105"/>
      <c r="AY211" s="105"/>
      <c r="AZ211" s="105"/>
      <c r="BA211" s="105"/>
      <c r="BB211" s="105"/>
      <c r="BD211" s="117"/>
      <c r="BE211" s="117"/>
      <c r="BJ211" s="102"/>
      <c r="BK211" s="105"/>
      <c r="BL211" s="105"/>
    </row>
    <row r="212" spans="7:64" ht="24" customHeight="1" x14ac:dyDescent="0.25">
      <c r="G212" s="117"/>
      <c r="O212" s="105"/>
      <c r="P212" s="251"/>
      <c r="Q212" s="105"/>
      <c r="R212" s="251"/>
      <c r="S212" s="105"/>
      <c r="T212" s="251"/>
      <c r="U212" s="105"/>
      <c r="V212" s="251"/>
      <c r="Z212" s="251"/>
      <c r="AA212" s="251"/>
      <c r="AE212" s="102"/>
      <c r="AF212" s="103"/>
      <c r="AG212" s="74"/>
      <c r="AH212" s="251"/>
      <c r="AI212" s="117"/>
      <c r="AJ212" s="105"/>
      <c r="AK212" s="105"/>
      <c r="AL212" s="116"/>
      <c r="AM212" s="116"/>
      <c r="AN212" s="116"/>
      <c r="AO212" s="251"/>
      <c r="AP212" s="105"/>
      <c r="AQ212" s="105"/>
      <c r="AR212" s="105"/>
      <c r="AS212" s="105"/>
      <c r="AT212" s="105"/>
      <c r="AU212" s="105"/>
      <c r="AV212" s="105"/>
      <c r="AW212" s="105"/>
      <c r="AX212" s="105"/>
      <c r="AY212" s="105"/>
      <c r="AZ212" s="105"/>
      <c r="BA212" s="105"/>
      <c r="BB212" s="105"/>
      <c r="BD212" s="117"/>
      <c r="BE212" s="117"/>
      <c r="BJ212" s="102"/>
      <c r="BK212" s="105"/>
      <c r="BL212" s="105"/>
    </row>
    <row r="213" spans="7:64" ht="24" customHeight="1" x14ac:dyDescent="0.25">
      <c r="G213" s="117"/>
      <c r="O213" s="105"/>
      <c r="P213" s="251"/>
      <c r="Q213" s="105"/>
      <c r="R213" s="251"/>
      <c r="S213" s="105"/>
      <c r="T213" s="251"/>
      <c r="U213" s="105"/>
      <c r="V213" s="251"/>
      <c r="Z213" s="251"/>
      <c r="AA213" s="251"/>
      <c r="AE213" s="102"/>
      <c r="AF213" s="103"/>
      <c r="AG213" s="74"/>
      <c r="AH213" s="251"/>
      <c r="AI213" s="117"/>
      <c r="AJ213" s="105"/>
      <c r="AK213" s="105"/>
      <c r="AL213" s="116"/>
      <c r="AM213" s="116"/>
      <c r="AN213" s="116"/>
      <c r="AO213" s="251"/>
      <c r="AP213" s="105"/>
      <c r="AQ213" s="105"/>
      <c r="AR213" s="105"/>
      <c r="AS213" s="105"/>
      <c r="AT213" s="105"/>
      <c r="AU213" s="105"/>
      <c r="AV213" s="105"/>
      <c r="AW213" s="105"/>
      <c r="AX213" s="105"/>
      <c r="AY213" s="105"/>
      <c r="AZ213" s="105"/>
      <c r="BA213" s="105"/>
      <c r="BB213" s="105"/>
      <c r="BD213" s="117"/>
      <c r="BE213" s="117"/>
      <c r="BJ213" s="102"/>
      <c r="BK213" s="105"/>
      <c r="BL213" s="105"/>
    </row>
    <row r="214" spans="7:64" ht="24" customHeight="1" x14ac:dyDescent="0.25">
      <c r="G214" s="117"/>
      <c r="O214" s="105"/>
      <c r="P214" s="251"/>
      <c r="Q214" s="105"/>
      <c r="R214" s="251"/>
      <c r="S214" s="105"/>
      <c r="T214" s="251"/>
      <c r="U214" s="105"/>
      <c r="V214" s="251"/>
      <c r="Z214" s="251"/>
      <c r="AA214" s="251"/>
      <c r="AE214" s="102"/>
      <c r="AF214" s="103"/>
      <c r="AG214" s="74"/>
      <c r="AH214" s="251"/>
      <c r="AI214" s="117"/>
      <c r="AJ214" s="105"/>
      <c r="AK214" s="105"/>
      <c r="AL214" s="116"/>
      <c r="AM214" s="116"/>
      <c r="AN214" s="116"/>
      <c r="AO214" s="251"/>
      <c r="AP214" s="105"/>
      <c r="AQ214" s="105"/>
      <c r="AR214" s="105"/>
      <c r="AS214" s="105"/>
      <c r="AT214" s="105"/>
      <c r="AU214" s="105"/>
      <c r="AV214" s="105"/>
      <c r="AW214" s="105"/>
      <c r="AX214" s="105"/>
      <c r="AY214" s="105"/>
      <c r="AZ214" s="105"/>
      <c r="BA214" s="105"/>
      <c r="BB214" s="105"/>
      <c r="BD214" s="117"/>
      <c r="BE214" s="117"/>
      <c r="BJ214" s="102"/>
      <c r="BK214" s="105"/>
      <c r="BL214" s="105"/>
    </row>
    <row r="215" spans="7:64" ht="24" customHeight="1" x14ac:dyDescent="0.25">
      <c r="G215" s="117"/>
      <c r="O215" s="105"/>
      <c r="P215" s="251"/>
      <c r="Q215" s="105"/>
      <c r="R215" s="251"/>
      <c r="S215" s="105"/>
      <c r="T215" s="251"/>
      <c r="U215" s="105"/>
      <c r="V215" s="251"/>
      <c r="Z215" s="251"/>
      <c r="AA215" s="251"/>
      <c r="AE215" s="102"/>
      <c r="AF215" s="103"/>
      <c r="AG215" s="74"/>
      <c r="AH215" s="251"/>
      <c r="AI215" s="117"/>
      <c r="AJ215" s="105"/>
      <c r="AK215" s="105"/>
      <c r="AL215" s="116"/>
      <c r="AM215" s="116"/>
      <c r="AN215" s="116"/>
      <c r="AO215" s="251"/>
      <c r="AP215" s="105"/>
      <c r="AQ215" s="105"/>
      <c r="AR215" s="105"/>
      <c r="AS215" s="105"/>
      <c r="AT215" s="105"/>
      <c r="AU215" s="105"/>
      <c r="AV215" s="105"/>
      <c r="AW215" s="105"/>
      <c r="AX215" s="105"/>
      <c r="AY215" s="105"/>
      <c r="AZ215" s="105"/>
      <c r="BA215" s="105"/>
      <c r="BB215" s="105"/>
      <c r="BD215" s="117"/>
      <c r="BE215" s="117"/>
      <c r="BJ215" s="102"/>
      <c r="BK215" s="105"/>
      <c r="BL215" s="105"/>
    </row>
    <row r="216" spans="7:64" ht="24" customHeight="1" x14ac:dyDescent="0.25">
      <c r="G216" s="117"/>
      <c r="O216" s="105"/>
      <c r="P216" s="251"/>
      <c r="Q216" s="105"/>
      <c r="R216" s="251"/>
      <c r="S216" s="105"/>
      <c r="T216" s="251"/>
      <c r="U216" s="105"/>
      <c r="V216" s="251"/>
      <c r="Z216" s="251"/>
      <c r="AA216" s="251"/>
      <c r="AE216" s="102"/>
      <c r="AF216" s="103"/>
      <c r="AG216" s="74"/>
      <c r="AH216" s="251"/>
      <c r="AI216" s="117"/>
      <c r="AJ216" s="105"/>
      <c r="AK216" s="105"/>
      <c r="AL216" s="116"/>
      <c r="AM216" s="116"/>
      <c r="AN216" s="116"/>
      <c r="AO216" s="251"/>
      <c r="AP216" s="105"/>
      <c r="AQ216" s="105"/>
      <c r="AR216" s="105"/>
      <c r="AS216" s="105"/>
      <c r="AT216" s="105"/>
      <c r="AU216" s="105"/>
      <c r="AV216" s="105"/>
      <c r="AW216" s="105"/>
      <c r="AX216" s="105"/>
      <c r="AY216" s="105"/>
      <c r="AZ216" s="105"/>
      <c r="BA216" s="105"/>
      <c r="BB216" s="105"/>
      <c r="BD216" s="117"/>
      <c r="BE216" s="117"/>
      <c r="BJ216" s="102"/>
      <c r="BK216" s="105"/>
      <c r="BL216" s="105"/>
    </row>
    <row r="217" spans="7:64" ht="24" customHeight="1" x14ac:dyDescent="0.25">
      <c r="G217" s="117"/>
      <c r="O217" s="105"/>
      <c r="P217" s="251"/>
      <c r="Q217" s="105"/>
      <c r="R217" s="251"/>
      <c r="S217" s="105"/>
      <c r="T217" s="251"/>
      <c r="U217" s="105"/>
      <c r="V217" s="251"/>
      <c r="Z217" s="251"/>
      <c r="AA217" s="251"/>
      <c r="AE217" s="102"/>
      <c r="AF217" s="103"/>
      <c r="AG217" s="74"/>
      <c r="AH217" s="251"/>
      <c r="AI217" s="117"/>
      <c r="AJ217" s="105"/>
      <c r="AK217" s="105"/>
      <c r="AL217" s="116"/>
      <c r="AM217" s="116"/>
      <c r="AN217" s="116"/>
      <c r="AO217" s="251"/>
      <c r="AP217" s="105"/>
      <c r="AQ217" s="105"/>
      <c r="AR217" s="105"/>
      <c r="AS217" s="105"/>
      <c r="AT217" s="105"/>
      <c r="AU217" s="105"/>
      <c r="AV217" s="105"/>
      <c r="AW217" s="105"/>
      <c r="AX217" s="105"/>
      <c r="AY217" s="105"/>
      <c r="AZ217" s="105"/>
      <c r="BA217" s="105"/>
      <c r="BB217" s="105"/>
      <c r="BD217" s="117"/>
      <c r="BE217" s="117"/>
      <c r="BJ217" s="102"/>
      <c r="BK217" s="105"/>
      <c r="BL217" s="105"/>
    </row>
    <row r="218" spans="7:64" ht="24" customHeight="1" x14ac:dyDescent="0.25">
      <c r="G218" s="117"/>
      <c r="O218" s="105"/>
      <c r="P218" s="251"/>
      <c r="Q218" s="105"/>
      <c r="R218" s="251"/>
      <c r="S218" s="105"/>
      <c r="T218" s="251"/>
      <c r="U218" s="105"/>
      <c r="V218" s="251"/>
      <c r="Z218" s="251"/>
      <c r="AA218" s="251"/>
      <c r="AE218" s="102"/>
      <c r="AF218" s="103"/>
      <c r="AG218" s="74"/>
      <c r="AH218" s="251"/>
      <c r="AI218" s="117"/>
      <c r="AJ218" s="105"/>
      <c r="AK218" s="105"/>
      <c r="AL218" s="116"/>
      <c r="AM218" s="116"/>
      <c r="AN218" s="116"/>
      <c r="AO218" s="251"/>
      <c r="AP218" s="105"/>
      <c r="AQ218" s="105"/>
      <c r="AR218" s="105"/>
      <c r="AS218" s="105"/>
      <c r="AT218" s="105"/>
      <c r="AU218" s="105"/>
      <c r="AV218" s="105"/>
      <c r="AW218" s="105"/>
      <c r="AX218" s="105"/>
      <c r="AY218" s="105"/>
      <c r="AZ218" s="105"/>
      <c r="BA218" s="105"/>
      <c r="BB218" s="105"/>
      <c r="BD218" s="117"/>
      <c r="BE218" s="117"/>
      <c r="BJ218" s="102"/>
      <c r="BK218" s="105"/>
      <c r="BL218" s="105"/>
    </row>
    <row r="219" spans="7:64" ht="24" customHeight="1" x14ac:dyDescent="0.25">
      <c r="G219" s="117"/>
      <c r="O219" s="105"/>
      <c r="P219" s="251"/>
      <c r="Q219" s="105"/>
      <c r="R219" s="251"/>
      <c r="S219" s="105"/>
      <c r="T219" s="251"/>
      <c r="U219" s="105"/>
      <c r="V219" s="251"/>
      <c r="Z219" s="251"/>
      <c r="AA219" s="251"/>
      <c r="AE219" s="102"/>
      <c r="AF219" s="103"/>
      <c r="AG219" s="74"/>
      <c r="AH219" s="251"/>
      <c r="AI219" s="117"/>
      <c r="AJ219" s="105"/>
      <c r="AK219" s="105"/>
      <c r="AL219" s="116"/>
      <c r="AM219" s="116"/>
      <c r="AN219" s="116"/>
      <c r="AO219" s="251"/>
      <c r="AP219" s="105"/>
      <c r="AQ219" s="105"/>
      <c r="AR219" s="105"/>
      <c r="AS219" s="105"/>
      <c r="AT219" s="105"/>
      <c r="AU219" s="105"/>
      <c r="AV219" s="105"/>
      <c r="AW219" s="105"/>
      <c r="AX219" s="105"/>
      <c r="AY219" s="105"/>
      <c r="AZ219" s="105"/>
      <c r="BA219" s="105"/>
      <c r="BB219" s="105"/>
      <c r="BD219" s="117"/>
      <c r="BE219" s="117"/>
      <c r="BJ219" s="102"/>
      <c r="BK219" s="105"/>
      <c r="BL219" s="105"/>
    </row>
    <row r="220" spans="7:64" ht="24" customHeight="1" x14ac:dyDescent="0.25">
      <c r="G220" s="117"/>
      <c r="O220" s="105"/>
      <c r="P220" s="251"/>
      <c r="Q220" s="105"/>
      <c r="R220" s="251"/>
      <c r="S220" s="105"/>
      <c r="T220" s="251"/>
      <c r="U220" s="105"/>
      <c r="V220" s="251"/>
      <c r="Z220" s="251"/>
      <c r="AA220" s="251"/>
      <c r="AE220" s="102"/>
      <c r="AF220" s="103"/>
      <c r="AG220" s="74"/>
      <c r="AH220" s="251"/>
      <c r="AI220" s="117"/>
      <c r="AJ220" s="105"/>
      <c r="AK220" s="105"/>
      <c r="AL220" s="116"/>
      <c r="AM220" s="116"/>
      <c r="AN220" s="116"/>
      <c r="AO220" s="251"/>
      <c r="AP220" s="105"/>
      <c r="AQ220" s="105"/>
      <c r="AR220" s="105"/>
      <c r="AS220" s="105"/>
      <c r="AT220" s="105"/>
      <c r="AU220" s="105"/>
      <c r="AV220" s="105"/>
      <c r="AW220" s="105"/>
      <c r="AX220" s="105"/>
      <c r="AY220" s="105"/>
      <c r="AZ220" s="105"/>
      <c r="BA220" s="105"/>
      <c r="BB220" s="105"/>
      <c r="BD220" s="117"/>
      <c r="BE220" s="117"/>
      <c r="BJ220" s="102"/>
      <c r="BK220" s="105"/>
      <c r="BL220" s="105"/>
    </row>
    <row r="221" spans="7:64" ht="24" customHeight="1" x14ac:dyDescent="0.25">
      <c r="G221" s="117"/>
      <c r="O221" s="105"/>
      <c r="P221" s="251"/>
      <c r="Q221" s="105"/>
      <c r="R221" s="251"/>
      <c r="S221" s="105"/>
      <c r="T221" s="251"/>
      <c r="U221" s="105"/>
      <c r="V221" s="251"/>
      <c r="Z221" s="251"/>
      <c r="AA221" s="251"/>
      <c r="AE221" s="102"/>
      <c r="AF221" s="103"/>
      <c r="AG221" s="74"/>
      <c r="AH221" s="251"/>
      <c r="AI221" s="117"/>
      <c r="AJ221" s="105"/>
      <c r="AK221" s="105"/>
      <c r="AL221" s="116"/>
      <c r="AM221" s="116"/>
      <c r="AN221" s="116"/>
      <c r="AO221" s="251"/>
      <c r="AP221" s="105"/>
      <c r="AQ221" s="105"/>
      <c r="AR221" s="105"/>
      <c r="AS221" s="105"/>
      <c r="AT221" s="105"/>
      <c r="AU221" s="105"/>
      <c r="AV221" s="105"/>
      <c r="AW221" s="105"/>
      <c r="AX221" s="105"/>
      <c r="AY221" s="105"/>
      <c r="AZ221" s="105"/>
      <c r="BA221" s="105"/>
      <c r="BB221" s="105"/>
      <c r="BD221" s="117"/>
      <c r="BE221" s="117"/>
      <c r="BJ221" s="102"/>
      <c r="BK221" s="105"/>
      <c r="BL221" s="105"/>
    </row>
    <row r="222" spans="7:64" ht="24" customHeight="1" x14ac:dyDescent="0.25">
      <c r="G222" s="117"/>
      <c r="O222" s="105"/>
      <c r="P222" s="251"/>
      <c r="Q222" s="105"/>
      <c r="R222" s="251"/>
      <c r="S222" s="105"/>
      <c r="T222" s="251"/>
      <c r="U222" s="105"/>
      <c r="V222" s="251"/>
      <c r="Z222" s="251"/>
      <c r="AA222" s="251"/>
      <c r="AE222" s="102"/>
      <c r="AF222" s="103"/>
      <c r="AG222" s="74"/>
      <c r="AH222" s="251"/>
      <c r="AI222" s="117"/>
      <c r="AJ222" s="105"/>
      <c r="AK222" s="105"/>
      <c r="AL222" s="116"/>
      <c r="AM222" s="116"/>
      <c r="AN222" s="116"/>
      <c r="AO222" s="251"/>
      <c r="AP222" s="105"/>
      <c r="AQ222" s="105"/>
      <c r="AR222" s="105"/>
      <c r="AS222" s="105"/>
      <c r="AT222" s="105"/>
      <c r="AU222" s="105"/>
      <c r="AV222" s="105"/>
      <c r="AW222" s="105"/>
      <c r="AX222" s="105"/>
      <c r="AY222" s="105"/>
      <c r="AZ222" s="105"/>
      <c r="BA222" s="105"/>
      <c r="BB222" s="105"/>
      <c r="BD222" s="117"/>
      <c r="BE222" s="117"/>
      <c r="BJ222" s="102"/>
      <c r="BK222" s="105"/>
      <c r="BL222" s="105"/>
    </row>
    <row r="223" spans="7:64" ht="24" customHeight="1" x14ac:dyDescent="0.25">
      <c r="G223" s="117"/>
      <c r="O223" s="105"/>
      <c r="P223" s="251"/>
      <c r="Q223" s="105"/>
      <c r="R223" s="251"/>
      <c r="S223" s="105"/>
      <c r="T223" s="251"/>
      <c r="U223" s="105"/>
      <c r="V223" s="251"/>
      <c r="Z223" s="251"/>
      <c r="AA223" s="251"/>
      <c r="AE223" s="102"/>
      <c r="AF223" s="103"/>
      <c r="AG223" s="74"/>
      <c r="AH223" s="251"/>
      <c r="AI223" s="117"/>
      <c r="AJ223" s="105"/>
      <c r="AK223" s="105"/>
      <c r="AL223" s="116"/>
      <c r="AM223" s="116"/>
      <c r="AN223" s="116"/>
      <c r="AO223" s="251"/>
      <c r="AP223" s="105"/>
      <c r="AQ223" s="105"/>
      <c r="AR223" s="105"/>
      <c r="AS223" s="105"/>
      <c r="AT223" s="105"/>
      <c r="AU223" s="105"/>
      <c r="AV223" s="105"/>
      <c r="AW223" s="105"/>
      <c r="AX223" s="105"/>
      <c r="AY223" s="105"/>
      <c r="AZ223" s="105"/>
      <c r="BA223" s="105"/>
      <c r="BB223" s="105"/>
      <c r="BD223" s="117"/>
      <c r="BE223" s="117"/>
      <c r="BJ223" s="102"/>
      <c r="BK223" s="105"/>
      <c r="BL223" s="105"/>
    </row>
    <row r="224" spans="7:64" ht="24" customHeight="1" x14ac:dyDescent="0.25">
      <c r="G224" s="117"/>
      <c r="O224" s="105"/>
      <c r="P224" s="251"/>
      <c r="Q224" s="105"/>
      <c r="R224" s="251"/>
      <c r="S224" s="105"/>
      <c r="T224" s="251"/>
      <c r="U224" s="105"/>
      <c r="V224" s="251"/>
      <c r="Z224" s="251"/>
      <c r="AA224" s="251"/>
      <c r="AE224" s="102"/>
      <c r="AF224" s="103"/>
      <c r="AG224" s="74"/>
      <c r="AH224" s="251"/>
      <c r="AI224" s="117"/>
      <c r="AJ224" s="105"/>
      <c r="AK224" s="105"/>
      <c r="AL224" s="116"/>
      <c r="AM224" s="116"/>
      <c r="AN224" s="116"/>
      <c r="AO224" s="251"/>
      <c r="AP224" s="105"/>
      <c r="AQ224" s="105"/>
      <c r="AR224" s="105"/>
      <c r="AS224" s="105"/>
      <c r="AT224" s="105"/>
      <c r="AU224" s="105"/>
      <c r="AV224" s="105"/>
      <c r="AW224" s="105"/>
      <c r="AX224" s="105"/>
      <c r="AY224" s="105"/>
      <c r="AZ224" s="105"/>
      <c r="BA224" s="105"/>
      <c r="BB224" s="105"/>
      <c r="BD224" s="117"/>
      <c r="BE224" s="117"/>
      <c r="BJ224" s="102"/>
      <c r="BK224" s="105"/>
      <c r="BL224" s="105"/>
    </row>
    <row r="225" spans="7:64" ht="24" customHeight="1" x14ac:dyDescent="0.25">
      <c r="G225" s="117"/>
      <c r="O225" s="105"/>
      <c r="P225" s="251"/>
      <c r="Q225" s="105"/>
      <c r="R225" s="251"/>
      <c r="S225" s="105"/>
      <c r="T225" s="251"/>
      <c r="U225" s="105"/>
      <c r="V225" s="251"/>
      <c r="Z225" s="251"/>
      <c r="AA225" s="251"/>
      <c r="AE225" s="102"/>
      <c r="AF225" s="103"/>
      <c r="AG225" s="74"/>
      <c r="AH225" s="251"/>
      <c r="AI225" s="117"/>
      <c r="AJ225" s="105"/>
      <c r="AK225" s="105"/>
      <c r="AL225" s="116"/>
      <c r="AM225" s="116"/>
      <c r="AN225" s="116"/>
      <c r="AO225" s="251"/>
      <c r="AP225" s="105"/>
      <c r="AQ225" s="105"/>
      <c r="AR225" s="105"/>
      <c r="AS225" s="105"/>
      <c r="AT225" s="105"/>
      <c r="AU225" s="105"/>
      <c r="AV225" s="105"/>
      <c r="AW225" s="105"/>
      <c r="AX225" s="105"/>
      <c r="AY225" s="105"/>
      <c r="AZ225" s="105"/>
      <c r="BA225" s="105"/>
      <c r="BB225" s="105"/>
      <c r="BD225" s="117"/>
      <c r="BE225" s="117"/>
      <c r="BJ225" s="102"/>
      <c r="BK225" s="105"/>
      <c r="BL225" s="105"/>
    </row>
    <row r="226" spans="7:64" ht="24" customHeight="1" x14ac:dyDescent="0.25">
      <c r="G226" s="117"/>
      <c r="O226" s="105"/>
      <c r="P226" s="251"/>
      <c r="Q226" s="105"/>
      <c r="R226" s="251"/>
      <c r="S226" s="105"/>
      <c r="T226" s="251"/>
      <c r="U226" s="105"/>
      <c r="V226" s="251"/>
      <c r="Z226" s="251"/>
      <c r="AA226" s="251"/>
      <c r="AE226" s="102"/>
      <c r="AF226" s="103"/>
      <c r="AG226" s="74"/>
      <c r="AH226" s="251"/>
      <c r="AI226" s="117"/>
      <c r="AJ226" s="105"/>
      <c r="AK226" s="105"/>
      <c r="AL226" s="116"/>
      <c r="AM226" s="116"/>
      <c r="AN226" s="116"/>
      <c r="AO226" s="251"/>
      <c r="AP226" s="105"/>
      <c r="AQ226" s="105"/>
      <c r="AR226" s="105"/>
      <c r="AS226" s="105"/>
      <c r="AT226" s="105"/>
      <c r="AU226" s="105"/>
      <c r="AV226" s="105"/>
      <c r="AW226" s="105"/>
      <c r="AX226" s="105"/>
      <c r="AY226" s="105"/>
      <c r="AZ226" s="105"/>
      <c r="BA226" s="105"/>
      <c r="BB226" s="105"/>
      <c r="BD226" s="117"/>
      <c r="BE226" s="117"/>
      <c r="BJ226" s="102"/>
      <c r="BK226" s="105"/>
      <c r="BL226" s="105"/>
    </row>
    <row r="227" spans="7:64" ht="24" customHeight="1" x14ac:dyDescent="0.25">
      <c r="G227" s="117"/>
      <c r="O227" s="105"/>
      <c r="P227" s="251"/>
      <c r="Q227" s="105"/>
      <c r="R227" s="251"/>
      <c r="S227" s="105"/>
      <c r="T227" s="251"/>
      <c r="U227" s="105"/>
      <c r="V227" s="251"/>
      <c r="Z227" s="251"/>
      <c r="AA227" s="251"/>
      <c r="AE227" s="102"/>
      <c r="AF227" s="103"/>
      <c r="AG227" s="74"/>
      <c r="AH227" s="251"/>
      <c r="AI227" s="117"/>
      <c r="AJ227" s="105"/>
      <c r="AK227" s="105"/>
      <c r="AL227" s="116"/>
      <c r="AM227" s="116"/>
      <c r="AN227" s="116"/>
      <c r="AO227" s="251"/>
      <c r="AP227" s="105"/>
      <c r="AQ227" s="105"/>
      <c r="AR227" s="105"/>
      <c r="AS227" s="105"/>
      <c r="AT227" s="105"/>
      <c r="AU227" s="105"/>
      <c r="AV227" s="105"/>
      <c r="AW227" s="105"/>
      <c r="AX227" s="105"/>
      <c r="AY227" s="105"/>
      <c r="AZ227" s="105"/>
      <c r="BA227" s="105"/>
      <c r="BB227" s="105"/>
      <c r="BD227" s="117"/>
      <c r="BE227" s="117"/>
      <c r="BJ227" s="102"/>
      <c r="BK227" s="105"/>
      <c r="BL227" s="105"/>
    </row>
    <row r="228" spans="7:64" ht="24" customHeight="1" x14ac:dyDescent="0.25">
      <c r="G228" s="117"/>
      <c r="O228" s="105"/>
      <c r="P228" s="251"/>
      <c r="Q228" s="105"/>
      <c r="R228" s="251"/>
      <c r="S228" s="105"/>
      <c r="T228" s="251"/>
      <c r="U228" s="105"/>
      <c r="V228" s="251"/>
      <c r="Z228" s="251"/>
      <c r="AA228" s="251"/>
      <c r="AE228" s="102"/>
      <c r="AF228" s="103"/>
      <c r="AG228" s="74"/>
      <c r="AH228" s="251"/>
      <c r="AI228" s="117"/>
      <c r="AJ228" s="105"/>
      <c r="AK228" s="105"/>
      <c r="AL228" s="116"/>
      <c r="AM228" s="116"/>
      <c r="AN228" s="116"/>
      <c r="AO228" s="251"/>
      <c r="AP228" s="105"/>
      <c r="AQ228" s="105"/>
      <c r="AR228" s="105"/>
      <c r="AS228" s="105"/>
      <c r="AT228" s="105"/>
      <c r="AU228" s="105"/>
      <c r="AV228" s="105"/>
      <c r="AW228" s="105"/>
      <c r="AX228" s="105"/>
      <c r="AY228" s="105"/>
      <c r="AZ228" s="105"/>
      <c r="BA228" s="105"/>
      <c r="BB228" s="105"/>
      <c r="BD228" s="117"/>
      <c r="BE228" s="117"/>
      <c r="BJ228" s="102"/>
      <c r="BK228" s="105"/>
      <c r="BL228" s="105"/>
    </row>
    <row r="229" spans="7:64" ht="24" customHeight="1" x14ac:dyDescent="0.25">
      <c r="G229" s="117"/>
      <c r="O229" s="105"/>
      <c r="P229" s="251"/>
      <c r="Q229" s="105"/>
      <c r="R229" s="251"/>
      <c r="S229" s="105"/>
      <c r="T229" s="251"/>
      <c r="U229" s="105"/>
      <c r="V229" s="251"/>
      <c r="Z229" s="251"/>
      <c r="AA229" s="251"/>
      <c r="AE229" s="102"/>
      <c r="AF229" s="103"/>
      <c r="AG229" s="74"/>
      <c r="AH229" s="251"/>
      <c r="AI229" s="117"/>
      <c r="AJ229" s="105"/>
      <c r="AK229" s="105"/>
      <c r="AL229" s="116"/>
      <c r="AM229" s="116"/>
      <c r="AN229" s="116"/>
      <c r="AO229" s="251"/>
      <c r="AP229" s="105"/>
      <c r="AQ229" s="105"/>
      <c r="AR229" s="105"/>
      <c r="AS229" s="105"/>
      <c r="AT229" s="105"/>
      <c r="AU229" s="105"/>
      <c r="AV229" s="105"/>
      <c r="AW229" s="105"/>
      <c r="AX229" s="105"/>
      <c r="AY229" s="105"/>
      <c r="AZ229" s="105"/>
      <c r="BA229" s="105"/>
      <c r="BB229" s="105"/>
      <c r="BD229" s="117"/>
      <c r="BE229" s="117"/>
      <c r="BJ229" s="102"/>
      <c r="BK229" s="105"/>
      <c r="BL229" s="105"/>
    </row>
    <row r="230" spans="7:64" ht="24" customHeight="1" x14ac:dyDescent="0.25">
      <c r="G230" s="117"/>
      <c r="O230" s="105"/>
      <c r="P230" s="251"/>
      <c r="Q230" s="105"/>
      <c r="R230" s="251"/>
      <c r="S230" s="105"/>
      <c r="T230" s="251"/>
      <c r="U230" s="105"/>
      <c r="V230" s="251"/>
      <c r="Z230" s="251"/>
      <c r="AA230" s="251"/>
      <c r="AE230" s="102"/>
      <c r="AF230" s="103"/>
      <c r="AG230" s="74"/>
      <c r="AH230" s="251"/>
      <c r="AI230" s="117"/>
      <c r="AJ230" s="105"/>
      <c r="AK230" s="105"/>
      <c r="AL230" s="116"/>
      <c r="AM230" s="116"/>
      <c r="AN230" s="116"/>
      <c r="AO230" s="251"/>
      <c r="AP230" s="105"/>
      <c r="AQ230" s="105"/>
      <c r="AR230" s="105"/>
      <c r="AS230" s="105"/>
      <c r="AT230" s="105"/>
      <c r="AU230" s="105"/>
      <c r="AV230" s="105"/>
      <c r="AW230" s="105"/>
      <c r="AX230" s="105"/>
      <c r="AY230" s="105"/>
      <c r="AZ230" s="105"/>
      <c r="BA230" s="105"/>
      <c r="BB230" s="105"/>
      <c r="BD230" s="117"/>
      <c r="BE230" s="117"/>
      <c r="BJ230" s="102"/>
      <c r="BK230" s="105"/>
      <c r="BL230" s="105"/>
    </row>
    <row r="231" spans="7:64" ht="24" customHeight="1" x14ac:dyDescent="0.25">
      <c r="G231" s="117"/>
      <c r="O231" s="105"/>
      <c r="P231" s="251"/>
      <c r="Q231" s="105"/>
      <c r="R231" s="251"/>
      <c r="S231" s="105"/>
      <c r="T231" s="251"/>
      <c r="U231" s="105"/>
      <c r="V231" s="251"/>
      <c r="Z231" s="251"/>
      <c r="AA231" s="251"/>
      <c r="AE231" s="102"/>
      <c r="AF231" s="103"/>
      <c r="AG231" s="74"/>
      <c r="AH231" s="251"/>
      <c r="AI231" s="117"/>
      <c r="AJ231" s="105"/>
      <c r="AK231" s="105"/>
      <c r="AL231" s="116"/>
      <c r="AM231" s="116"/>
      <c r="AN231" s="116"/>
      <c r="AO231" s="251"/>
      <c r="AP231" s="105"/>
      <c r="AQ231" s="105"/>
      <c r="AR231" s="105"/>
      <c r="AS231" s="105"/>
      <c r="AT231" s="105"/>
      <c r="AU231" s="105"/>
      <c r="AV231" s="105"/>
      <c r="AW231" s="105"/>
      <c r="AX231" s="105"/>
      <c r="AY231" s="105"/>
      <c r="AZ231" s="105"/>
      <c r="BA231" s="105"/>
      <c r="BB231" s="105"/>
      <c r="BD231" s="117"/>
      <c r="BE231" s="117"/>
      <c r="BJ231" s="102"/>
      <c r="BK231" s="105"/>
      <c r="BL231" s="105"/>
    </row>
    <row r="232" spans="7:64" ht="24" customHeight="1" x14ac:dyDescent="0.25">
      <c r="G232" s="117"/>
      <c r="O232" s="105"/>
      <c r="P232" s="251"/>
      <c r="Q232" s="105"/>
      <c r="R232" s="251"/>
      <c r="S232" s="105"/>
      <c r="T232" s="251"/>
      <c r="U232" s="105"/>
      <c r="V232" s="251"/>
      <c r="Z232" s="251"/>
      <c r="AA232" s="251"/>
      <c r="AE232" s="102"/>
      <c r="AF232" s="103"/>
      <c r="AG232" s="74"/>
      <c r="AH232" s="251"/>
      <c r="AI232" s="117"/>
      <c r="AJ232" s="105"/>
      <c r="AK232" s="105"/>
      <c r="AL232" s="116"/>
      <c r="AM232" s="116"/>
      <c r="AN232" s="116"/>
      <c r="AO232" s="251"/>
      <c r="AP232" s="105"/>
      <c r="AQ232" s="105"/>
      <c r="AR232" s="105"/>
      <c r="AS232" s="105"/>
      <c r="AT232" s="105"/>
      <c r="AU232" s="105"/>
      <c r="AV232" s="105"/>
      <c r="AW232" s="105"/>
      <c r="AX232" s="105"/>
      <c r="AY232" s="105"/>
      <c r="AZ232" s="105"/>
      <c r="BA232" s="105"/>
      <c r="BB232" s="105"/>
      <c r="BD232" s="117"/>
      <c r="BE232" s="117"/>
      <c r="BJ232" s="102"/>
      <c r="BK232" s="105"/>
      <c r="BL232" s="105"/>
    </row>
    <row r="233" spans="7:64" ht="24" customHeight="1" x14ac:dyDescent="0.25">
      <c r="G233" s="117"/>
      <c r="O233" s="105"/>
      <c r="P233" s="251"/>
      <c r="Q233" s="105"/>
      <c r="R233" s="251"/>
      <c r="S233" s="105"/>
      <c r="T233" s="251"/>
      <c r="U233" s="105"/>
      <c r="V233" s="251"/>
      <c r="Z233" s="251"/>
      <c r="AA233" s="251"/>
      <c r="AE233" s="102"/>
      <c r="AF233" s="103"/>
      <c r="AG233" s="74"/>
      <c r="AH233" s="251"/>
      <c r="AI233" s="117"/>
      <c r="AJ233" s="105"/>
      <c r="AK233" s="105"/>
      <c r="AL233" s="116"/>
      <c r="AM233" s="116"/>
      <c r="AN233" s="116"/>
      <c r="AO233" s="251"/>
      <c r="AP233" s="105"/>
      <c r="AQ233" s="105"/>
      <c r="AR233" s="105"/>
      <c r="AS233" s="105"/>
      <c r="AT233" s="105"/>
      <c r="AU233" s="105"/>
      <c r="AV233" s="105"/>
      <c r="AW233" s="105"/>
      <c r="AX233" s="105"/>
      <c r="AY233" s="105"/>
      <c r="AZ233" s="105"/>
      <c r="BA233" s="105"/>
      <c r="BB233" s="105"/>
      <c r="BD233" s="117"/>
      <c r="BE233" s="117"/>
      <c r="BJ233" s="102"/>
      <c r="BK233" s="105"/>
      <c r="BL233" s="105"/>
    </row>
    <row r="234" spans="7:64" ht="24" customHeight="1" x14ac:dyDescent="0.25">
      <c r="G234" s="117"/>
      <c r="O234" s="105"/>
      <c r="P234" s="251"/>
      <c r="Q234" s="105"/>
      <c r="R234" s="251"/>
      <c r="S234" s="105"/>
      <c r="T234" s="251"/>
      <c r="U234" s="105"/>
      <c r="V234" s="251"/>
      <c r="Z234" s="251"/>
      <c r="AA234" s="251"/>
      <c r="AE234" s="102"/>
      <c r="AF234" s="103"/>
      <c r="AG234" s="74"/>
      <c r="AH234" s="251"/>
      <c r="AI234" s="117"/>
      <c r="AJ234" s="105"/>
      <c r="AK234" s="105"/>
      <c r="AL234" s="116"/>
      <c r="AM234" s="116"/>
      <c r="AN234" s="116"/>
      <c r="AO234" s="251"/>
      <c r="AP234" s="105"/>
      <c r="AQ234" s="105"/>
      <c r="AR234" s="105"/>
      <c r="AS234" s="105"/>
      <c r="AT234" s="105"/>
      <c r="AU234" s="105"/>
      <c r="AV234" s="105"/>
      <c r="AW234" s="105"/>
      <c r="AX234" s="105"/>
      <c r="AY234" s="105"/>
      <c r="AZ234" s="105"/>
      <c r="BA234" s="105"/>
      <c r="BB234" s="105"/>
      <c r="BD234" s="117"/>
      <c r="BE234" s="117"/>
      <c r="BJ234" s="102"/>
      <c r="BK234" s="105"/>
      <c r="BL234" s="105"/>
    </row>
    <row r="235" spans="7:64" ht="24" customHeight="1" x14ac:dyDescent="0.25">
      <c r="G235" s="117"/>
      <c r="O235" s="105"/>
      <c r="P235" s="251"/>
      <c r="Q235" s="105"/>
      <c r="R235" s="251"/>
      <c r="S235" s="105"/>
      <c r="T235" s="251"/>
      <c r="U235" s="105"/>
      <c r="V235" s="251"/>
      <c r="Z235" s="251"/>
      <c r="AA235" s="251"/>
      <c r="AE235" s="102"/>
      <c r="AF235" s="103"/>
      <c r="AG235" s="74"/>
      <c r="AH235" s="251"/>
      <c r="AI235" s="117"/>
      <c r="AJ235" s="105"/>
      <c r="AK235" s="105"/>
      <c r="AL235" s="116"/>
      <c r="AM235" s="116"/>
      <c r="AN235" s="116"/>
      <c r="AO235" s="251"/>
      <c r="AP235" s="105"/>
      <c r="AQ235" s="105"/>
      <c r="AR235" s="105"/>
      <c r="AS235" s="105"/>
      <c r="AT235" s="105"/>
      <c r="AU235" s="105"/>
      <c r="AV235" s="105"/>
      <c r="AW235" s="105"/>
      <c r="AX235" s="105"/>
      <c r="AY235" s="105"/>
      <c r="AZ235" s="105"/>
      <c r="BA235" s="105"/>
      <c r="BB235" s="105"/>
      <c r="BD235" s="117"/>
      <c r="BE235" s="117"/>
      <c r="BJ235" s="102"/>
      <c r="BK235" s="105"/>
      <c r="BL235" s="105"/>
    </row>
    <row r="236" spans="7:64" ht="24" customHeight="1" x14ac:dyDescent="0.25">
      <c r="G236" s="117"/>
      <c r="O236" s="105"/>
      <c r="P236" s="251"/>
      <c r="Q236" s="105"/>
      <c r="R236" s="251"/>
      <c r="S236" s="105"/>
      <c r="T236" s="251"/>
      <c r="U236" s="105"/>
      <c r="V236" s="251"/>
      <c r="Z236" s="251"/>
      <c r="AA236" s="251"/>
      <c r="AE236" s="102"/>
      <c r="AF236" s="103"/>
      <c r="AG236" s="74"/>
      <c r="AH236" s="251"/>
      <c r="AI236" s="117"/>
      <c r="AJ236" s="105"/>
      <c r="AK236" s="105"/>
      <c r="AL236" s="116"/>
      <c r="AM236" s="116"/>
      <c r="AN236" s="116"/>
      <c r="AO236" s="251"/>
      <c r="AP236" s="105"/>
      <c r="AQ236" s="105"/>
      <c r="AR236" s="105"/>
      <c r="AS236" s="105"/>
      <c r="AT236" s="105"/>
      <c r="AU236" s="105"/>
      <c r="AV236" s="105"/>
      <c r="AW236" s="105"/>
      <c r="AX236" s="105"/>
      <c r="AY236" s="105"/>
      <c r="AZ236" s="105"/>
      <c r="BA236" s="105"/>
      <c r="BB236" s="105"/>
      <c r="BD236" s="117"/>
      <c r="BE236" s="117"/>
      <c r="BJ236" s="102"/>
      <c r="BK236" s="105"/>
      <c r="BL236" s="105"/>
    </row>
    <row r="237" spans="7:64" ht="24" customHeight="1" x14ac:dyDescent="0.25">
      <c r="G237" s="117"/>
      <c r="O237" s="105"/>
      <c r="P237" s="251"/>
      <c r="Q237" s="105"/>
      <c r="R237" s="251"/>
      <c r="S237" s="105"/>
      <c r="T237" s="251"/>
      <c r="U237" s="105"/>
      <c r="V237" s="251"/>
      <c r="Z237" s="251"/>
      <c r="AA237" s="251"/>
      <c r="AE237" s="102"/>
      <c r="AF237" s="103"/>
      <c r="AG237" s="74"/>
      <c r="AH237" s="251"/>
      <c r="AI237" s="117"/>
      <c r="AJ237" s="105"/>
      <c r="AK237" s="105"/>
      <c r="AL237" s="116"/>
      <c r="AM237" s="116"/>
      <c r="AN237" s="116"/>
      <c r="AO237" s="251"/>
      <c r="AP237" s="105"/>
      <c r="AQ237" s="105"/>
      <c r="AR237" s="105"/>
      <c r="AS237" s="105"/>
      <c r="AT237" s="105"/>
      <c r="AU237" s="105"/>
      <c r="AV237" s="105"/>
      <c r="AW237" s="105"/>
      <c r="AX237" s="105"/>
      <c r="AY237" s="105"/>
      <c r="AZ237" s="105"/>
      <c r="BA237" s="105"/>
      <c r="BB237" s="105"/>
      <c r="BD237" s="117"/>
      <c r="BE237" s="117"/>
      <c r="BJ237" s="102"/>
      <c r="BK237" s="105"/>
      <c r="BL237" s="105"/>
    </row>
    <row r="238" spans="7:64" ht="24" customHeight="1" x14ac:dyDescent="0.25">
      <c r="G238" s="117"/>
      <c r="O238" s="105"/>
      <c r="P238" s="251"/>
      <c r="Q238" s="105"/>
      <c r="R238" s="251"/>
      <c r="S238" s="105"/>
      <c r="T238" s="251"/>
      <c r="U238" s="105"/>
      <c r="V238" s="251"/>
      <c r="Z238" s="251"/>
      <c r="AA238" s="251"/>
      <c r="AE238" s="102"/>
      <c r="AF238" s="103"/>
      <c r="AG238" s="74"/>
      <c r="AH238" s="251"/>
      <c r="AI238" s="117"/>
      <c r="AJ238" s="105"/>
      <c r="AK238" s="105"/>
      <c r="AL238" s="116"/>
      <c r="AM238" s="116"/>
      <c r="AN238" s="116"/>
      <c r="AO238" s="251"/>
      <c r="AP238" s="105"/>
      <c r="AQ238" s="105"/>
      <c r="AR238" s="105"/>
      <c r="AS238" s="105"/>
      <c r="AT238" s="105"/>
      <c r="AU238" s="105"/>
      <c r="AV238" s="105"/>
      <c r="AW238" s="105"/>
      <c r="AX238" s="105"/>
      <c r="AY238" s="105"/>
      <c r="AZ238" s="105"/>
      <c r="BA238" s="105"/>
      <c r="BB238" s="105"/>
      <c r="BD238" s="117"/>
      <c r="BE238" s="117"/>
      <c r="BJ238" s="102"/>
      <c r="BK238" s="105"/>
      <c r="BL238" s="105"/>
    </row>
    <row r="239" spans="7:64" ht="24" customHeight="1" x14ac:dyDescent="0.25">
      <c r="G239" s="117"/>
      <c r="O239" s="105"/>
      <c r="P239" s="251"/>
      <c r="Q239" s="105"/>
      <c r="R239" s="251"/>
      <c r="S239" s="105"/>
      <c r="T239" s="251"/>
      <c r="U239" s="105"/>
      <c r="V239" s="251"/>
      <c r="Z239" s="251"/>
      <c r="AA239" s="251"/>
      <c r="AE239" s="102"/>
      <c r="AF239" s="103"/>
      <c r="AG239" s="74"/>
      <c r="AH239" s="251"/>
      <c r="AI239" s="117"/>
      <c r="AJ239" s="105"/>
      <c r="AK239" s="105"/>
      <c r="AL239" s="116"/>
      <c r="AM239" s="116"/>
      <c r="AN239" s="116"/>
      <c r="AO239" s="251"/>
      <c r="AP239" s="105"/>
      <c r="AQ239" s="105"/>
      <c r="AR239" s="105"/>
      <c r="AS239" s="105"/>
      <c r="AT239" s="105"/>
      <c r="AU239" s="105"/>
      <c r="AV239" s="105"/>
      <c r="AW239" s="105"/>
      <c r="AX239" s="105"/>
      <c r="AY239" s="105"/>
      <c r="AZ239" s="105"/>
      <c r="BA239" s="105"/>
      <c r="BB239" s="105"/>
      <c r="BD239" s="117"/>
      <c r="BE239" s="117"/>
      <c r="BJ239" s="102"/>
      <c r="BK239" s="105"/>
      <c r="BL239" s="105"/>
    </row>
    <row r="240" spans="7:64" ht="24" customHeight="1" x14ac:dyDescent="0.25">
      <c r="G240" s="117"/>
      <c r="O240" s="105"/>
      <c r="P240" s="251"/>
      <c r="Q240" s="105"/>
      <c r="R240" s="251"/>
      <c r="S240" s="105"/>
      <c r="T240" s="251"/>
      <c r="U240" s="105"/>
      <c r="V240" s="251"/>
      <c r="Z240" s="251"/>
      <c r="AA240" s="251"/>
      <c r="AE240" s="102"/>
      <c r="AF240" s="103"/>
      <c r="AG240" s="74"/>
      <c r="AH240" s="251"/>
      <c r="AI240" s="117"/>
      <c r="AJ240" s="105"/>
      <c r="AK240" s="105"/>
      <c r="AL240" s="116"/>
      <c r="AM240" s="116"/>
      <c r="AN240" s="116"/>
      <c r="AO240" s="251"/>
      <c r="AP240" s="105"/>
      <c r="AQ240" s="105"/>
      <c r="AR240" s="105"/>
      <c r="AS240" s="105"/>
      <c r="AT240" s="105"/>
      <c r="AU240" s="105"/>
      <c r="AV240" s="105"/>
      <c r="AW240" s="105"/>
      <c r="AX240" s="105"/>
      <c r="AY240" s="105"/>
      <c r="AZ240" s="105"/>
      <c r="BA240" s="105"/>
      <c r="BB240" s="105"/>
      <c r="BD240" s="117"/>
      <c r="BE240" s="117"/>
      <c r="BJ240" s="102"/>
      <c r="BK240" s="105"/>
      <c r="BL240" s="105"/>
    </row>
    <row r="241" spans="7:64" ht="24" customHeight="1" x14ac:dyDescent="0.25">
      <c r="G241" s="117"/>
      <c r="O241" s="105"/>
      <c r="P241" s="251"/>
      <c r="Q241" s="105"/>
      <c r="R241" s="251"/>
      <c r="S241" s="105"/>
      <c r="T241" s="251"/>
      <c r="U241" s="105"/>
      <c r="V241" s="251"/>
      <c r="Z241" s="251"/>
      <c r="AA241" s="251"/>
      <c r="AE241" s="102"/>
      <c r="AF241" s="103"/>
      <c r="AG241" s="74"/>
      <c r="AH241" s="251"/>
      <c r="AI241" s="117"/>
      <c r="AJ241" s="105"/>
      <c r="AK241" s="105"/>
      <c r="AL241" s="116"/>
      <c r="AM241" s="116"/>
      <c r="AN241" s="116"/>
      <c r="AO241" s="251"/>
      <c r="AP241" s="105"/>
      <c r="AQ241" s="105"/>
      <c r="AR241" s="105"/>
      <c r="AS241" s="105"/>
      <c r="AT241" s="105"/>
      <c r="AU241" s="105"/>
      <c r="AV241" s="105"/>
      <c r="AW241" s="105"/>
      <c r="AX241" s="105"/>
      <c r="AY241" s="105"/>
      <c r="AZ241" s="105"/>
      <c r="BA241" s="105"/>
      <c r="BB241" s="105"/>
      <c r="BD241" s="117"/>
      <c r="BE241" s="117"/>
      <c r="BJ241" s="102"/>
      <c r="BK241" s="105"/>
      <c r="BL241" s="105"/>
    </row>
    <row r="242" spans="7:64" ht="24" customHeight="1" x14ac:dyDescent="0.25">
      <c r="G242" s="117"/>
      <c r="O242" s="105"/>
      <c r="P242" s="251"/>
      <c r="Q242" s="105"/>
      <c r="R242" s="251"/>
      <c r="S242" s="105"/>
      <c r="T242" s="251"/>
      <c r="U242" s="105"/>
      <c r="V242" s="251"/>
      <c r="Z242" s="251"/>
      <c r="AA242" s="251"/>
      <c r="AE242" s="102"/>
      <c r="AF242" s="103"/>
      <c r="AG242" s="74"/>
      <c r="AH242" s="251"/>
      <c r="AI242" s="117"/>
      <c r="AJ242" s="105"/>
      <c r="AK242" s="105"/>
      <c r="AL242" s="116"/>
      <c r="AM242" s="116"/>
      <c r="AN242" s="116"/>
      <c r="AO242" s="251"/>
      <c r="AP242" s="105"/>
      <c r="AQ242" s="105"/>
      <c r="AR242" s="105"/>
      <c r="AS242" s="105"/>
      <c r="AT242" s="105"/>
      <c r="AU242" s="105"/>
      <c r="AV242" s="105"/>
      <c r="AW242" s="105"/>
      <c r="AX242" s="105"/>
      <c r="AY242" s="105"/>
      <c r="AZ242" s="105"/>
      <c r="BA242" s="105"/>
      <c r="BB242" s="105"/>
      <c r="BD242" s="117"/>
      <c r="BE242" s="117"/>
      <c r="BJ242" s="102"/>
      <c r="BK242" s="105"/>
      <c r="BL242" s="105"/>
    </row>
    <row r="243" spans="7:64" ht="24" customHeight="1" x14ac:dyDescent="0.25">
      <c r="G243" s="117"/>
      <c r="O243" s="105"/>
      <c r="P243" s="251"/>
      <c r="Q243" s="105"/>
      <c r="R243" s="251"/>
      <c r="S243" s="105"/>
      <c r="T243" s="251"/>
      <c r="U243" s="105"/>
      <c r="V243" s="251"/>
      <c r="Z243" s="251"/>
      <c r="AA243" s="251"/>
      <c r="AE243" s="102"/>
      <c r="AF243" s="103"/>
      <c r="AG243" s="74"/>
      <c r="AH243" s="251"/>
      <c r="AI243" s="117"/>
      <c r="AJ243" s="105"/>
      <c r="AK243" s="105"/>
      <c r="AL243" s="116"/>
      <c r="AM243" s="116"/>
      <c r="AN243" s="116"/>
      <c r="AO243" s="251"/>
      <c r="AP243" s="105"/>
      <c r="AQ243" s="105"/>
      <c r="AR243" s="105"/>
      <c r="AS243" s="105"/>
      <c r="AT243" s="105"/>
      <c r="AU243" s="105"/>
      <c r="AV243" s="105"/>
      <c r="AW243" s="105"/>
      <c r="AX243" s="105"/>
      <c r="AY243" s="105"/>
      <c r="AZ243" s="105"/>
      <c r="BA243" s="105"/>
      <c r="BB243" s="105"/>
      <c r="BD243" s="117"/>
      <c r="BE243" s="117"/>
      <c r="BJ243" s="102"/>
      <c r="BK243" s="105"/>
      <c r="BL243" s="105"/>
    </row>
    <row r="244" spans="7:64" ht="24" customHeight="1" x14ac:dyDescent="0.25">
      <c r="G244" s="117"/>
      <c r="O244" s="105"/>
      <c r="P244" s="251"/>
      <c r="Q244" s="105"/>
      <c r="R244" s="251"/>
      <c r="S244" s="105"/>
      <c r="T244" s="251"/>
      <c r="U244" s="105"/>
      <c r="V244" s="251"/>
      <c r="Z244" s="251"/>
      <c r="AA244" s="251"/>
      <c r="AE244" s="102"/>
      <c r="AF244" s="103"/>
      <c r="AG244" s="74"/>
      <c r="AH244" s="251"/>
      <c r="AI244" s="117"/>
      <c r="AJ244" s="105"/>
      <c r="AK244" s="105"/>
      <c r="AL244" s="116"/>
      <c r="AM244" s="116"/>
      <c r="AN244" s="116"/>
      <c r="AO244" s="251"/>
      <c r="AP244" s="105"/>
      <c r="AQ244" s="105"/>
      <c r="AR244" s="105"/>
      <c r="AS244" s="105"/>
      <c r="AT244" s="105"/>
      <c r="AU244" s="105"/>
      <c r="AV244" s="105"/>
      <c r="AW244" s="105"/>
      <c r="AX244" s="105"/>
      <c r="AY244" s="105"/>
      <c r="AZ244" s="105"/>
      <c r="BA244" s="105"/>
      <c r="BB244" s="105"/>
      <c r="BD244" s="117"/>
      <c r="BE244" s="117"/>
      <c r="BJ244" s="102"/>
      <c r="BK244" s="105"/>
      <c r="BL244" s="105"/>
    </row>
    <row r="245" spans="7:64" ht="24" customHeight="1" x14ac:dyDescent="0.25">
      <c r="G245" s="117"/>
      <c r="O245" s="105"/>
      <c r="P245" s="251"/>
      <c r="Q245" s="105"/>
      <c r="R245" s="251"/>
      <c r="S245" s="105"/>
      <c r="T245" s="251"/>
      <c r="U245" s="105"/>
      <c r="V245" s="251"/>
      <c r="Z245" s="251"/>
      <c r="AA245" s="251"/>
      <c r="AE245" s="102"/>
      <c r="AF245" s="103"/>
      <c r="AG245" s="74"/>
      <c r="AH245" s="251"/>
      <c r="AI245" s="117"/>
      <c r="AJ245" s="105"/>
      <c r="AK245" s="105"/>
      <c r="AL245" s="116"/>
      <c r="AM245" s="116"/>
      <c r="AN245" s="116"/>
      <c r="AO245" s="251"/>
      <c r="AP245" s="105"/>
      <c r="AQ245" s="105"/>
      <c r="AR245" s="105"/>
      <c r="AS245" s="105"/>
      <c r="AT245" s="105"/>
      <c r="AU245" s="105"/>
      <c r="AV245" s="105"/>
      <c r="AW245" s="105"/>
      <c r="AX245" s="105"/>
      <c r="AY245" s="105"/>
      <c r="AZ245" s="105"/>
      <c r="BA245" s="105"/>
      <c r="BB245" s="105"/>
      <c r="BD245" s="117"/>
      <c r="BE245" s="117"/>
      <c r="BJ245" s="102"/>
      <c r="BK245" s="105"/>
      <c r="BL245" s="105"/>
    </row>
    <row r="246" spans="7:64" ht="24" customHeight="1" x14ac:dyDescent="0.25">
      <c r="G246" s="117"/>
      <c r="O246" s="105"/>
      <c r="P246" s="251"/>
      <c r="Q246" s="105"/>
      <c r="R246" s="251"/>
      <c r="S246" s="105"/>
      <c r="T246" s="251"/>
      <c r="U246" s="105"/>
      <c r="V246" s="251"/>
      <c r="Z246" s="251"/>
      <c r="AA246" s="251"/>
      <c r="AE246" s="102"/>
      <c r="AF246" s="103"/>
      <c r="AG246" s="74"/>
      <c r="AH246" s="251"/>
      <c r="AI246" s="117"/>
      <c r="AJ246" s="105"/>
      <c r="AK246" s="105"/>
      <c r="AL246" s="116"/>
      <c r="AM246" s="116"/>
      <c r="AN246" s="116"/>
      <c r="AO246" s="251"/>
      <c r="AP246" s="105"/>
      <c r="AQ246" s="105"/>
      <c r="AR246" s="105"/>
      <c r="AS246" s="105"/>
      <c r="AT246" s="105"/>
      <c r="AU246" s="105"/>
      <c r="AV246" s="105"/>
      <c r="AW246" s="105"/>
      <c r="AX246" s="105"/>
      <c r="AY246" s="105"/>
      <c r="AZ246" s="105"/>
      <c r="BA246" s="105"/>
      <c r="BB246" s="105"/>
      <c r="BD246" s="117"/>
      <c r="BE246" s="117"/>
      <c r="BJ246" s="102"/>
      <c r="BK246" s="105"/>
      <c r="BL246" s="105"/>
    </row>
    <row r="247" spans="7:64" ht="24" customHeight="1" x14ac:dyDescent="0.25">
      <c r="G247" s="117"/>
      <c r="O247" s="105"/>
      <c r="P247" s="251"/>
      <c r="Q247" s="105"/>
      <c r="R247" s="251"/>
      <c r="S247" s="105"/>
      <c r="T247" s="251"/>
      <c r="U247" s="105"/>
      <c r="V247" s="251"/>
      <c r="Z247" s="251"/>
      <c r="AA247" s="251"/>
      <c r="AE247" s="102"/>
      <c r="AF247" s="103"/>
      <c r="AG247" s="74"/>
      <c r="AH247" s="251"/>
      <c r="AI247" s="117"/>
      <c r="AJ247" s="105"/>
      <c r="AK247" s="105"/>
      <c r="AL247" s="116"/>
      <c r="AM247" s="116"/>
      <c r="AN247" s="116"/>
      <c r="AO247" s="251"/>
      <c r="AP247" s="105"/>
      <c r="AQ247" s="105"/>
      <c r="AR247" s="105"/>
      <c r="AS247" s="105"/>
      <c r="AT247" s="105"/>
      <c r="AU247" s="105"/>
      <c r="AV247" s="105"/>
      <c r="AW247" s="105"/>
      <c r="AX247" s="105"/>
      <c r="AY247" s="105"/>
      <c r="AZ247" s="105"/>
      <c r="BA247" s="105"/>
      <c r="BB247" s="105"/>
      <c r="BD247" s="117"/>
      <c r="BE247" s="117"/>
      <c r="BJ247" s="102"/>
      <c r="BK247" s="105"/>
      <c r="BL247" s="105"/>
    </row>
    <row r="248" spans="7:64" ht="24" customHeight="1" x14ac:dyDescent="0.25">
      <c r="G248" s="117"/>
      <c r="O248" s="105"/>
      <c r="P248" s="251"/>
      <c r="Q248" s="105"/>
      <c r="R248" s="251"/>
      <c r="S248" s="105"/>
      <c r="T248" s="251"/>
      <c r="U248" s="105"/>
      <c r="V248" s="251"/>
      <c r="Z248" s="251"/>
      <c r="AA248" s="251"/>
      <c r="AE248" s="102"/>
      <c r="AF248" s="103"/>
      <c r="AG248" s="74"/>
      <c r="AH248" s="251"/>
      <c r="AI248" s="117"/>
      <c r="AJ248" s="105"/>
      <c r="AK248" s="105"/>
      <c r="AL248" s="116"/>
      <c r="AM248" s="116"/>
      <c r="AN248" s="116"/>
      <c r="AO248" s="251"/>
      <c r="AP248" s="105"/>
      <c r="AQ248" s="105"/>
      <c r="AR248" s="105"/>
      <c r="AS248" s="105"/>
      <c r="AT248" s="105"/>
      <c r="AU248" s="105"/>
      <c r="AV248" s="105"/>
      <c r="AW248" s="105"/>
      <c r="AX248" s="105"/>
      <c r="AY248" s="105"/>
      <c r="AZ248" s="105"/>
      <c r="BA248" s="105"/>
      <c r="BB248" s="105"/>
      <c r="BD248" s="117"/>
      <c r="BE248" s="117"/>
      <c r="BJ248" s="102"/>
      <c r="BK248" s="105"/>
      <c r="BL248" s="105"/>
    </row>
    <row r="249" spans="7:64" ht="24" customHeight="1" x14ac:dyDescent="0.25">
      <c r="G249" s="117"/>
      <c r="O249" s="105"/>
      <c r="P249" s="251"/>
      <c r="Q249" s="105"/>
      <c r="R249" s="251"/>
      <c r="S249" s="105"/>
      <c r="T249" s="251"/>
      <c r="U249" s="105"/>
      <c r="V249" s="251"/>
      <c r="Z249" s="251"/>
      <c r="AA249" s="251"/>
      <c r="AE249" s="102"/>
      <c r="AF249" s="103"/>
      <c r="AG249" s="74"/>
      <c r="AH249" s="251"/>
      <c r="AI249" s="117"/>
      <c r="AJ249" s="105"/>
      <c r="AK249" s="105"/>
      <c r="AL249" s="116"/>
      <c r="AM249" s="116"/>
      <c r="AN249" s="116"/>
      <c r="AO249" s="251"/>
      <c r="AP249" s="105"/>
      <c r="AQ249" s="105"/>
      <c r="AR249" s="105"/>
      <c r="AS249" s="105"/>
      <c r="AT249" s="105"/>
      <c r="AU249" s="105"/>
      <c r="AV249" s="105"/>
      <c r="AW249" s="105"/>
      <c r="AX249" s="105"/>
      <c r="AY249" s="105"/>
      <c r="AZ249" s="105"/>
      <c r="BA249" s="105"/>
      <c r="BB249" s="105"/>
      <c r="BD249" s="117"/>
      <c r="BE249" s="117"/>
      <c r="BJ249" s="102"/>
      <c r="BK249" s="105"/>
      <c r="BL249" s="105"/>
    </row>
    <row r="250" spans="7:64" ht="24" customHeight="1" x14ac:dyDescent="0.25">
      <c r="G250" s="117"/>
      <c r="O250" s="105"/>
      <c r="P250" s="251"/>
      <c r="Q250" s="105"/>
      <c r="R250" s="251"/>
      <c r="S250" s="105"/>
      <c r="T250" s="251"/>
      <c r="U250" s="105"/>
      <c r="V250" s="251"/>
      <c r="Z250" s="251"/>
      <c r="AA250" s="251"/>
      <c r="AE250" s="102"/>
      <c r="AF250" s="103"/>
      <c r="AG250" s="74"/>
      <c r="AH250" s="251"/>
      <c r="AI250" s="117"/>
      <c r="AJ250" s="105"/>
      <c r="AK250" s="105"/>
      <c r="AL250" s="116"/>
      <c r="AM250" s="116"/>
      <c r="AN250" s="116"/>
      <c r="AO250" s="251"/>
      <c r="AP250" s="105"/>
      <c r="AQ250" s="105"/>
      <c r="AR250" s="105"/>
      <c r="AS250" s="105"/>
      <c r="AT250" s="105"/>
      <c r="AU250" s="105"/>
      <c r="AV250" s="105"/>
      <c r="AW250" s="105"/>
      <c r="AX250" s="105"/>
      <c r="AY250" s="105"/>
      <c r="AZ250" s="105"/>
      <c r="BA250" s="105"/>
      <c r="BB250" s="105"/>
      <c r="BD250" s="117"/>
      <c r="BE250" s="117"/>
      <c r="BJ250" s="102"/>
      <c r="BK250" s="105"/>
      <c r="BL250" s="105"/>
    </row>
    <row r="251" spans="7:64" ht="24" customHeight="1" x14ac:dyDescent="0.25">
      <c r="G251" s="117"/>
      <c r="O251" s="105"/>
      <c r="P251" s="251"/>
      <c r="Q251" s="105"/>
      <c r="R251" s="251"/>
      <c r="S251" s="105"/>
      <c r="T251" s="251"/>
      <c r="U251" s="105"/>
      <c r="V251" s="251"/>
      <c r="Z251" s="251"/>
      <c r="AA251" s="251"/>
      <c r="AE251" s="102"/>
      <c r="AF251" s="103"/>
      <c r="AG251" s="74"/>
      <c r="AH251" s="251"/>
      <c r="AI251" s="117"/>
      <c r="AJ251" s="105"/>
      <c r="AK251" s="105"/>
      <c r="AL251" s="116"/>
      <c r="AM251" s="116"/>
      <c r="AN251" s="116"/>
      <c r="AO251" s="251"/>
      <c r="AP251" s="105"/>
      <c r="AQ251" s="105"/>
      <c r="AR251" s="105"/>
      <c r="AS251" s="105"/>
      <c r="AT251" s="105"/>
      <c r="AU251" s="105"/>
      <c r="AV251" s="105"/>
      <c r="AW251" s="105"/>
      <c r="AX251" s="105"/>
      <c r="AY251" s="105"/>
      <c r="AZ251" s="105"/>
      <c r="BA251" s="105"/>
      <c r="BB251" s="105"/>
      <c r="BD251" s="117"/>
      <c r="BE251" s="117"/>
      <c r="BJ251" s="102"/>
      <c r="BK251" s="105"/>
      <c r="BL251" s="105"/>
    </row>
    <row r="252" spans="7:64" ht="24" customHeight="1" x14ac:dyDescent="0.25">
      <c r="G252" s="117"/>
      <c r="O252" s="105"/>
      <c r="P252" s="251"/>
      <c r="Q252" s="105"/>
      <c r="R252" s="251"/>
      <c r="S252" s="105"/>
      <c r="T252" s="251"/>
      <c r="U252" s="105"/>
      <c r="V252" s="251"/>
      <c r="Z252" s="251"/>
      <c r="AA252" s="251"/>
      <c r="AE252" s="102"/>
      <c r="AF252" s="103"/>
      <c r="AG252" s="74"/>
      <c r="AH252" s="251"/>
      <c r="AI252" s="117"/>
      <c r="AJ252" s="105"/>
      <c r="AK252" s="105"/>
      <c r="AL252" s="116"/>
      <c r="AM252" s="116"/>
      <c r="AN252" s="116"/>
      <c r="AO252" s="251"/>
      <c r="AP252" s="105"/>
      <c r="AQ252" s="105"/>
      <c r="AR252" s="105"/>
      <c r="AS252" s="105"/>
      <c r="AT252" s="105"/>
      <c r="AU252" s="105"/>
      <c r="AV252" s="105"/>
      <c r="AW252" s="105"/>
      <c r="AX252" s="105"/>
      <c r="AY252" s="105"/>
      <c r="AZ252" s="105"/>
      <c r="BA252" s="105"/>
      <c r="BB252" s="105"/>
      <c r="BD252" s="117"/>
      <c r="BE252" s="117"/>
      <c r="BJ252" s="102"/>
      <c r="BK252" s="105"/>
      <c r="BL252" s="105"/>
    </row>
    <row r="253" spans="7:64" ht="24" customHeight="1" x14ac:dyDescent="0.25">
      <c r="G253" s="117"/>
      <c r="O253" s="105"/>
      <c r="P253" s="251"/>
      <c r="Q253" s="105"/>
      <c r="R253" s="251"/>
      <c r="S253" s="105"/>
      <c r="T253" s="251"/>
      <c r="U253" s="105"/>
      <c r="V253" s="251"/>
      <c r="Z253" s="251"/>
      <c r="AA253" s="251"/>
      <c r="AE253" s="102"/>
      <c r="AF253" s="103"/>
      <c r="AG253" s="74"/>
      <c r="AH253" s="251"/>
      <c r="AI253" s="117"/>
      <c r="AJ253" s="105"/>
      <c r="AK253" s="105"/>
      <c r="AL253" s="116"/>
      <c r="AM253" s="116"/>
      <c r="AN253" s="116"/>
      <c r="AO253" s="251"/>
      <c r="AP253" s="105"/>
      <c r="AQ253" s="105"/>
      <c r="AR253" s="105"/>
      <c r="AS253" s="105"/>
      <c r="AT253" s="105"/>
      <c r="AU253" s="105"/>
      <c r="AV253" s="105"/>
      <c r="AW253" s="105"/>
      <c r="AX253" s="105"/>
      <c r="AY253" s="105"/>
      <c r="AZ253" s="105"/>
      <c r="BA253" s="105"/>
      <c r="BB253" s="105"/>
      <c r="BD253" s="117"/>
      <c r="BE253" s="117"/>
      <c r="BJ253" s="102"/>
      <c r="BK253" s="105"/>
      <c r="BL253" s="105"/>
    </row>
    <row r="254" spans="7:64" ht="24" customHeight="1" x14ac:dyDescent="0.25">
      <c r="G254" s="117"/>
      <c r="O254" s="105"/>
      <c r="P254" s="251"/>
      <c r="Q254" s="105"/>
      <c r="R254" s="251"/>
      <c r="S254" s="105"/>
      <c r="T254" s="251"/>
      <c r="U254" s="105"/>
      <c r="V254" s="251"/>
      <c r="Z254" s="251"/>
      <c r="AA254" s="251"/>
      <c r="AE254" s="102"/>
      <c r="AF254" s="103"/>
      <c r="AG254" s="74"/>
      <c r="AH254" s="251"/>
      <c r="AI254" s="117"/>
      <c r="AJ254" s="105"/>
      <c r="AK254" s="105"/>
      <c r="AL254" s="116"/>
      <c r="AM254" s="116"/>
      <c r="AN254" s="116"/>
      <c r="AO254" s="251"/>
      <c r="AP254" s="105"/>
      <c r="AQ254" s="105"/>
      <c r="AR254" s="105"/>
      <c r="AS254" s="105"/>
      <c r="AT254" s="105"/>
      <c r="AU254" s="105"/>
      <c r="AV254" s="105"/>
      <c r="AW254" s="105"/>
      <c r="AX254" s="105"/>
      <c r="AY254" s="105"/>
      <c r="AZ254" s="105"/>
      <c r="BA254" s="105"/>
      <c r="BB254" s="105"/>
      <c r="BD254" s="117"/>
      <c r="BE254" s="117"/>
      <c r="BJ254" s="102"/>
      <c r="BK254" s="105"/>
      <c r="BL254" s="105"/>
    </row>
    <row r="255" spans="7:64" ht="24" customHeight="1" x14ac:dyDescent="0.25">
      <c r="G255" s="117"/>
      <c r="O255" s="105"/>
      <c r="P255" s="251"/>
      <c r="Q255" s="105"/>
      <c r="R255" s="251"/>
      <c r="S255" s="105"/>
      <c r="T255" s="251"/>
      <c r="U255" s="105"/>
      <c r="V255" s="251"/>
      <c r="Z255" s="251"/>
      <c r="AA255" s="251"/>
      <c r="AE255" s="102"/>
      <c r="AF255" s="103"/>
      <c r="AG255" s="74"/>
      <c r="AH255" s="251"/>
      <c r="AI255" s="117"/>
      <c r="AJ255" s="105"/>
      <c r="AK255" s="105"/>
      <c r="AL255" s="116"/>
      <c r="AM255" s="116"/>
      <c r="AN255" s="116"/>
      <c r="AO255" s="251"/>
      <c r="AP255" s="105"/>
      <c r="AQ255" s="105"/>
      <c r="AR255" s="105"/>
      <c r="AS255" s="105"/>
      <c r="AT255" s="105"/>
      <c r="AU255" s="105"/>
      <c r="AV255" s="105"/>
      <c r="AW255" s="105"/>
      <c r="AX255" s="105"/>
      <c r="AY255" s="105"/>
      <c r="AZ255" s="105"/>
      <c r="BA255" s="105"/>
      <c r="BB255" s="105"/>
      <c r="BD255" s="117"/>
      <c r="BE255" s="117"/>
      <c r="BJ255" s="102"/>
      <c r="BK255" s="105"/>
      <c r="BL255" s="105"/>
    </row>
    <row r="256" spans="7:64" ht="24" customHeight="1" x14ac:dyDescent="0.25">
      <c r="G256" s="117"/>
      <c r="O256" s="105"/>
      <c r="P256" s="251"/>
      <c r="Q256" s="105"/>
      <c r="R256" s="251"/>
      <c r="S256" s="105"/>
      <c r="T256" s="251"/>
      <c r="U256" s="105"/>
      <c r="V256" s="251"/>
      <c r="Z256" s="251"/>
      <c r="AA256" s="251"/>
      <c r="AE256" s="102"/>
      <c r="AF256" s="103"/>
      <c r="AG256" s="74"/>
      <c r="AH256" s="251"/>
      <c r="AI256" s="117"/>
      <c r="AJ256" s="105"/>
      <c r="AK256" s="105"/>
      <c r="AL256" s="116"/>
      <c r="AM256" s="116"/>
      <c r="AN256" s="116"/>
      <c r="AO256" s="251"/>
      <c r="AP256" s="105"/>
      <c r="AQ256" s="105"/>
      <c r="AR256" s="105"/>
      <c r="AS256" s="105"/>
      <c r="AT256" s="105"/>
      <c r="AU256" s="105"/>
      <c r="AV256" s="105"/>
      <c r="AW256" s="105"/>
      <c r="AX256" s="105"/>
      <c r="AY256" s="105"/>
      <c r="AZ256" s="105"/>
      <c r="BA256" s="105"/>
      <c r="BB256" s="105"/>
      <c r="BD256" s="117"/>
      <c r="BE256" s="117"/>
      <c r="BJ256" s="102"/>
      <c r="BK256" s="105"/>
      <c r="BL256" s="105"/>
    </row>
    <row r="257" spans="7:64" ht="24" customHeight="1" x14ac:dyDescent="0.25">
      <c r="G257" s="117"/>
      <c r="O257" s="105"/>
      <c r="P257" s="251"/>
      <c r="Q257" s="105"/>
      <c r="R257" s="251"/>
      <c r="S257" s="105"/>
      <c r="T257" s="251"/>
      <c r="U257" s="105"/>
      <c r="V257" s="251"/>
      <c r="Z257" s="251"/>
      <c r="AA257" s="251"/>
      <c r="AE257" s="102"/>
      <c r="AF257" s="103"/>
      <c r="AG257" s="74"/>
      <c r="AH257" s="251"/>
      <c r="AI257" s="117"/>
      <c r="AJ257" s="105"/>
      <c r="AK257" s="105"/>
      <c r="AL257" s="116"/>
      <c r="AM257" s="116"/>
      <c r="AN257" s="116"/>
      <c r="AO257" s="251"/>
      <c r="AP257" s="105"/>
      <c r="AQ257" s="105"/>
      <c r="AR257" s="105"/>
      <c r="AS257" s="105"/>
      <c r="AT257" s="105"/>
      <c r="AU257" s="105"/>
      <c r="AV257" s="105"/>
      <c r="AW257" s="105"/>
      <c r="AX257" s="105"/>
      <c r="AY257" s="105"/>
      <c r="AZ257" s="105"/>
      <c r="BA257" s="105"/>
      <c r="BB257" s="105"/>
      <c r="BD257" s="117"/>
      <c r="BE257" s="117"/>
      <c r="BJ257" s="102"/>
      <c r="BK257" s="105"/>
      <c r="BL257" s="105"/>
    </row>
    <row r="258" spans="7:64" ht="24" customHeight="1" x14ac:dyDescent="0.25">
      <c r="G258" s="117"/>
      <c r="O258" s="105"/>
      <c r="P258" s="251"/>
      <c r="Q258" s="105"/>
      <c r="R258" s="251"/>
      <c r="S258" s="105"/>
      <c r="T258" s="251"/>
      <c r="U258" s="105"/>
      <c r="V258" s="251"/>
      <c r="Z258" s="251"/>
      <c r="AA258" s="251"/>
      <c r="AE258" s="102"/>
      <c r="AF258" s="103"/>
      <c r="AG258" s="74"/>
      <c r="AH258" s="251"/>
      <c r="AI258" s="117"/>
      <c r="AJ258" s="105"/>
      <c r="AK258" s="105"/>
      <c r="AL258" s="116"/>
      <c r="AM258" s="116"/>
      <c r="AN258" s="116"/>
      <c r="AO258" s="251"/>
      <c r="AP258" s="105"/>
      <c r="AQ258" s="105"/>
      <c r="AR258" s="105"/>
      <c r="AS258" s="105"/>
      <c r="AT258" s="105"/>
      <c r="AU258" s="105"/>
      <c r="AV258" s="105"/>
      <c r="AW258" s="105"/>
      <c r="AX258" s="105"/>
      <c r="AY258" s="105"/>
      <c r="AZ258" s="105"/>
      <c r="BA258" s="105"/>
      <c r="BB258" s="105"/>
      <c r="BD258" s="117"/>
      <c r="BE258" s="117"/>
      <c r="BJ258" s="102"/>
      <c r="BK258" s="105"/>
      <c r="BL258" s="105"/>
    </row>
    <row r="259" spans="7:64" ht="24" customHeight="1" x14ac:dyDescent="0.25">
      <c r="G259" s="117"/>
      <c r="O259" s="105"/>
      <c r="P259" s="251"/>
      <c r="Q259" s="105"/>
      <c r="R259" s="251"/>
      <c r="S259" s="105"/>
      <c r="T259" s="251"/>
      <c r="U259" s="105"/>
      <c r="V259" s="251"/>
      <c r="Z259" s="251"/>
      <c r="AA259" s="251"/>
      <c r="AE259" s="102"/>
      <c r="AF259" s="103"/>
      <c r="AG259" s="74"/>
      <c r="AH259" s="251"/>
      <c r="AI259" s="117"/>
      <c r="AJ259" s="105"/>
      <c r="AK259" s="105"/>
      <c r="AL259" s="116"/>
      <c r="AM259" s="116"/>
      <c r="AN259" s="116"/>
      <c r="AO259" s="251"/>
      <c r="AP259" s="105"/>
      <c r="AQ259" s="105"/>
      <c r="AR259" s="105"/>
      <c r="AS259" s="105"/>
      <c r="AT259" s="105"/>
      <c r="AU259" s="105"/>
      <c r="AV259" s="105"/>
      <c r="AW259" s="105"/>
      <c r="AX259" s="105"/>
      <c r="AY259" s="105"/>
      <c r="AZ259" s="105"/>
      <c r="BA259" s="105"/>
      <c r="BB259" s="105"/>
      <c r="BD259" s="117"/>
      <c r="BE259" s="117"/>
      <c r="BJ259" s="102"/>
      <c r="BK259" s="105"/>
      <c r="BL259" s="105"/>
    </row>
    <row r="260" spans="7:64" ht="24" customHeight="1" x14ac:dyDescent="0.25">
      <c r="G260" s="117"/>
      <c r="O260" s="105"/>
      <c r="P260" s="251"/>
      <c r="Q260" s="105"/>
      <c r="R260" s="251"/>
      <c r="S260" s="105"/>
      <c r="T260" s="251"/>
      <c r="U260" s="105"/>
      <c r="V260" s="251"/>
      <c r="Z260" s="251"/>
      <c r="AA260" s="251"/>
      <c r="AE260" s="102"/>
      <c r="AF260" s="103"/>
      <c r="AG260" s="74"/>
      <c r="AH260" s="251"/>
      <c r="AI260" s="117"/>
      <c r="AJ260" s="105"/>
      <c r="AK260" s="105"/>
      <c r="AL260" s="116"/>
      <c r="AM260" s="116"/>
      <c r="AN260" s="116"/>
      <c r="AO260" s="251"/>
      <c r="AP260" s="105"/>
      <c r="AQ260" s="105"/>
      <c r="AR260" s="105"/>
      <c r="AS260" s="105"/>
      <c r="AT260" s="105"/>
      <c r="AU260" s="105"/>
      <c r="AV260" s="105"/>
      <c r="AW260" s="105"/>
      <c r="AX260" s="105"/>
      <c r="AY260" s="105"/>
      <c r="AZ260" s="105"/>
      <c r="BA260" s="105"/>
      <c r="BB260" s="105"/>
      <c r="BD260" s="117"/>
      <c r="BE260" s="117"/>
      <c r="BJ260" s="102"/>
      <c r="BK260" s="105"/>
      <c r="BL260" s="105"/>
    </row>
    <row r="261" spans="7:64" ht="24" customHeight="1" x14ac:dyDescent="0.25">
      <c r="G261" s="117"/>
      <c r="O261" s="105"/>
      <c r="P261" s="251"/>
      <c r="Q261" s="105"/>
      <c r="R261" s="251"/>
      <c r="S261" s="105"/>
      <c r="T261" s="251"/>
      <c r="U261" s="105"/>
      <c r="V261" s="251"/>
      <c r="Z261" s="251"/>
      <c r="AA261" s="251"/>
      <c r="AE261" s="102"/>
      <c r="AF261" s="103"/>
      <c r="AG261" s="74"/>
      <c r="AH261" s="251"/>
      <c r="AI261" s="117"/>
      <c r="AJ261" s="105"/>
      <c r="AK261" s="105"/>
      <c r="AL261" s="116"/>
      <c r="AM261" s="116"/>
      <c r="AN261" s="116"/>
      <c r="AO261" s="251"/>
      <c r="AP261" s="105"/>
      <c r="AQ261" s="105"/>
      <c r="AR261" s="105"/>
      <c r="AS261" s="105"/>
      <c r="AT261" s="105"/>
      <c r="AU261" s="105"/>
      <c r="AV261" s="105"/>
      <c r="AW261" s="105"/>
      <c r="AX261" s="105"/>
      <c r="AY261" s="105"/>
      <c r="AZ261" s="105"/>
      <c r="BA261" s="105"/>
      <c r="BB261" s="105"/>
      <c r="BD261" s="117"/>
      <c r="BE261" s="117"/>
      <c r="BJ261" s="102"/>
      <c r="BK261" s="105"/>
      <c r="BL261" s="105"/>
    </row>
    <row r="262" spans="7:64" ht="24" customHeight="1" x14ac:dyDescent="0.25">
      <c r="G262" s="117"/>
      <c r="O262" s="105"/>
      <c r="P262" s="251"/>
      <c r="Q262" s="105"/>
      <c r="R262" s="251"/>
      <c r="S262" s="105"/>
      <c r="T262" s="251"/>
      <c r="U262" s="105"/>
      <c r="V262" s="251"/>
      <c r="Z262" s="251"/>
      <c r="AA262" s="251"/>
      <c r="AE262" s="102"/>
      <c r="AF262" s="103"/>
      <c r="AG262" s="74"/>
      <c r="AH262" s="251"/>
      <c r="AI262" s="117"/>
      <c r="AJ262" s="105"/>
      <c r="AK262" s="105"/>
      <c r="AL262" s="116"/>
      <c r="AM262" s="116"/>
      <c r="AN262" s="116"/>
      <c r="AO262" s="251"/>
      <c r="AP262" s="105"/>
      <c r="AQ262" s="105"/>
      <c r="AR262" s="105"/>
      <c r="AS262" s="105"/>
      <c r="AT262" s="105"/>
      <c r="AU262" s="105"/>
      <c r="AV262" s="105"/>
      <c r="AW262" s="105"/>
      <c r="AX262" s="105"/>
      <c r="AY262" s="105"/>
      <c r="AZ262" s="105"/>
      <c r="BA262" s="105"/>
      <c r="BB262" s="105"/>
      <c r="BD262" s="117"/>
      <c r="BE262" s="117"/>
      <c r="BJ262" s="102"/>
      <c r="BK262" s="105"/>
      <c r="BL262" s="105"/>
    </row>
    <row r="263" spans="7:64" ht="24" customHeight="1" x14ac:dyDescent="0.25">
      <c r="G263" s="117"/>
      <c r="O263" s="105"/>
      <c r="P263" s="251"/>
      <c r="Q263" s="105"/>
      <c r="R263" s="251"/>
      <c r="S263" s="105"/>
      <c r="T263" s="251"/>
      <c r="U263" s="105"/>
      <c r="V263" s="251"/>
      <c r="Z263" s="251"/>
      <c r="AA263" s="251"/>
      <c r="AE263" s="102"/>
      <c r="AF263" s="103"/>
      <c r="AG263" s="74"/>
      <c r="AH263" s="251"/>
      <c r="AI263" s="117"/>
      <c r="AJ263" s="105"/>
      <c r="AK263" s="105"/>
      <c r="AL263" s="116"/>
      <c r="AM263" s="116"/>
      <c r="AN263" s="116"/>
      <c r="AO263" s="251"/>
      <c r="AP263" s="105"/>
      <c r="AQ263" s="105"/>
      <c r="AR263" s="105"/>
      <c r="AS263" s="105"/>
      <c r="AT263" s="105"/>
      <c r="AU263" s="105"/>
      <c r="AV263" s="105"/>
      <c r="AW263" s="105"/>
      <c r="AX263" s="105"/>
      <c r="AY263" s="105"/>
      <c r="AZ263" s="105"/>
      <c r="BA263" s="105"/>
      <c r="BB263" s="105"/>
      <c r="BD263" s="117"/>
      <c r="BE263" s="117"/>
      <c r="BJ263" s="102"/>
      <c r="BK263" s="105"/>
      <c r="BL263" s="105"/>
    </row>
    <row r="264" spans="7:64" ht="24" customHeight="1" x14ac:dyDescent="0.25">
      <c r="G264" s="117"/>
      <c r="O264" s="105"/>
      <c r="P264" s="251"/>
      <c r="Q264" s="105"/>
      <c r="R264" s="251"/>
      <c r="S264" s="105"/>
      <c r="T264" s="251"/>
      <c r="U264" s="105"/>
      <c r="V264" s="251"/>
      <c r="Z264" s="251"/>
      <c r="AA264" s="251"/>
      <c r="AE264" s="102"/>
      <c r="AF264" s="103"/>
      <c r="AG264" s="74"/>
      <c r="AH264" s="251"/>
      <c r="AI264" s="117"/>
      <c r="AJ264" s="105"/>
      <c r="AK264" s="105"/>
      <c r="AL264" s="116"/>
      <c r="AM264" s="116"/>
      <c r="AN264" s="116"/>
      <c r="AO264" s="251"/>
      <c r="AP264" s="105"/>
      <c r="AQ264" s="105"/>
      <c r="AR264" s="105"/>
      <c r="AS264" s="105"/>
      <c r="AT264" s="105"/>
      <c r="AU264" s="105"/>
      <c r="AV264" s="105"/>
      <c r="AW264" s="105"/>
      <c r="AX264" s="105"/>
      <c r="AY264" s="105"/>
      <c r="AZ264" s="105"/>
      <c r="BA264" s="105"/>
      <c r="BB264" s="105"/>
      <c r="BD264" s="117"/>
      <c r="BE264" s="117"/>
      <c r="BJ264" s="102"/>
      <c r="BK264" s="105"/>
      <c r="BL264" s="105"/>
    </row>
    <row r="265" spans="7:64" ht="24" customHeight="1" x14ac:dyDescent="0.25">
      <c r="G265" s="117"/>
      <c r="O265" s="105"/>
      <c r="P265" s="251"/>
      <c r="Q265" s="105"/>
      <c r="R265" s="251"/>
      <c r="S265" s="105"/>
      <c r="T265" s="251"/>
      <c r="U265" s="105"/>
      <c r="V265" s="251"/>
      <c r="Z265" s="251"/>
      <c r="AA265" s="251"/>
      <c r="AE265" s="102"/>
      <c r="AF265" s="103"/>
      <c r="AG265" s="74"/>
      <c r="AH265" s="251"/>
      <c r="AI265" s="117"/>
      <c r="AJ265" s="105"/>
      <c r="AK265" s="105"/>
      <c r="AL265" s="116"/>
      <c r="AM265" s="116"/>
      <c r="AN265" s="116"/>
      <c r="AO265" s="251"/>
      <c r="AP265" s="105"/>
      <c r="AQ265" s="105"/>
      <c r="AR265" s="105"/>
      <c r="AS265" s="105"/>
      <c r="AT265" s="105"/>
      <c r="AU265" s="105"/>
      <c r="AV265" s="105"/>
      <c r="AW265" s="105"/>
      <c r="AX265" s="105"/>
      <c r="AY265" s="105"/>
      <c r="AZ265" s="105"/>
      <c r="BA265" s="105"/>
      <c r="BB265" s="105"/>
      <c r="BD265" s="117"/>
      <c r="BE265" s="117"/>
      <c r="BJ265" s="102"/>
      <c r="BK265" s="105"/>
      <c r="BL265" s="105"/>
    </row>
    <row r="266" spans="7:64" ht="24" customHeight="1" x14ac:dyDescent="0.25">
      <c r="G266" s="117"/>
      <c r="O266" s="105"/>
      <c r="P266" s="251"/>
      <c r="Q266" s="105"/>
      <c r="R266" s="251"/>
      <c r="S266" s="105"/>
      <c r="T266" s="251"/>
      <c r="U266" s="105"/>
      <c r="V266" s="251"/>
      <c r="Z266" s="251"/>
      <c r="AA266" s="251"/>
      <c r="AE266" s="102"/>
      <c r="AF266" s="103"/>
      <c r="AG266" s="74"/>
      <c r="AH266" s="251"/>
      <c r="AI266" s="117"/>
      <c r="AJ266" s="105"/>
      <c r="AK266" s="105"/>
      <c r="AL266" s="116"/>
      <c r="AM266" s="116"/>
      <c r="AN266" s="116"/>
      <c r="AO266" s="251"/>
      <c r="AP266" s="105"/>
      <c r="AQ266" s="105"/>
      <c r="AR266" s="105"/>
      <c r="AS266" s="105"/>
      <c r="AT266" s="105"/>
      <c r="AU266" s="105"/>
      <c r="AV266" s="105"/>
      <c r="AW266" s="105"/>
      <c r="AX266" s="105"/>
      <c r="AY266" s="105"/>
      <c r="AZ266" s="105"/>
      <c r="BA266" s="105"/>
      <c r="BB266" s="105"/>
      <c r="BD266" s="117"/>
      <c r="BE266" s="117"/>
      <c r="BJ266" s="102"/>
      <c r="BK266" s="105"/>
      <c r="BL266" s="105"/>
    </row>
    <row r="267" spans="7:64" ht="24" customHeight="1" x14ac:dyDescent="0.25">
      <c r="G267" s="117"/>
      <c r="O267" s="105"/>
      <c r="P267" s="251"/>
      <c r="Q267" s="105"/>
      <c r="R267" s="251"/>
      <c r="S267" s="105"/>
      <c r="T267" s="251"/>
      <c r="U267" s="105"/>
      <c r="V267" s="251"/>
      <c r="Z267" s="251"/>
      <c r="AA267" s="251"/>
      <c r="AE267" s="102"/>
      <c r="AF267" s="103"/>
      <c r="AG267" s="74"/>
      <c r="AH267" s="251"/>
      <c r="AI267" s="117"/>
      <c r="AJ267" s="105"/>
      <c r="AK267" s="105"/>
      <c r="AL267" s="116"/>
      <c r="AM267" s="116"/>
      <c r="AN267" s="116"/>
      <c r="AO267" s="251"/>
      <c r="AP267" s="105"/>
      <c r="AQ267" s="105"/>
      <c r="AR267" s="105"/>
      <c r="AS267" s="105"/>
      <c r="AT267" s="105"/>
      <c r="AU267" s="105"/>
      <c r="AV267" s="105"/>
      <c r="AW267" s="105"/>
      <c r="AX267" s="105"/>
      <c r="AY267" s="105"/>
      <c r="AZ267" s="105"/>
      <c r="BA267" s="105"/>
      <c r="BB267" s="105"/>
      <c r="BD267" s="117"/>
      <c r="BE267" s="117"/>
      <c r="BJ267" s="102"/>
      <c r="BK267" s="105"/>
      <c r="BL267" s="105"/>
    </row>
    <row r="268" spans="7:64" ht="24" customHeight="1" x14ac:dyDescent="0.25">
      <c r="G268" s="117"/>
      <c r="O268" s="105"/>
      <c r="P268" s="251"/>
      <c r="Q268" s="105"/>
      <c r="R268" s="251"/>
      <c r="S268" s="105"/>
      <c r="T268" s="251"/>
      <c r="U268" s="105"/>
      <c r="V268" s="251"/>
      <c r="Z268" s="251"/>
      <c r="AA268" s="251"/>
      <c r="AE268" s="102"/>
      <c r="AF268" s="103"/>
      <c r="AG268" s="74"/>
      <c r="AH268" s="251"/>
      <c r="AI268" s="117"/>
      <c r="AJ268" s="105"/>
      <c r="AK268" s="105"/>
      <c r="AL268" s="116"/>
      <c r="AM268" s="116"/>
      <c r="AN268" s="116"/>
      <c r="AO268" s="251"/>
      <c r="AP268" s="105"/>
      <c r="AQ268" s="105"/>
      <c r="AR268" s="105"/>
      <c r="AS268" s="105"/>
      <c r="AT268" s="105"/>
      <c r="AU268" s="105"/>
      <c r="AV268" s="105"/>
      <c r="AW268" s="105"/>
      <c r="AX268" s="105"/>
      <c r="AY268" s="105"/>
      <c r="AZ268" s="105"/>
      <c r="BA268" s="105"/>
      <c r="BB268" s="105"/>
      <c r="BD268" s="117"/>
      <c r="BE268" s="117"/>
      <c r="BJ268" s="102"/>
      <c r="BK268" s="105"/>
      <c r="BL268" s="105"/>
    </row>
    <row r="269" spans="7:64" ht="24" customHeight="1" x14ac:dyDescent="0.25">
      <c r="G269" s="117"/>
      <c r="O269" s="105"/>
      <c r="P269" s="251"/>
      <c r="Q269" s="105"/>
      <c r="R269" s="251"/>
      <c r="S269" s="105"/>
      <c r="T269" s="251"/>
      <c r="U269" s="105"/>
      <c r="V269" s="251"/>
      <c r="Z269" s="251"/>
      <c r="AA269" s="251"/>
      <c r="AE269" s="102"/>
      <c r="AF269" s="103"/>
      <c r="AG269" s="74"/>
      <c r="AH269" s="251"/>
      <c r="AI269" s="117"/>
      <c r="AJ269" s="105"/>
      <c r="AK269" s="105"/>
      <c r="AL269" s="116"/>
      <c r="AM269" s="116"/>
      <c r="AN269" s="116"/>
      <c r="AO269" s="251"/>
      <c r="AP269" s="105"/>
      <c r="AQ269" s="105"/>
      <c r="AR269" s="105"/>
      <c r="AS269" s="105"/>
      <c r="AT269" s="105"/>
      <c r="AU269" s="105"/>
      <c r="AV269" s="105"/>
      <c r="AW269" s="105"/>
      <c r="AX269" s="105"/>
      <c r="AY269" s="105"/>
      <c r="AZ269" s="105"/>
      <c r="BA269" s="105"/>
      <c r="BB269" s="105"/>
      <c r="BD269" s="117"/>
      <c r="BE269" s="117"/>
      <c r="BJ269" s="102"/>
      <c r="BK269" s="105"/>
      <c r="BL269" s="105"/>
    </row>
    <row r="270" spans="7:64" ht="24" customHeight="1" x14ac:dyDescent="0.25">
      <c r="G270" s="117"/>
      <c r="O270" s="105"/>
      <c r="P270" s="251"/>
      <c r="Q270" s="105"/>
      <c r="R270" s="251"/>
      <c r="S270" s="105"/>
      <c r="T270" s="251"/>
      <c r="U270" s="105"/>
      <c r="V270" s="251"/>
      <c r="Z270" s="251"/>
      <c r="AA270" s="251"/>
      <c r="AE270" s="102"/>
      <c r="AF270" s="103"/>
      <c r="AG270" s="74"/>
      <c r="AH270" s="251"/>
      <c r="AI270" s="117"/>
      <c r="AJ270" s="105"/>
      <c r="AK270" s="105"/>
      <c r="AL270" s="116"/>
      <c r="AM270" s="116"/>
      <c r="AN270" s="116"/>
      <c r="AO270" s="251"/>
      <c r="AP270" s="105"/>
      <c r="AQ270" s="105"/>
      <c r="AR270" s="105"/>
      <c r="AS270" s="105"/>
      <c r="AT270" s="105"/>
      <c r="AU270" s="105"/>
      <c r="AV270" s="105"/>
      <c r="AW270" s="105"/>
      <c r="AX270" s="105"/>
      <c r="AY270" s="105"/>
      <c r="AZ270" s="105"/>
      <c r="BA270" s="105"/>
      <c r="BB270" s="105"/>
      <c r="BD270" s="117"/>
      <c r="BE270" s="117"/>
      <c r="BJ270" s="102"/>
      <c r="BK270" s="105"/>
      <c r="BL270" s="105"/>
    </row>
    <row r="271" spans="7:64" ht="24" customHeight="1" x14ac:dyDescent="0.25">
      <c r="G271" s="117"/>
      <c r="O271" s="105"/>
      <c r="P271" s="251"/>
      <c r="Q271" s="105"/>
      <c r="R271" s="251"/>
      <c r="S271" s="105"/>
      <c r="T271" s="251"/>
      <c r="U271" s="105"/>
      <c r="V271" s="251"/>
      <c r="Z271" s="251"/>
      <c r="AA271" s="251"/>
      <c r="AE271" s="102"/>
      <c r="AF271" s="103"/>
      <c r="AG271" s="74"/>
      <c r="AH271" s="251"/>
      <c r="AI271" s="117"/>
      <c r="AJ271" s="105"/>
      <c r="AK271" s="105"/>
      <c r="AL271" s="116"/>
      <c r="AM271" s="116"/>
      <c r="AN271" s="116"/>
      <c r="AO271" s="251"/>
      <c r="AP271" s="105"/>
      <c r="AQ271" s="105"/>
      <c r="AR271" s="105"/>
      <c r="AS271" s="105"/>
      <c r="AT271" s="105"/>
      <c r="AU271" s="105"/>
      <c r="AV271" s="105"/>
      <c r="AW271" s="105"/>
      <c r="AX271" s="105"/>
      <c r="AY271" s="105"/>
      <c r="AZ271" s="105"/>
      <c r="BA271" s="105"/>
      <c r="BB271" s="105"/>
      <c r="BD271" s="117"/>
      <c r="BE271" s="117"/>
      <c r="BJ271" s="102"/>
      <c r="BK271" s="105"/>
      <c r="BL271" s="105"/>
    </row>
    <row r="272" spans="7:64" ht="24" customHeight="1" x14ac:dyDescent="0.25">
      <c r="G272" s="117"/>
      <c r="O272" s="105"/>
      <c r="P272" s="251"/>
      <c r="Q272" s="105"/>
      <c r="R272" s="251"/>
      <c r="S272" s="105"/>
      <c r="T272" s="251"/>
      <c r="U272" s="105"/>
      <c r="V272" s="251"/>
      <c r="Z272" s="251"/>
      <c r="AA272" s="251"/>
      <c r="AE272" s="102"/>
      <c r="AF272" s="103"/>
      <c r="AG272" s="74"/>
      <c r="AH272" s="251"/>
      <c r="AI272" s="117"/>
      <c r="AJ272" s="105"/>
      <c r="AK272" s="105"/>
      <c r="AL272" s="116"/>
      <c r="AM272" s="116"/>
      <c r="AN272" s="116"/>
      <c r="AO272" s="251"/>
      <c r="AP272" s="105"/>
      <c r="AQ272" s="105"/>
      <c r="AR272" s="105"/>
      <c r="AS272" s="105"/>
      <c r="AT272" s="105"/>
      <c r="AU272" s="105"/>
      <c r="AV272" s="105"/>
      <c r="AW272" s="105"/>
      <c r="AX272" s="105"/>
      <c r="AY272" s="105"/>
      <c r="AZ272" s="105"/>
      <c r="BA272" s="105"/>
      <c r="BB272" s="105"/>
      <c r="BD272" s="117"/>
      <c r="BE272" s="117"/>
      <c r="BJ272" s="102"/>
      <c r="BK272" s="105"/>
      <c r="BL272" s="105"/>
    </row>
    <row r="273" spans="7:64" ht="24" customHeight="1" x14ac:dyDescent="0.25">
      <c r="G273" s="117"/>
      <c r="O273" s="105"/>
      <c r="P273" s="251"/>
      <c r="Q273" s="105"/>
      <c r="R273" s="251"/>
      <c r="S273" s="105"/>
      <c r="T273" s="251"/>
      <c r="U273" s="105"/>
      <c r="V273" s="251"/>
      <c r="Z273" s="251"/>
      <c r="AA273" s="251"/>
      <c r="AE273" s="102"/>
      <c r="AF273" s="103"/>
      <c r="AG273" s="74"/>
      <c r="AH273" s="251"/>
      <c r="AI273" s="117"/>
      <c r="AJ273" s="105"/>
      <c r="AK273" s="105"/>
      <c r="AL273" s="116"/>
      <c r="AM273" s="116"/>
      <c r="AN273" s="116"/>
      <c r="AO273" s="251"/>
      <c r="AP273" s="105"/>
      <c r="AQ273" s="105"/>
      <c r="AR273" s="105"/>
      <c r="AS273" s="105"/>
      <c r="AT273" s="105"/>
      <c r="AU273" s="105"/>
      <c r="AV273" s="105"/>
      <c r="AW273" s="105"/>
      <c r="AX273" s="105"/>
      <c r="AY273" s="105"/>
      <c r="AZ273" s="105"/>
      <c r="BA273" s="105"/>
      <c r="BB273" s="105"/>
      <c r="BD273" s="117"/>
      <c r="BE273" s="117"/>
      <c r="BJ273" s="102"/>
      <c r="BK273" s="105"/>
      <c r="BL273" s="105"/>
    </row>
    <row r="274" spans="7:64" ht="24" customHeight="1" x14ac:dyDescent="0.25">
      <c r="G274" s="117"/>
      <c r="O274" s="105"/>
      <c r="P274" s="251"/>
      <c r="Q274" s="105"/>
      <c r="R274" s="251"/>
      <c r="S274" s="105"/>
      <c r="T274" s="251"/>
      <c r="U274" s="105"/>
      <c r="V274" s="251"/>
      <c r="Z274" s="251"/>
      <c r="AA274" s="251"/>
      <c r="AE274" s="102"/>
      <c r="AF274" s="103"/>
      <c r="AG274" s="74"/>
      <c r="AH274" s="251"/>
      <c r="AI274" s="117"/>
      <c r="AJ274" s="105"/>
      <c r="AK274" s="105"/>
      <c r="AL274" s="116"/>
      <c r="AM274" s="116"/>
      <c r="AN274" s="116"/>
      <c r="AO274" s="251"/>
      <c r="AP274" s="105"/>
      <c r="AQ274" s="105"/>
      <c r="AR274" s="105"/>
      <c r="AS274" s="105"/>
      <c r="AT274" s="105"/>
      <c r="AU274" s="105"/>
      <c r="AV274" s="105"/>
      <c r="AW274" s="105"/>
      <c r="AX274" s="105"/>
      <c r="AY274" s="105"/>
      <c r="AZ274" s="105"/>
      <c r="BA274" s="105"/>
      <c r="BB274" s="105"/>
      <c r="BD274" s="117"/>
      <c r="BE274" s="117"/>
      <c r="BJ274" s="102"/>
      <c r="BK274" s="105"/>
      <c r="BL274" s="105"/>
    </row>
    <row r="275" spans="7:64" ht="24" customHeight="1" x14ac:dyDescent="0.25">
      <c r="G275" s="117"/>
      <c r="O275" s="105"/>
      <c r="P275" s="105"/>
      <c r="Q275" s="105"/>
      <c r="R275" s="105"/>
      <c r="S275" s="105"/>
      <c r="T275" s="105"/>
      <c r="U275" s="105"/>
      <c r="V275" s="105"/>
      <c r="AE275" s="103"/>
      <c r="AF275" s="103"/>
      <c r="AG275" s="74"/>
      <c r="AH275" s="105"/>
      <c r="AI275" s="117"/>
      <c r="AJ275" s="105"/>
      <c r="AK275" s="105"/>
      <c r="AL275" s="105"/>
      <c r="AM275" s="105"/>
      <c r="AN275" s="105"/>
      <c r="AO275" s="105"/>
      <c r="AP275" s="105"/>
      <c r="AQ275" s="105"/>
      <c r="AR275" s="105"/>
      <c r="AS275" s="105"/>
      <c r="AT275" s="105"/>
      <c r="AU275" s="105"/>
      <c r="AV275" s="105"/>
      <c r="AW275" s="105"/>
      <c r="AX275" s="105"/>
      <c r="AY275" s="105"/>
      <c r="AZ275" s="105"/>
      <c r="BA275" s="105"/>
      <c r="BB275" s="105"/>
      <c r="BD275" s="117"/>
      <c r="BE275" s="117"/>
      <c r="BJ275" s="102"/>
      <c r="BK275" s="105"/>
      <c r="BL275" s="105"/>
    </row>
    <row r="276" spans="7:64" ht="24" customHeight="1" x14ac:dyDescent="0.25">
      <c r="G276" s="117"/>
      <c r="O276" s="105"/>
      <c r="P276" s="105"/>
      <c r="Q276" s="105"/>
      <c r="R276" s="105"/>
      <c r="S276" s="105"/>
      <c r="T276" s="105"/>
      <c r="U276" s="105"/>
      <c r="V276" s="105"/>
      <c r="AE276" s="103"/>
      <c r="AF276" s="103"/>
      <c r="AG276" s="74"/>
      <c r="AH276" s="105"/>
      <c r="AI276" s="117"/>
      <c r="AJ276" s="105"/>
      <c r="AK276" s="105"/>
      <c r="AL276" s="105"/>
      <c r="AM276" s="105"/>
      <c r="AN276" s="105"/>
      <c r="AO276" s="105"/>
      <c r="AP276" s="105"/>
      <c r="AQ276" s="105"/>
      <c r="AR276" s="105"/>
      <c r="AS276" s="105"/>
      <c r="AT276" s="105"/>
      <c r="AU276" s="105"/>
      <c r="AV276" s="105"/>
      <c r="AW276" s="105"/>
      <c r="AX276" s="105"/>
      <c r="AY276" s="105"/>
      <c r="AZ276" s="105"/>
      <c r="BA276" s="105"/>
      <c r="BB276" s="105"/>
      <c r="BD276" s="117"/>
      <c r="BE276" s="117"/>
      <c r="BJ276" s="102"/>
      <c r="BK276" s="105"/>
      <c r="BL276" s="105"/>
    </row>
    <row r="277" spans="7:64" ht="24" customHeight="1" x14ac:dyDescent="0.25">
      <c r="G277" s="117"/>
      <c r="O277" s="105"/>
      <c r="P277" s="105"/>
      <c r="Q277" s="105"/>
      <c r="R277" s="105"/>
      <c r="S277" s="105"/>
      <c r="T277" s="105"/>
      <c r="U277" s="105"/>
      <c r="V277" s="105"/>
      <c r="AE277" s="103"/>
      <c r="AF277" s="103"/>
      <c r="AG277" s="74"/>
      <c r="AH277" s="105"/>
      <c r="AI277" s="117"/>
      <c r="AJ277" s="105"/>
      <c r="AK277" s="105"/>
      <c r="AL277" s="105"/>
      <c r="AM277" s="105"/>
      <c r="AN277" s="105"/>
      <c r="AO277" s="105"/>
      <c r="AP277" s="105"/>
      <c r="AQ277" s="105"/>
      <c r="AR277" s="105"/>
      <c r="AS277" s="105"/>
      <c r="AT277" s="105"/>
      <c r="AU277" s="105"/>
      <c r="AV277" s="105"/>
      <c r="AW277" s="105"/>
      <c r="AX277" s="105"/>
      <c r="AY277" s="105"/>
      <c r="AZ277" s="105"/>
      <c r="BA277" s="105"/>
      <c r="BB277" s="105"/>
      <c r="BD277" s="117"/>
      <c r="BE277" s="117"/>
      <c r="BJ277" s="102"/>
      <c r="BK277" s="105"/>
      <c r="BL277" s="105"/>
    </row>
    <row r="278" spans="7:64" ht="24" customHeight="1" x14ac:dyDescent="0.25">
      <c r="G278" s="117"/>
      <c r="O278" s="105"/>
      <c r="P278" s="105"/>
      <c r="Q278" s="105"/>
      <c r="R278" s="105"/>
      <c r="S278" s="105"/>
      <c r="T278" s="105"/>
      <c r="U278" s="105"/>
      <c r="V278" s="105"/>
      <c r="AE278" s="103"/>
      <c r="AF278" s="103"/>
      <c r="AG278" s="74"/>
      <c r="AH278" s="105"/>
      <c r="AI278" s="117"/>
      <c r="AJ278" s="105"/>
      <c r="AK278" s="105"/>
      <c r="AL278" s="105"/>
      <c r="AM278" s="105"/>
      <c r="AN278" s="105"/>
      <c r="AO278" s="105"/>
      <c r="AP278" s="105"/>
      <c r="AQ278" s="105"/>
      <c r="AR278" s="105"/>
      <c r="AS278" s="105"/>
      <c r="AT278" s="105"/>
      <c r="AU278" s="105"/>
      <c r="AV278" s="105"/>
      <c r="AW278" s="105"/>
      <c r="AX278" s="105"/>
      <c r="AY278" s="105"/>
      <c r="AZ278" s="105"/>
      <c r="BA278" s="105"/>
      <c r="BB278" s="105"/>
      <c r="BD278" s="117"/>
      <c r="BE278" s="117"/>
      <c r="BJ278" s="102"/>
      <c r="BK278" s="105"/>
      <c r="BL278" s="105"/>
    </row>
    <row r="279" spans="7:64" ht="24" customHeight="1" x14ac:dyDescent="0.25">
      <c r="G279" s="117"/>
      <c r="O279" s="105"/>
      <c r="P279" s="105"/>
      <c r="Q279" s="105"/>
      <c r="R279" s="105"/>
      <c r="S279" s="105"/>
      <c r="T279" s="105"/>
      <c r="U279" s="105"/>
      <c r="V279" s="105"/>
      <c r="AE279" s="103"/>
      <c r="AF279" s="103"/>
      <c r="AG279" s="74"/>
      <c r="AH279" s="105"/>
      <c r="AI279" s="117"/>
      <c r="AJ279" s="105"/>
      <c r="AK279" s="105"/>
      <c r="AL279" s="105"/>
      <c r="AM279" s="105"/>
      <c r="AN279" s="105"/>
      <c r="AO279" s="105"/>
      <c r="AP279" s="105"/>
      <c r="AQ279" s="105"/>
      <c r="AR279" s="105"/>
      <c r="AS279" s="105"/>
      <c r="AT279" s="105"/>
      <c r="AU279" s="105"/>
      <c r="AV279" s="105"/>
      <c r="AW279" s="105"/>
      <c r="AX279" s="105"/>
      <c r="AY279" s="105"/>
      <c r="AZ279" s="105"/>
      <c r="BA279" s="105"/>
      <c r="BB279" s="105"/>
      <c r="BD279" s="117"/>
      <c r="BE279" s="117"/>
      <c r="BJ279" s="102"/>
      <c r="BK279" s="105"/>
      <c r="BL279" s="105"/>
    </row>
    <row r="280" spans="7:64" ht="24" customHeight="1" x14ac:dyDescent="0.25">
      <c r="G280" s="117"/>
      <c r="O280" s="105"/>
      <c r="P280" s="105"/>
      <c r="Q280" s="105"/>
      <c r="R280" s="105"/>
      <c r="S280" s="105"/>
      <c r="T280" s="105"/>
      <c r="U280" s="105"/>
      <c r="V280" s="105"/>
      <c r="AE280" s="103"/>
      <c r="AF280" s="103"/>
      <c r="AG280" s="74"/>
      <c r="AH280" s="105"/>
      <c r="AI280" s="117"/>
      <c r="AJ280" s="105"/>
      <c r="AK280" s="105"/>
      <c r="AL280" s="105"/>
      <c r="AM280" s="105"/>
      <c r="AN280" s="105"/>
      <c r="AO280" s="105"/>
      <c r="AP280" s="105"/>
      <c r="AQ280" s="105"/>
      <c r="AR280" s="105"/>
      <c r="AS280" s="105"/>
      <c r="AT280" s="105"/>
      <c r="AU280" s="105"/>
      <c r="AV280" s="105"/>
      <c r="AW280" s="105"/>
      <c r="AX280" s="105"/>
      <c r="AY280" s="105"/>
      <c r="AZ280" s="105"/>
      <c r="BA280" s="105"/>
      <c r="BB280" s="105"/>
      <c r="BD280" s="117"/>
      <c r="BE280" s="117"/>
      <c r="BJ280" s="102"/>
      <c r="BK280" s="105"/>
      <c r="BL280" s="105"/>
    </row>
    <row r="281" spans="7:64" ht="24" customHeight="1" x14ac:dyDescent="0.25">
      <c r="G281" s="117"/>
      <c r="O281" s="105"/>
      <c r="P281" s="105"/>
      <c r="Q281" s="105"/>
      <c r="R281" s="105"/>
      <c r="S281" s="105"/>
      <c r="T281" s="105"/>
      <c r="U281" s="105"/>
      <c r="V281" s="105"/>
      <c r="AE281" s="103"/>
      <c r="AF281" s="103"/>
      <c r="AG281" s="74"/>
      <c r="AH281" s="105"/>
      <c r="AI281" s="117"/>
      <c r="AJ281" s="105"/>
      <c r="AK281" s="105"/>
      <c r="AL281" s="105"/>
      <c r="AM281" s="105"/>
      <c r="AN281" s="105"/>
      <c r="AO281" s="105"/>
      <c r="AP281" s="105"/>
      <c r="AQ281" s="105"/>
      <c r="AR281" s="105"/>
      <c r="AS281" s="105"/>
      <c r="AT281" s="105"/>
      <c r="AU281" s="105"/>
      <c r="AV281" s="105"/>
      <c r="AW281" s="105"/>
      <c r="AX281" s="105"/>
      <c r="AY281" s="105"/>
      <c r="AZ281" s="105"/>
      <c r="BA281" s="105"/>
      <c r="BB281" s="105"/>
      <c r="BD281" s="117"/>
      <c r="BE281" s="117"/>
      <c r="BJ281" s="102"/>
      <c r="BK281" s="105"/>
      <c r="BL281" s="105"/>
    </row>
    <row r="282" spans="7:64" ht="24" customHeight="1" x14ac:dyDescent="0.25">
      <c r="G282" s="117"/>
      <c r="O282" s="105"/>
      <c r="P282" s="105"/>
      <c r="Q282" s="105"/>
      <c r="R282" s="105"/>
      <c r="S282" s="105"/>
      <c r="T282" s="105"/>
      <c r="U282" s="105"/>
      <c r="V282" s="105"/>
      <c r="AE282" s="103"/>
      <c r="AF282" s="103"/>
      <c r="AG282" s="74"/>
      <c r="AH282" s="105"/>
      <c r="AI282" s="117"/>
      <c r="AJ282" s="105"/>
      <c r="AK282" s="105"/>
      <c r="AL282" s="105"/>
      <c r="AM282" s="105"/>
      <c r="AN282" s="105"/>
      <c r="AO282" s="105"/>
      <c r="AP282" s="105"/>
      <c r="AQ282" s="105"/>
      <c r="AR282" s="105"/>
      <c r="AS282" s="105"/>
      <c r="AT282" s="105"/>
      <c r="AU282" s="105"/>
      <c r="AV282" s="105"/>
      <c r="AW282" s="105"/>
      <c r="AX282" s="105"/>
      <c r="AY282" s="105"/>
      <c r="AZ282" s="105"/>
      <c r="BA282" s="105"/>
      <c r="BB282" s="105"/>
      <c r="BD282" s="117"/>
      <c r="BE282" s="117"/>
      <c r="BJ282" s="102"/>
      <c r="BK282" s="105"/>
      <c r="BL282" s="105"/>
    </row>
    <row r="283" spans="7:64" ht="24" customHeight="1" x14ac:dyDescent="0.25">
      <c r="G283" s="117"/>
      <c r="O283" s="105"/>
      <c r="P283" s="105"/>
      <c r="Q283" s="105"/>
      <c r="R283" s="105"/>
      <c r="S283" s="105"/>
      <c r="T283" s="105"/>
      <c r="U283" s="105"/>
      <c r="V283" s="105"/>
      <c r="AE283" s="103"/>
      <c r="AF283" s="103"/>
      <c r="AG283" s="74"/>
      <c r="AH283" s="105"/>
      <c r="AI283" s="117"/>
      <c r="AJ283" s="105"/>
      <c r="AK283" s="105"/>
      <c r="AL283" s="105"/>
      <c r="AM283" s="105"/>
      <c r="AN283" s="105"/>
      <c r="AO283" s="105"/>
      <c r="AP283" s="105"/>
      <c r="AQ283" s="105"/>
      <c r="AR283" s="105"/>
      <c r="AS283" s="105"/>
      <c r="AT283" s="105"/>
      <c r="AU283" s="105"/>
      <c r="AV283" s="105"/>
      <c r="AW283" s="105"/>
      <c r="AX283" s="105"/>
      <c r="AY283" s="105"/>
      <c r="AZ283" s="105"/>
      <c r="BA283" s="105"/>
      <c r="BB283" s="105"/>
      <c r="BD283" s="117"/>
      <c r="BE283" s="117"/>
      <c r="BJ283" s="102"/>
      <c r="BK283" s="105"/>
      <c r="BL283" s="105"/>
    </row>
    <row r="284" spans="7:64" ht="24" customHeight="1" x14ac:dyDescent="0.25">
      <c r="G284" s="117"/>
      <c r="O284" s="105"/>
      <c r="P284" s="105"/>
      <c r="Q284" s="105"/>
      <c r="R284" s="105"/>
      <c r="S284" s="105"/>
      <c r="T284" s="105"/>
      <c r="U284" s="105"/>
      <c r="V284" s="105"/>
      <c r="AE284" s="103"/>
      <c r="AF284" s="103"/>
      <c r="AG284" s="74"/>
      <c r="AH284" s="105"/>
      <c r="AI284" s="117"/>
      <c r="AJ284" s="105"/>
      <c r="AK284" s="105"/>
      <c r="AL284" s="105"/>
      <c r="AM284" s="105"/>
      <c r="AN284" s="105"/>
      <c r="AO284" s="105"/>
      <c r="AP284" s="105"/>
      <c r="AQ284" s="105"/>
      <c r="AR284" s="105"/>
      <c r="AS284" s="105"/>
      <c r="AT284" s="105"/>
      <c r="AU284" s="105"/>
      <c r="AV284" s="105"/>
      <c r="AW284" s="105"/>
      <c r="AX284" s="105"/>
      <c r="AY284" s="105"/>
      <c r="AZ284" s="105"/>
      <c r="BA284" s="105"/>
      <c r="BB284" s="105"/>
      <c r="BD284" s="117"/>
      <c r="BE284" s="117"/>
      <c r="BJ284" s="102"/>
      <c r="BK284" s="105"/>
      <c r="BL284" s="105"/>
    </row>
    <row r="285" spans="7:64" ht="24" customHeight="1" x14ac:dyDescent="0.25">
      <c r="G285" s="117"/>
      <c r="O285" s="105"/>
      <c r="P285" s="105"/>
      <c r="Q285" s="105"/>
      <c r="R285" s="105"/>
      <c r="S285" s="105"/>
      <c r="T285" s="105"/>
      <c r="U285" s="105"/>
      <c r="V285" s="105"/>
      <c r="AE285" s="103"/>
      <c r="AF285" s="103"/>
      <c r="AG285" s="74"/>
      <c r="AH285" s="105"/>
      <c r="AI285" s="117"/>
      <c r="AJ285" s="105"/>
      <c r="AK285" s="105"/>
      <c r="AL285" s="105"/>
      <c r="AM285" s="105"/>
      <c r="AN285" s="105"/>
      <c r="AO285" s="105"/>
      <c r="AP285" s="105"/>
      <c r="AQ285" s="105"/>
      <c r="AR285" s="105"/>
      <c r="AS285" s="105"/>
      <c r="AT285" s="105"/>
      <c r="AU285" s="105"/>
      <c r="AV285" s="105"/>
      <c r="AW285" s="105"/>
      <c r="AX285" s="105"/>
      <c r="AY285" s="105"/>
      <c r="AZ285" s="105"/>
      <c r="BA285" s="105"/>
      <c r="BB285" s="105"/>
      <c r="BD285" s="117"/>
      <c r="BE285" s="117"/>
      <c r="BJ285" s="102"/>
      <c r="BK285" s="105"/>
      <c r="BL285" s="105"/>
    </row>
    <row r="286" spans="7:64" ht="24" customHeight="1" x14ac:dyDescent="0.25">
      <c r="G286" s="117"/>
      <c r="O286" s="105"/>
      <c r="P286" s="105"/>
      <c r="Q286" s="105"/>
      <c r="R286" s="105"/>
      <c r="S286" s="105"/>
      <c r="T286" s="105"/>
      <c r="U286" s="105"/>
      <c r="V286" s="105"/>
      <c r="AE286" s="103"/>
      <c r="AF286" s="103"/>
      <c r="AG286" s="74"/>
      <c r="AH286" s="105"/>
      <c r="AI286" s="117"/>
      <c r="AJ286" s="105"/>
      <c r="AK286" s="105"/>
      <c r="AL286" s="105"/>
      <c r="AM286" s="105"/>
      <c r="AN286" s="105"/>
      <c r="AO286" s="105"/>
      <c r="AP286" s="105"/>
      <c r="AQ286" s="105"/>
      <c r="AR286" s="105"/>
      <c r="AS286" s="105"/>
      <c r="AT286" s="105"/>
      <c r="AU286" s="105"/>
      <c r="AV286" s="105"/>
      <c r="AW286" s="105"/>
      <c r="AX286" s="105"/>
      <c r="AY286" s="105"/>
      <c r="AZ286" s="105"/>
      <c r="BA286" s="105"/>
      <c r="BB286" s="105"/>
      <c r="BD286" s="117"/>
      <c r="BE286" s="117"/>
      <c r="BJ286" s="102"/>
      <c r="BK286" s="105"/>
      <c r="BL286" s="105"/>
    </row>
    <row r="287" spans="7:64" ht="24" customHeight="1" x14ac:dyDescent="0.25">
      <c r="G287" s="117"/>
      <c r="O287" s="105"/>
      <c r="P287" s="105"/>
      <c r="Q287" s="105"/>
      <c r="R287" s="105"/>
      <c r="S287" s="105"/>
      <c r="T287" s="105"/>
      <c r="U287" s="105"/>
      <c r="V287" s="105"/>
      <c r="AE287" s="103"/>
      <c r="AF287" s="103"/>
      <c r="AG287" s="74"/>
      <c r="AH287" s="105"/>
      <c r="AI287" s="117"/>
      <c r="AJ287" s="105"/>
      <c r="AK287" s="105"/>
      <c r="AL287" s="105"/>
      <c r="AM287" s="105"/>
      <c r="AN287" s="105"/>
      <c r="AO287" s="105"/>
      <c r="AP287" s="105"/>
      <c r="AQ287" s="105"/>
      <c r="AR287" s="105"/>
      <c r="AS287" s="105"/>
      <c r="AT287" s="105"/>
      <c r="AU287" s="105"/>
      <c r="AV287" s="105"/>
      <c r="AW287" s="105"/>
      <c r="AX287" s="105"/>
      <c r="AY287" s="105"/>
      <c r="AZ287" s="105"/>
      <c r="BA287" s="105"/>
      <c r="BB287" s="105"/>
      <c r="BD287" s="117"/>
      <c r="BE287" s="117"/>
      <c r="BJ287" s="102"/>
      <c r="BK287" s="105"/>
      <c r="BL287" s="105"/>
    </row>
    <row r="288" spans="7:64" ht="24" customHeight="1" x14ac:dyDescent="0.25">
      <c r="G288" s="117"/>
      <c r="O288" s="105"/>
      <c r="P288" s="105"/>
      <c r="Q288" s="105"/>
      <c r="R288" s="105"/>
      <c r="S288" s="105"/>
      <c r="T288" s="105"/>
      <c r="U288" s="105"/>
      <c r="V288" s="105"/>
      <c r="AE288" s="103"/>
      <c r="AF288" s="103"/>
      <c r="AG288" s="74"/>
      <c r="AH288" s="105"/>
      <c r="AI288" s="117"/>
      <c r="AJ288" s="105"/>
      <c r="AK288" s="105"/>
      <c r="AL288" s="105"/>
      <c r="AM288" s="105"/>
      <c r="AN288" s="105"/>
      <c r="AO288" s="105"/>
      <c r="AP288" s="105"/>
      <c r="AQ288" s="105"/>
      <c r="AR288" s="105"/>
      <c r="AS288" s="105"/>
      <c r="AT288" s="105"/>
      <c r="AU288" s="105"/>
      <c r="AV288" s="105"/>
      <c r="AW288" s="105"/>
      <c r="AX288" s="105"/>
      <c r="AY288" s="105"/>
      <c r="AZ288" s="105"/>
      <c r="BA288" s="105"/>
      <c r="BB288" s="105"/>
      <c r="BD288" s="117"/>
      <c r="BE288" s="117"/>
      <c r="BJ288" s="102"/>
      <c r="BK288" s="105"/>
      <c r="BL288" s="105"/>
    </row>
    <row r="289" spans="7:64" ht="24" customHeight="1" x14ac:dyDescent="0.25">
      <c r="G289" s="117"/>
      <c r="O289" s="105"/>
      <c r="P289" s="105"/>
      <c r="Q289" s="105"/>
      <c r="R289" s="105"/>
      <c r="S289" s="105"/>
      <c r="T289" s="105"/>
      <c r="U289" s="105"/>
      <c r="V289" s="105"/>
      <c r="AE289" s="103"/>
      <c r="AF289" s="103"/>
      <c r="AG289" s="74"/>
      <c r="AH289" s="105"/>
      <c r="AI289" s="117"/>
      <c r="AJ289" s="105"/>
      <c r="AK289" s="105"/>
      <c r="AL289" s="105"/>
      <c r="AM289" s="105"/>
      <c r="AN289" s="105"/>
      <c r="AO289" s="105"/>
      <c r="AP289" s="105"/>
      <c r="AQ289" s="105"/>
      <c r="AR289" s="105"/>
      <c r="AS289" s="105"/>
      <c r="AT289" s="105"/>
      <c r="AU289" s="105"/>
      <c r="AV289" s="105"/>
      <c r="AW289" s="105"/>
      <c r="AX289" s="105"/>
      <c r="AY289" s="105"/>
      <c r="AZ289" s="105"/>
      <c r="BA289" s="105"/>
      <c r="BB289" s="105"/>
      <c r="BD289" s="117"/>
      <c r="BE289" s="117"/>
      <c r="BJ289" s="102"/>
      <c r="BK289" s="105"/>
      <c r="BL289" s="105"/>
    </row>
    <row r="290" spans="7:64" ht="24" customHeight="1" x14ac:dyDescent="0.25">
      <c r="G290" s="117"/>
      <c r="O290" s="105"/>
      <c r="P290" s="105"/>
      <c r="Q290" s="105"/>
      <c r="R290" s="105"/>
      <c r="S290" s="105"/>
      <c r="T290" s="105"/>
      <c r="U290" s="105"/>
      <c r="V290" s="105"/>
      <c r="AE290" s="103"/>
      <c r="AF290" s="103"/>
      <c r="AG290" s="74"/>
      <c r="AH290" s="105"/>
      <c r="AI290" s="117"/>
      <c r="AJ290" s="105"/>
      <c r="AK290" s="105"/>
      <c r="AL290" s="105"/>
      <c r="AM290" s="105"/>
      <c r="AN290" s="105"/>
      <c r="AO290" s="105"/>
      <c r="AP290" s="105"/>
      <c r="AQ290" s="105"/>
      <c r="AR290" s="105"/>
      <c r="AS290" s="105"/>
      <c r="AT290" s="105"/>
      <c r="AU290" s="105"/>
      <c r="AV290" s="105"/>
      <c r="AW290" s="105"/>
      <c r="AX290" s="105"/>
      <c r="AY290" s="105"/>
      <c r="AZ290" s="105"/>
      <c r="BA290" s="105"/>
      <c r="BB290" s="105"/>
      <c r="BD290" s="117"/>
      <c r="BE290" s="117"/>
      <c r="BJ290" s="102"/>
      <c r="BK290" s="105"/>
      <c r="BL290" s="105"/>
    </row>
    <row r="291" spans="7:64" ht="24" customHeight="1" x14ac:dyDescent="0.25">
      <c r="G291" s="117"/>
      <c r="O291" s="105"/>
      <c r="P291" s="105"/>
      <c r="Q291" s="105"/>
      <c r="R291" s="105"/>
      <c r="S291" s="105"/>
      <c r="T291" s="105"/>
      <c r="U291" s="105"/>
      <c r="V291" s="105"/>
      <c r="AE291" s="103"/>
      <c r="AF291" s="103"/>
      <c r="AG291" s="74"/>
      <c r="AH291" s="105"/>
      <c r="AI291" s="117"/>
      <c r="AJ291" s="105"/>
      <c r="AK291" s="105"/>
      <c r="AL291" s="105"/>
      <c r="AM291" s="105"/>
      <c r="AN291" s="105"/>
      <c r="AO291" s="105"/>
      <c r="AP291" s="105"/>
      <c r="AQ291" s="105"/>
      <c r="AR291" s="105"/>
      <c r="AS291" s="105"/>
      <c r="AT291" s="105"/>
      <c r="AU291" s="105"/>
      <c r="AV291" s="105"/>
      <c r="AW291" s="105"/>
      <c r="AX291" s="105"/>
      <c r="AY291" s="105"/>
      <c r="AZ291" s="105"/>
      <c r="BA291" s="105"/>
      <c r="BB291" s="105"/>
      <c r="BD291" s="117"/>
      <c r="BE291" s="117"/>
      <c r="BJ291" s="102"/>
      <c r="BK291" s="105"/>
      <c r="BL291" s="105"/>
    </row>
    <row r="292" spans="7:64" ht="24" customHeight="1" x14ac:dyDescent="0.25">
      <c r="G292" s="117"/>
      <c r="O292" s="105"/>
      <c r="P292" s="105"/>
      <c r="Q292" s="105"/>
      <c r="R292" s="105"/>
      <c r="S292" s="105"/>
      <c r="T292" s="105"/>
      <c r="U292" s="105"/>
      <c r="V292" s="105"/>
      <c r="AE292" s="103"/>
      <c r="AF292" s="103"/>
      <c r="AG292" s="74"/>
      <c r="AH292" s="105"/>
      <c r="AI292" s="117"/>
      <c r="AJ292" s="105"/>
      <c r="AK292" s="105"/>
      <c r="AL292" s="105"/>
      <c r="AM292" s="105"/>
      <c r="AN292" s="105"/>
      <c r="AO292" s="105"/>
      <c r="AP292" s="105"/>
      <c r="AQ292" s="105"/>
      <c r="AR292" s="105"/>
      <c r="AS292" s="105"/>
      <c r="AT292" s="105"/>
      <c r="AU292" s="105"/>
      <c r="AV292" s="105"/>
      <c r="AW292" s="105"/>
      <c r="AX292" s="105"/>
      <c r="AY292" s="105"/>
      <c r="AZ292" s="105"/>
      <c r="BA292" s="105"/>
      <c r="BB292" s="105"/>
      <c r="BD292" s="117"/>
      <c r="BE292" s="117"/>
      <c r="BJ292" s="102"/>
      <c r="BK292" s="105"/>
      <c r="BL292" s="105"/>
    </row>
    <row r="293" spans="7:64" ht="24" customHeight="1" x14ac:dyDescent="0.25">
      <c r="G293" s="117"/>
      <c r="O293" s="105"/>
      <c r="P293" s="105"/>
      <c r="Q293" s="105"/>
      <c r="R293" s="105"/>
      <c r="S293" s="105"/>
      <c r="T293" s="105"/>
      <c r="U293" s="105"/>
      <c r="V293" s="105"/>
      <c r="AE293" s="103"/>
      <c r="AF293" s="103"/>
      <c r="AG293" s="74"/>
      <c r="AH293" s="105"/>
      <c r="AI293" s="117"/>
      <c r="AJ293" s="105"/>
      <c r="AK293" s="105"/>
      <c r="AL293" s="105"/>
      <c r="AM293" s="105"/>
      <c r="AN293" s="105"/>
      <c r="AO293" s="105"/>
      <c r="AP293" s="105"/>
      <c r="AQ293" s="105"/>
      <c r="AR293" s="105"/>
      <c r="AS293" s="105"/>
      <c r="AT293" s="105"/>
      <c r="AU293" s="105"/>
      <c r="AV293" s="105"/>
      <c r="AW293" s="105"/>
      <c r="AX293" s="105"/>
      <c r="AY293" s="105"/>
      <c r="AZ293" s="105"/>
      <c r="BA293" s="105"/>
      <c r="BB293" s="105"/>
      <c r="BD293" s="117"/>
      <c r="BE293" s="117"/>
      <c r="BJ293" s="102"/>
      <c r="BK293" s="105"/>
      <c r="BL293" s="105"/>
    </row>
    <row r="294" spans="7:64" ht="24" customHeight="1" x14ac:dyDescent="0.25">
      <c r="G294" s="117"/>
      <c r="O294" s="105"/>
      <c r="P294" s="105"/>
      <c r="Q294" s="105"/>
      <c r="R294" s="105"/>
      <c r="S294" s="105"/>
      <c r="T294" s="105"/>
      <c r="U294" s="105"/>
      <c r="V294" s="105"/>
      <c r="AE294" s="103"/>
      <c r="AF294" s="103"/>
      <c r="AG294" s="74"/>
      <c r="AH294" s="105"/>
      <c r="AI294" s="117"/>
      <c r="AJ294" s="105"/>
      <c r="AK294" s="105"/>
      <c r="AL294" s="105"/>
      <c r="AM294" s="105"/>
      <c r="AN294" s="105"/>
      <c r="AO294" s="105"/>
      <c r="AP294" s="105"/>
      <c r="AQ294" s="105"/>
      <c r="AR294" s="105"/>
      <c r="AS294" s="105"/>
      <c r="AT294" s="105"/>
      <c r="AU294" s="105"/>
      <c r="AV294" s="105"/>
      <c r="AW294" s="105"/>
      <c r="AX294" s="105"/>
      <c r="AY294" s="105"/>
      <c r="AZ294" s="105"/>
      <c r="BA294" s="105"/>
      <c r="BB294" s="105"/>
      <c r="BD294" s="117"/>
      <c r="BE294" s="117"/>
      <c r="BJ294" s="102"/>
      <c r="BK294" s="105"/>
      <c r="BL294" s="105"/>
    </row>
    <row r="295" spans="7:64" ht="24" customHeight="1" x14ac:dyDescent="0.25">
      <c r="G295" s="117"/>
      <c r="O295" s="105"/>
      <c r="P295" s="105"/>
      <c r="Q295" s="105"/>
      <c r="R295" s="105"/>
      <c r="S295" s="105"/>
      <c r="T295" s="105"/>
      <c r="U295" s="105"/>
      <c r="V295" s="105"/>
      <c r="AE295" s="103"/>
      <c r="AF295" s="103"/>
      <c r="AG295" s="74"/>
      <c r="AH295" s="105"/>
      <c r="AI295" s="117"/>
      <c r="AJ295" s="105"/>
      <c r="AK295" s="105"/>
      <c r="AL295" s="105"/>
      <c r="AM295" s="105"/>
      <c r="AN295" s="105"/>
      <c r="AO295" s="105"/>
      <c r="AP295" s="105"/>
      <c r="AQ295" s="105"/>
      <c r="AR295" s="105"/>
      <c r="AS295" s="105"/>
      <c r="AT295" s="105"/>
      <c r="AU295" s="105"/>
      <c r="AV295" s="105"/>
      <c r="AW295" s="105"/>
      <c r="AX295" s="105"/>
      <c r="AY295" s="105"/>
      <c r="AZ295" s="105"/>
      <c r="BA295" s="105"/>
      <c r="BB295" s="105"/>
      <c r="BD295" s="117"/>
      <c r="BE295" s="117"/>
      <c r="BJ295" s="102"/>
      <c r="BK295" s="105"/>
      <c r="BL295" s="105"/>
    </row>
    <row r="296" spans="7:64" ht="24" customHeight="1" x14ac:dyDescent="0.25">
      <c r="G296" s="117"/>
      <c r="O296" s="105"/>
      <c r="P296" s="105"/>
      <c r="Q296" s="105"/>
      <c r="R296" s="105"/>
      <c r="S296" s="105"/>
      <c r="T296" s="105"/>
      <c r="U296" s="105"/>
      <c r="V296" s="105"/>
      <c r="AE296" s="103"/>
      <c r="AF296" s="103"/>
      <c r="AG296" s="74"/>
      <c r="AH296" s="105"/>
      <c r="AI296" s="117"/>
      <c r="AJ296" s="105"/>
      <c r="AK296" s="105"/>
      <c r="AL296" s="105"/>
      <c r="AM296" s="105"/>
      <c r="AN296" s="105"/>
      <c r="AO296" s="105"/>
      <c r="AP296" s="105"/>
      <c r="AQ296" s="105"/>
      <c r="AR296" s="105"/>
      <c r="AS296" s="105"/>
      <c r="AT296" s="105"/>
      <c r="AU296" s="105"/>
      <c r="AV296" s="105"/>
      <c r="AW296" s="105"/>
      <c r="AX296" s="105"/>
      <c r="AY296" s="105"/>
      <c r="AZ296" s="105"/>
      <c r="BA296" s="105"/>
      <c r="BB296" s="105"/>
      <c r="BD296" s="117"/>
      <c r="BE296" s="117"/>
      <c r="BJ296" s="102"/>
      <c r="BK296" s="105"/>
      <c r="BL296" s="105"/>
    </row>
    <row r="297" spans="7:64" ht="24" customHeight="1" x14ac:dyDescent="0.25">
      <c r="G297" s="117"/>
      <c r="O297" s="105"/>
      <c r="P297" s="105"/>
      <c r="Q297" s="105"/>
      <c r="R297" s="105"/>
      <c r="S297" s="105"/>
      <c r="T297" s="105"/>
      <c r="U297" s="105"/>
      <c r="V297" s="105"/>
      <c r="AE297" s="103"/>
      <c r="AF297" s="103"/>
      <c r="AG297" s="74"/>
      <c r="AH297" s="105"/>
      <c r="AI297" s="117"/>
      <c r="AJ297" s="105"/>
      <c r="AK297" s="105"/>
      <c r="AL297" s="105"/>
      <c r="AM297" s="105"/>
      <c r="AN297" s="105"/>
      <c r="AO297" s="105"/>
      <c r="AP297" s="105"/>
      <c r="AQ297" s="105"/>
      <c r="AR297" s="105"/>
      <c r="AS297" s="105"/>
      <c r="AT297" s="105"/>
      <c r="AU297" s="105"/>
      <c r="AV297" s="105"/>
      <c r="AW297" s="105"/>
      <c r="AX297" s="105"/>
      <c r="AY297" s="105"/>
      <c r="AZ297" s="105"/>
      <c r="BA297" s="105"/>
      <c r="BB297" s="105"/>
      <c r="BD297" s="117"/>
      <c r="BE297" s="117"/>
      <c r="BJ297" s="102"/>
      <c r="BK297" s="105"/>
      <c r="BL297" s="105"/>
    </row>
    <row r="298" spans="7:64" ht="24" customHeight="1" x14ac:dyDescent="0.25">
      <c r="G298" s="117"/>
      <c r="O298" s="105"/>
      <c r="P298" s="105"/>
      <c r="Q298" s="105"/>
      <c r="R298" s="105"/>
      <c r="S298" s="105"/>
      <c r="T298" s="105"/>
      <c r="U298" s="105"/>
      <c r="V298" s="105"/>
      <c r="AE298" s="103"/>
      <c r="AF298" s="103"/>
      <c r="AG298" s="74"/>
      <c r="AH298" s="105"/>
      <c r="AI298" s="117"/>
      <c r="AJ298" s="105"/>
      <c r="AK298" s="105"/>
      <c r="AL298" s="105"/>
      <c r="AM298" s="105"/>
      <c r="AN298" s="105"/>
      <c r="AO298" s="105"/>
      <c r="AP298" s="105"/>
      <c r="AQ298" s="105"/>
      <c r="AR298" s="105"/>
      <c r="AS298" s="105"/>
      <c r="AT298" s="105"/>
      <c r="AU298" s="105"/>
      <c r="AV298" s="105"/>
      <c r="AW298" s="105"/>
      <c r="AX298" s="105"/>
      <c r="AY298" s="105"/>
      <c r="AZ298" s="105"/>
      <c r="BA298" s="105"/>
      <c r="BB298" s="105"/>
      <c r="BD298" s="117"/>
      <c r="BE298" s="117"/>
      <c r="BJ298" s="102"/>
      <c r="BK298" s="105"/>
      <c r="BL298" s="105"/>
    </row>
    <row r="299" spans="7:64" ht="24" customHeight="1" x14ac:dyDescent="0.25">
      <c r="G299" s="117"/>
      <c r="O299" s="105"/>
      <c r="P299" s="105"/>
      <c r="Q299" s="105"/>
      <c r="R299" s="105"/>
      <c r="S299" s="105"/>
      <c r="T299" s="105"/>
      <c r="U299" s="105"/>
      <c r="V299" s="105"/>
      <c r="AE299" s="103"/>
      <c r="AF299" s="103"/>
      <c r="AG299" s="74"/>
      <c r="AH299" s="105"/>
      <c r="AI299" s="117"/>
      <c r="AJ299" s="105"/>
      <c r="AK299" s="105"/>
      <c r="AL299" s="105"/>
      <c r="AM299" s="105"/>
      <c r="AN299" s="105"/>
      <c r="AO299" s="105"/>
      <c r="AP299" s="105"/>
      <c r="AQ299" s="105"/>
      <c r="AR299" s="105"/>
      <c r="AS299" s="105"/>
      <c r="AT299" s="105"/>
      <c r="AU299" s="105"/>
      <c r="AV299" s="105"/>
      <c r="AW299" s="105"/>
      <c r="AX299" s="105"/>
      <c r="AY299" s="105"/>
      <c r="AZ299" s="105"/>
      <c r="BA299" s="105"/>
      <c r="BB299" s="105"/>
      <c r="BD299" s="117"/>
      <c r="BE299" s="117"/>
      <c r="BJ299" s="102"/>
      <c r="BK299" s="105"/>
      <c r="BL299" s="105"/>
    </row>
    <row r="300" spans="7:64" ht="24" customHeight="1" x14ac:dyDescent="0.25">
      <c r="G300" s="117"/>
      <c r="O300" s="105"/>
      <c r="P300" s="105"/>
      <c r="Q300" s="105"/>
      <c r="R300" s="105"/>
      <c r="S300" s="105"/>
      <c r="T300" s="105"/>
      <c r="U300" s="105"/>
      <c r="V300" s="105"/>
      <c r="AE300" s="103"/>
      <c r="AF300" s="103"/>
      <c r="AG300" s="74"/>
      <c r="AH300" s="105"/>
      <c r="AI300" s="117"/>
      <c r="AJ300" s="105"/>
      <c r="AK300" s="105"/>
      <c r="AL300" s="105"/>
      <c r="AM300" s="105"/>
      <c r="AN300" s="105"/>
      <c r="AO300" s="105"/>
      <c r="AP300" s="105"/>
      <c r="AQ300" s="105"/>
      <c r="AR300" s="105"/>
      <c r="AS300" s="105"/>
      <c r="AT300" s="105"/>
      <c r="AU300" s="105"/>
      <c r="AV300" s="105"/>
      <c r="AW300" s="105"/>
      <c r="AX300" s="105"/>
      <c r="AY300" s="105"/>
      <c r="AZ300" s="105"/>
      <c r="BA300" s="105"/>
      <c r="BB300" s="105"/>
      <c r="BD300" s="117"/>
      <c r="BE300" s="117"/>
      <c r="BJ300" s="102"/>
      <c r="BK300" s="105"/>
      <c r="BL300" s="105"/>
    </row>
    <row r="301" spans="7:64" ht="24" customHeight="1" x14ac:dyDescent="0.25">
      <c r="G301" s="117"/>
      <c r="O301" s="105"/>
      <c r="P301" s="105"/>
      <c r="Q301" s="105"/>
      <c r="R301" s="105"/>
      <c r="S301" s="105"/>
      <c r="T301" s="105"/>
      <c r="U301" s="105"/>
      <c r="V301" s="105"/>
      <c r="AE301" s="103"/>
      <c r="AF301" s="103"/>
      <c r="AG301" s="74"/>
      <c r="AH301" s="105"/>
      <c r="AI301" s="117"/>
      <c r="AJ301" s="105"/>
      <c r="AK301" s="105"/>
      <c r="AL301" s="105"/>
      <c r="AM301" s="105"/>
      <c r="AN301" s="105"/>
      <c r="AO301" s="105"/>
      <c r="AP301" s="105"/>
      <c r="AQ301" s="105"/>
      <c r="AR301" s="105"/>
      <c r="AS301" s="105"/>
      <c r="AT301" s="105"/>
      <c r="AU301" s="105"/>
      <c r="AV301" s="105"/>
      <c r="AW301" s="105"/>
      <c r="AX301" s="105"/>
      <c r="AY301" s="105"/>
      <c r="AZ301" s="105"/>
      <c r="BA301" s="105"/>
      <c r="BB301" s="105"/>
      <c r="BD301" s="117"/>
      <c r="BE301" s="117"/>
      <c r="BJ301" s="102"/>
      <c r="BK301" s="105"/>
      <c r="BL301" s="105"/>
    </row>
    <row r="302" spans="7:64" ht="24" customHeight="1" x14ac:dyDescent="0.25">
      <c r="G302" s="117"/>
      <c r="O302" s="105"/>
      <c r="P302" s="105"/>
      <c r="Q302" s="105"/>
      <c r="R302" s="105"/>
      <c r="S302" s="105"/>
      <c r="T302" s="105"/>
      <c r="U302" s="105"/>
      <c r="V302" s="105"/>
      <c r="AE302" s="103"/>
      <c r="AF302" s="103"/>
      <c r="AG302" s="74"/>
      <c r="AH302" s="105"/>
      <c r="AI302" s="117"/>
      <c r="AJ302" s="105"/>
      <c r="AK302" s="105"/>
      <c r="AL302" s="105"/>
      <c r="AM302" s="105"/>
      <c r="AN302" s="105"/>
      <c r="AO302" s="105"/>
      <c r="AP302" s="105"/>
      <c r="AQ302" s="105"/>
      <c r="AR302" s="105"/>
      <c r="AS302" s="105"/>
      <c r="AT302" s="105"/>
      <c r="AU302" s="105"/>
      <c r="AV302" s="105"/>
      <c r="AW302" s="105"/>
      <c r="AX302" s="105"/>
      <c r="AY302" s="105"/>
      <c r="AZ302" s="105"/>
      <c r="BA302" s="105"/>
      <c r="BB302" s="105"/>
      <c r="BD302" s="117"/>
      <c r="BE302" s="117"/>
      <c r="BJ302" s="102"/>
      <c r="BK302" s="105"/>
      <c r="BL302" s="105"/>
    </row>
    <row r="303" spans="7:64" ht="24" customHeight="1" x14ac:dyDescent="0.25">
      <c r="G303" s="117"/>
      <c r="O303" s="105"/>
      <c r="P303" s="105"/>
      <c r="Q303" s="105"/>
      <c r="R303" s="105"/>
      <c r="S303" s="105"/>
      <c r="T303" s="105"/>
      <c r="U303" s="105"/>
      <c r="V303" s="105"/>
      <c r="AE303" s="103"/>
      <c r="AF303" s="103"/>
      <c r="AG303" s="74"/>
      <c r="AH303" s="105"/>
      <c r="AI303" s="117"/>
      <c r="AJ303" s="105"/>
      <c r="AK303" s="105"/>
      <c r="AL303" s="105"/>
      <c r="AM303" s="105"/>
      <c r="AN303" s="105"/>
      <c r="AO303" s="105"/>
      <c r="AP303" s="105"/>
      <c r="AQ303" s="105"/>
      <c r="AR303" s="105"/>
      <c r="AS303" s="105"/>
      <c r="AT303" s="105"/>
      <c r="AU303" s="105"/>
      <c r="AV303" s="105"/>
      <c r="AW303" s="105"/>
      <c r="AX303" s="105"/>
      <c r="AY303" s="105"/>
      <c r="AZ303" s="105"/>
      <c r="BA303" s="105"/>
      <c r="BB303" s="105"/>
      <c r="BD303" s="117"/>
      <c r="BE303" s="117"/>
      <c r="BJ303" s="102"/>
      <c r="BK303" s="105"/>
      <c r="BL303" s="105"/>
    </row>
    <row r="304" spans="7:64" ht="24" customHeight="1" x14ac:dyDescent="0.25">
      <c r="G304" s="117"/>
      <c r="O304" s="105"/>
      <c r="P304" s="105"/>
      <c r="Q304" s="105"/>
      <c r="R304" s="105"/>
      <c r="S304" s="105"/>
      <c r="T304" s="105"/>
      <c r="U304" s="105"/>
      <c r="V304" s="105"/>
      <c r="AE304" s="103"/>
      <c r="AF304" s="103"/>
      <c r="AG304" s="74"/>
      <c r="AH304" s="105"/>
      <c r="AI304" s="117"/>
      <c r="AJ304" s="105"/>
      <c r="AK304" s="105"/>
      <c r="AL304" s="105"/>
      <c r="AM304" s="105"/>
      <c r="AN304" s="105"/>
      <c r="AO304" s="105"/>
      <c r="AP304" s="105"/>
      <c r="AQ304" s="105"/>
      <c r="AR304" s="105"/>
      <c r="AS304" s="105"/>
      <c r="AT304" s="105"/>
      <c r="AU304" s="105"/>
      <c r="AV304" s="105"/>
      <c r="AW304" s="105"/>
      <c r="AX304" s="105"/>
      <c r="AY304" s="105"/>
      <c r="AZ304" s="105"/>
      <c r="BA304" s="105"/>
      <c r="BB304" s="105"/>
      <c r="BD304" s="117"/>
      <c r="BE304" s="117"/>
      <c r="BJ304" s="102"/>
      <c r="BK304" s="105"/>
      <c r="BL304" s="105"/>
    </row>
    <row r="305" spans="7:64" ht="24" customHeight="1" x14ac:dyDescent="0.25">
      <c r="G305" s="117"/>
      <c r="O305" s="105"/>
      <c r="P305" s="105"/>
      <c r="Q305" s="105"/>
      <c r="R305" s="105"/>
      <c r="S305" s="105"/>
      <c r="T305" s="105"/>
      <c r="U305" s="105"/>
      <c r="V305" s="105"/>
      <c r="AE305" s="103"/>
      <c r="AF305" s="103"/>
      <c r="AG305" s="74"/>
      <c r="AH305" s="105"/>
      <c r="AI305" s="117"/>
      <c r="AJ305" s="105"/>
      <c r="AK305" s="105"/>
      <c r="AL305" s="105"/>
      <c r="AM305" s="105"/>
      <c r="AN305" s="105"/>
      <c r="AO305" s="105"/>
      <c r="AP305" s="105"/>
      <c r="AQ305" s="105"/>
      <c r="AR305" s="105"/>
      <c r="AS305" s="105"/>
      <c r="AT305" s="105"/>
      <c r="AU305" s="105"/>
      <c r="AV305" s="105"/>
      <c r="AW305" s="105"/>
      <c r="AX305" s="105"/>
      <c r="AY305" s="105"/>
      <c r="AZ305" s="105"/>
      <c r="BA305" s="105"/>
      <c r="BB305" s="105"/>
      <c r="BD305" s="117"/>
      <c r="BE305" s="117"/>
      <c r="BJ305" s="102"/>
      <c r="BK305" s="105"/>
      <c r="BL305" s="105"/>
    </row>
    <row r="306" spans="7:64" ht="24" customHeight="1" x14ac:dyDescent="0.25">
      <c r="G306" s="117"/>
      <c r="O306" s="105"/>
      <c r="P306" s="105"/>
      <c r="Q306" s="105"/>
      <c r="R306" s="105"/>
      <c r="S306" s="105"/>
      <c r="T306" s="105"/>
      <c r="U306" s="105"/>
      <c r="V306" s="105"/>
      <c r="AE306" s="103"/>
      <c r="AF306" s="103"/>
      <c r="AG306" s="74"/>
      <c r="AH306" s="105"/>
      <c r="AI306" s="117"/>
      <c r="AJ306" s="105"/>
      <c r="AK306" s="105"/>
      <c r="AL306" s="105"/>
      <c r="AM306" s="105"/>
      <c r="AN306" s="105"/>
      <c r="AO306" s="105"/>
      <c r="AP306" s="105"/>
      <c r="AQ306" s="105"/>
      <c r="AR306" s="105"/>
      <c r="AS306" s="105"/>
      <c r="AT306" s="105"/>
      <c r="AU306" s="105"/>
      <c r="AV306" s="105"/>
      <c r="AW306" s="105"/>
      <c r="AX306" s="105"/>
      <c r="AY306" s="105"/>
      <c r="AZ306" s="105"/>
      <c r="BA306" s="105"/>
      <c r="BB306" s="105"/>
      <c r="BD306" s="117"/>
      <c r="BE306" s="117"/>
      <c r="BJ306" s="102"/>
      <c r="BK306" s="105"/>
      <c r="BL306" s="105"/>
    </row>
    <row r="307" spans="7:64" ht="24" customHeight="1" x14ac:dyDescent="0.25">
      <c r="G307" s="117"/>
      <c r="O307" s="105"/>
      <c r="P307" s="105"/>
      <c r="Q307" s="105"/>
      <c r="R307" s="105"/>
      <c r="S307" s="105"/>
      <c r="T307" s="105"/>
      <c r="U307" s="105"/>
      <c r="V307" s="105"/>
      <c r="AE307" s="103"/>
      <c r="AF307" s="103"/>
      <c r="AG307" s="74"/>
      <c r="AH307" s="105"/>
      <c r="AI307" s="117"/>
      <c r="AJ307" s="105"/>
      <c r="AK307" s="105"/>
      <c r="AL307" s="105"/>
      <c r="AM307" s="105"/>
      <c r="AN307" s="105"/>
      <c r="AO307" s="105"/>
      <c r="AP307" s="105"/>
      <c r="AQ307" s="105"/>
      <c r="AR307" s="105"/>
      <c r="AS307" s="105"/>
      <c r="AT307" s="105"/>
      <c r="AU307" s="105"/>
      <c r="AV307" s="105"/>
      <c r="AW307" s="105"/>
      <c r="AX307" s="105"/>
      <c r="AY307" s="105"/>
      <c r="AZ307" s="105"/>
      <c r="BA307" s="105"/>
      <c r="BB307" s="105"/>
      <c r="BD307" s="117"/>
      <c r="BE307" s="117"/>
      <c r="BJ307" s="102"/>
      <c r="BK307" s="105"/>
      <c r="BL307" s="105"/>
    </row>
    <row r="308" spans="7:64" ht="24" customHeight="1" x14ac:dyDescent="0.25">
      <c r="G308" s="117"/>
      <c r="O308" s="105"/>
      <c r="P308" s="105"/>
      <c r="Q308" s="105"/>
      <c r="R308" s="105"/>
      <c r="S308" s="105"/>
      <c r="T308" s="105"/>
      <c r="U308" s="105"/>
      <c r="V308" s="105"/>
      <c r="AE308" s="103"/>
      <c r="AF308" s="103"/>
      <c r="AG308" s="74"/>
      <c r="AH308" s="105"/>
      <c r="AI308" s="117"/>
      <c r="AJ308" s="105"/>
      <c r="AK308" s="105"/>
      <c r="AL308" s="105"/>
      <c r="AM308" s="105"/>
      <c r="AN308" s="105"/>
      <c r="AO308" s="105"/>
      <c r="AP308" s="105"/>
      <c r="AQ308" s="105"/>
      <c r="AR308" s="105"/>
      <c r="AS308" s="105"/>
      <c r="AT308" s="105"/>
      <c r="AU308" s="105"/>
      <c r="AV308" s="105"/>
      <c r="AW308" s="105"/>
      <c r="AX308" s="105"/>
      <c r="AY308" s="105"/>
      <c r="AZ308" s="105"/>
      <c r="BA308" s="105"/>
      <c r="BB308" s="105"/>
      <c r="BD308" s="117"/>
      <c r="BE308" s="117"/>
      <c r="BJ308" s="102"/>
      <c r="BK308" s="105"/>
      <c r="BL308" s="105"/>
    </row>
    <row r="309" spans="7:64" ht="24" customHeight="1" x14ac:dyDescent="0.25">
      <c r="G309" s="117"/>
      <c r="O309" s="105"/>
      <c r="P309" s="105"/>
      <c r="Q309" s="105"/>
      <c r="R309" s="105"/>
      <c r="S309" s="105"/>
      <c r="T309" s="105"/>
      <c r="U309" s="105"/>
      <c r="V309" s="105"/>
      <c r="AE309" s="103"/>
      <c r="AF309" s="103"/>
      <c r="AG309" s="74"/>
      <c r="AH309" s="105"/>
      <c r="AI309" s="117"/>
      <c r="AJ309" s="105"/>
      <c r="AK309" s="105"/>
      <c r="AL309" s="105"/>
      <c r="AM309" s="105"/>
      <c r="AN309" s="105"/>
      <c r="AO309" s="105"/>
      <c r="AP309" s="105"/>
      <c r="AQ309" s="105"/>
      <c r="AR309" s="105"/>
      <c r="AS309" s="105"/>
      <c r="AT309" s="105"/>
      <c r="AU309" s="105"/>
      <c r="AV309" s="105"/>
      <c r="AW309" s="105"/>
      <c r="AX309" s="105"/>
      <c r="AY309" s="105"/>
      <c r="AZ309" s="105"/>
      <c r="BA309" s="105"/>
      <c r="BB309" s="105"/>
      <c r="BD309" s="117"/>
      <c r="BE309" s="117"/>
      <c r="BJ309" s="102"/>
      <c r="BK309" s="105"/>
      <c r="BL309" s="105"/>
    </row>
    <row r="310" spans="7:64" ht="24" customHeight="1" x14ac:dyDescent="0.25">
      <c r="G310" s="117"/>
      <c r="O310" s="105"/>
      <c r="P310" s="105"/>
      <c r="Q310" s="105"/>
      <c r="R310" s="105"/>
      <c r="S310" s="105"/>
      <c r="T310" s="105"/>
      <c r="U310" s="105"/>
      <c r="V310" s="105"/>
      <c r="AE310" s="103"/>
      <c r="AF310" s="103"/>
      <c r="AG310" s="74"/>
      <c r="AH310" s="105"/>
      <c r="AI310" s="117"/>
      <c r="AJ310" s="105"/>
      <c r="AK310" s="105"/>
      <c r="AL310" s="105"/>
      <c r="AM310" s="105"/>
      <c r="AN310" s="105"/>
      <c r="AO310" s="105"/>
      <c r="AP310" s="105"/>
      <c r="AQ310" s="105"/>
      <c r="AR310" s="105"/>
      <c r="AS310" s="105"/>
      <c r="AT310" s="105"/>
      <c r="AU310" s="105"/>
      <c r="AV310" s="105"/>
      <c r="AW310" s="105"/>
      <c r="AX310" s="105"/>
      <c r="AY310" s="105"/>
      <c r="AZ310" s="105"/>
      <c r="BA310" s="105"/>
      <c r="BB310" s="105"/>
      <c r="BD310" s="117"/>
      <c r="BE310" s="117"/>
      <c r="BJ310" s="102"/>
      <c r="BK310" s="105"/>
      <c r="BL310" s="105"/>
    </row>
    <row r="311" spans="7:64" ht="24" customHeight="1" x14ac:dyDescent="0.25">
      <c r="G311" s="117"/>
      <c r="O311" s="105"/>
      <c r="P311" s="105"/>
      <c r="Q311" s="105"/>
      <c r="R311" s="105"/>
      <c r="S311" s="105"/>
      <c r="T311" s="105"/>
      <c r="U311" s="105"/>
      <c r="V311" s="105"/>
      <c r="AE311" s="103"/>
      <c r="AF311" s="103"/>
      <c r="AG311" s="74"/>
      <c r="AH311" s="105"/>
      <c r="AI311" s="117"/>
      <c r="AJ311" s="105"/>
      <c r="AK311" s="105"/>
      <c r="AL311" s="105"/>
      <c r="AM311" s="105"/>
      <c r="AN311" s="105"/>
      <c r="AO311" s="105"/>
      <c r="AP311" s="105"/>
      <c r="AQ311" s="105"/>
      <c r="AR311" s="105"/>
      <c r="AS311" s="105"/>
      <c r="AT311" s="105"/>
      <c r="AU311" s="105"/>
      <c r="AV311" s="105"/>
      <c r="AW311" s="105"/>
      <c r="AX311" s="105"/>
      <c r="AY311" s="105"/>
      <c r="AZ311" s="105"/>
      <c r="BA311" s="105"/>
      <c r="BB311" s="105"/>
      <c r="BD311" s="117"/>
      <c r="BE311" s="117"/>
      <c r="BJ311" s="102"/>
      <c r="BK311" s="105"/>
      <c r="BL311" s="105"/>
    </row>
    <row r="312" spans="7:64" ht="24" customHeight="1" x14ac:dyDescent="0.25">
      <c r="G312" s="117"/>
      <c r="O312" s="105"/>
      <c r="P312" s="105"/>
      <c r="Q312" s="105"/>
      <c r="R312" s="105"/>
      <c r="S312" s="105"/>
      <c r="T312" s="105"/>
      <c r="U312" s="105"/>
      <c r="V312" s="105"/>
      <c r="AE312" s="103"/>
      <c r="AF312" s="103"/>
      <c r="AG312" s="74"/>
      <c r="AH312" s="105"/>
      <c r="AI312" s="117"/>
      <c r="AJ312" s="105"/>
      <c r="AK312" s="105"/>
      <c r="AL312" s="105"/>
      <c r="AM312" s="105"/>
      <c r="AN312" s="105"/>
      <c r="AO312" s="105"/>
      <c r="AP312" s="105"/>
      <c r="AQ312" s="105"/>
      <c r="AR312" s="105"/>
      <c r="AS312" s="105"/>
      <c r="AT312" s="105"/>
      <c r="AU312" s="105"/>
      <c r="AV312" s="105"/>
      <c r="AW312" s="105"/>
      <c r="AX312" s="105"/>
      <c r="AY312" s="105"/>
      <c r="AZ312" s="105"/>
      <c r="BA312" s="105"/>
      <c r="BB312" s="105"/>
      <c r="BD312" s="117"/>
      <c r="BE312" s="117"/>
      <c r="BJ312" s="102"/>
      <c r="BK312" s="105"/>
      <c r="BL312" s="105"/>
    </row>
    <row r="313" spans="7:64" ht="24" customHeight="1" x14ac:dyDescent="0.25">
      <c r="G313" s="117"/>
      <c r="O313" s="105"/>
      <c r="P313" s="105"/>
      <c r="Q313" s="105"/>
      <c r="R313" s="105"/>
      <c r="S313" s="105"/>
      <c r="T313" s="105"/>
      <c r="U313" s="105"/>
      <c r="V313" s="105"/>
      <c r="AE313" s="103"/>
      <c r="AF313" s="103"/>
      <c r="AG313" s="74"/>
      <c r="AH313" s="105"/>
      <c r="AI313" s="117"/>
      <c r="AJ313" s="105"/>
      <c r="AK313" s="105"/>
      <c r="AL313" s="105"/>
      <c r="AM313" s="105"/>
      <c r="AN313" s="105"/>
      <c r="AO313" s="105"/>
      <c r="AP313" s="105"/>
      <c r="AQ313" s="105"/>
      <c r="AR313" s="105"/>
      <c r="AS313" s="105"/>
      <c r="AT313" s="105"/>
      <c r="AU313" s="105"/>
      <c r="AV313" s="105"/>
      <c r="AW313" s="105"/>
      <c r="AX313" s="105"/>
      <c r="AY313" s="105"/>
      <c r="AZ313" s="105"/>
      <c r="BA313" s="105"/>
      <c r="BB313" s="105"/>
      <c r="BD313" s="117"/>
      <c r="BE313" s="117"/>
      <c r="BJ313" s="102"/>
      <c r="BK313" s="105"/>
      <c r="BL313" s="105"/>
    </row>
    <row r="314" spans="7:64" ht="24" customHeight="1" x14ac:dyDescent="0.25">
      <c r="G314" s="117"/>
      <c r="O314" s="105"/>
      <c r="P314" s="105"/>
      <c r="Q314" s="105"/>
      <c r="R314" s="105"/>
      <c r="S314" s="105"/>
      <c r="T314" s="105"/>
      <c r="U314" s="105"/>
      <c r="V314" s="105"/>
      <c r="AE314" s="103"/>
      <c r="AF314" s="103"/>
      <c r="AG314" s="74"/>
      <c r="AH314" s="105"/>
      <c r="AI314" s="117"/>
      <c r="AJ314" s="105"/>
      <c r="AK314" s="105"/>
      <c r="AL314" s="105"/>
      <c r="AM314" s="105"/>
      <c r="AN314" s="105"/>
      <c r="AO314" s="105"/>
      <c r="AP314" s="105"/>
      <c r="AQ314" s="105"/>
      <c r="AR314" s="105"/>
      <c r="AS314" s="105"/>
      <c r="AT314" s="105"/>
      <c r="AU314" s="105"/>
      <c r="AV314" s="105"/>
      <c r="AW314" s="105"/>
      <c r="AX314" s="105"/>
      <c r="AY314" s="105"/>
      <c r="AZ314" s="105"/>
      <c r="BA314" s="105"/>
      <c r="BB314" s="105"/>
      <c r="BD314" s="117"/>
      <c r="BE314" s="117"/>
      <c r="BJ314" s="102"/>
      <c r="BK314" s="105"/>
      <c r="BL314" s="105"/>
    </row>
    <row r="315" spans="7:64" ht="24" customHeight="1" x14ac:dyDescent="0.25">
      <c r="G315" s="117"/>
      <c r="O315" s="105"/>
      <c r="P315" s="105"/>
      <c r="Q315" s="105"/>
      <c r="R315" s="105"/>
      <c r="S315" s="105"/>
      <c r="T315" s="105"/>
      <c r="U315" s="105"/>
      <c r="V315" s="105"/>
      <c r="AE315" s="103"/>
      <c r="AF315" s="103"/>
      <c r="AG315" s="74"/>
      <c r="AH315" s="105"/>
      <c r="AI315" s="117"/>
      <c r="AJ315" s="105"/>
      <c r="AK315" s="105"/>
      <c r="AL315" s="105"/>
      <c r="AM315" s="105"/>
      <c r="AN315" s="105"/>
      <c r="AO315" s="105"/>
      <c r="AP315" s="105"/>
      <c r="AQ315" s="105"/>
      <c r="AR315" s="105"/>
      <c r="AS315" s="105"/>
      <c r="AT315" s="105"/>
      <c r="AU315" s="105"/>
      <c r="AV315" s="105"/>
      <c r="AW315" s="105"/>
      <c r="AX315" s="105"/>
      <c r="AY315" s="105"/>
      <c r="AZ315" s="105"/>
      <c r="BA315" s="105"/>
      <c r="BB315" s="105"/>
      <c r="BD315" s="117"/>
      <c r="BE315" s="117"/>
      <c r="BJ315" s="102"/>
      <c r="BK315" s="105"/>
      <c r="BL315" s="105"/>
    </row>
    <row r="316" spans="7:64" ht="24" customHeight="1" x14ac:dyDescent="0.25">
      <c r="G316" s="117"/>
      <c r="O316" s="105"/>
      <c r="P316" s="105"/>
      <c r="Q316" s="105"/>
      <c r="R316" s="105"/>
      <c r="S316" s="105"/>
      <c r="T316" s="105"/>
      <c r="U316" s="105"/>
      <c r="V316" s="105"/>
      <c r="AE316" s="103"/>
      <c r="AF316" s="103"/>
      <c r="AG316" s="74"/>
      <c r="AH316" s="105"/>
      <c r="AI316" s="117"/>
      <c r="AJ316" s="105"/>
      <c r="AK316" s="105"/>
      <c r="AL316" s="105"/>
      <c r="AM316" s="105"/>
      <c r="AN316" s="105"/>
      <c r="AO316" s="105"/>
      <c r="AP316" s="105"/>
      <c r="AQ316" s="105"/>
      <c r="AR316" s="105"/>
      <c r="AS316" s="105"/>
      <c r="AT316" s="105"/>
      <c r="AU316" s="105"/>
      <c r="AV316" s="105"/>
      <c r="AW316" s="105"/>
      <c r="AX316" s="105"/>
      <c r="AY316" s="105"/>
      <c r="AZ316" s="105"/>
      <c r="BA316" s="105"/>
      <c r="BB316" s="105"/>
      <c r="BD316" s="117"/>
      <c r="BE316" s="117"/>
      <c r="BJ316" s="102"/>
      <c r="BK316" s="105"/>
      <c r="BL316" s="105"/>
    </row>
    <row r="317" spans="7:64" ht="24" customHeight="1" x14ac:dyDescent="0.25">
      <c r="G317" s="117"/>
      <c r="O317" s="105"/>
      <c r="P317" s="105"/>
      <c r="Q317" s="105"/>
      <c r="R317" s="105"/>
      <c r="S317" s="105"/>
      <c r="T317" s="105"/>
      <c r="U317" s="105"/>
      <c r="V317" s="105"/>
      <c r="AE317" s="103"/>
      <c r="AF317" s="103"/>
      <c r="AG317" s="74"/>
      <c r="AH317" s="105"/>
      <c r="AI317" s="117"/>
      <c r="AJ317" s="105"/>
      <c r="AK317" s="105"/>
      <c r="AL317" s="105"/>
      <c r="AM317" s="105"/>
      <c r="AN317" s="105"/>
      <c r="AO317" s="105"/>
      <c r="AP317" s="105"/>
      <c r="AQ317" s="105"/>
      <c r="AR317" s="105"/>
      <c r="AS317" s="105"/>
      <c r="AT317" s="105"/>
      <c r="AU317" s="105"/>
      <c r="AV317" s="105"/>
      <c r="AW317" s="105"/>
      <c r="AX317" s="105"/>
      <c r="AY317" s="105"/>
      <c r="AZ317" s="105"/>
      <c r="BA317" s="105"/>
      <c r="BB317" s="105"/>
      <c r="BD317" s="117"/>
      <c r="BE317" s="117"/>
      <c r="BJ317" s="102"/>
      <c r="BK317" s="105"/>
      <c r="BL317" s="105"/>
    </row>
    <row r="318" spans="7:64" ht="24" customHeight="1" x14ac:dyDescent="0.25">
      <c r="G318" s="117"/>
      <c r="O318" s="105"/>
      <c r="P318" s="105"/>
      <c r="Q318" s="105"/>
      <c r="R318" s="105"/>
      <c r="S318" s="105"/>
      <c r="T318" s="105"/>
      <c r="U318" s="105"/>
      <c r="V318" s="105"/>
      <c r="AE318" s="103"/>
      <c r="AF318" s="103"/>
      <c r="AG318" s="74"/>
      <c r="AH318" s="105"/>
      <c r="AI318" s="117"/>
      <c r="AJ318" s="105"/>
      <c r="AK318" s="105"/>
      <c r="AL318" s="105"/>
      <c r="AM318" s="105"/>
      <c r="AN318" s="105"/>
      <c r="AO318" s="105"/>
      <c r="AP318" s="105"/>
      <c r="AQ318" s="105"/>
      <c r="AR318" s="105"/>
      <c r="AS318" s="105"/>
      <c r="AT318" s="105"/>
      <c r="AU318" s="105"/>
      <c r="AV318" s="105"/>
      <c r="AW318" s="105"/>
      <c r="AX318" s="105"/>
      <c r="AY318" s="105"/>
      <c r="AZ318" s="105"/>
      <c r="BA318" s="105"/>
      <c r="BB318" s="105"/>
      <c r="BD318" s="117"/>
      <c r="BE318" s="117"/>
      <c r="BJ318" s="102"/>
      <c r="BK318" s="105"/>
      <c r="BL318" s="105"/>
    </row>
    <row r="319" spans="7:64" ht="24" customHeight="1" x14ac:dyDescent="0.25">
      <c r="G319" s="117"/>
      <c r="O319" s="105"/>
      <c r="P319" s="105"/>
      <c r="Q319" s="105"/>
      <c r="R319" s="105"/>
      <c r="S319" s="105"/>
      <c r="T319" s="105"/>
      <c r="U319" s="105"/>
      <c r="V319" s="105"/>
      <c r="AE319" s="103"/>
      <c r="AF319" s="103"/>
      <c r="AG319" s="74"/>
      <c r="AH319" s="105"/>
      <c r="AI319" s="117"/>
      <c r="AJ319" s="105"/>
      <c r="AK319" s="105"/>
      <c r="AL319" s="105"/>
      <c r="AM319" s="105"/>
      <c r="AN319" s="105"/>
      <c r="AO319" s="105"/>
      <c r="AP319" s="105"/>
      <c r="AQ319" s="105"/>
      <c r="AR319" s="105"/>
      <c r="AS319" s="105"/>
      <c r="AT319" s="105"/>
      <c r="AU319" s="105"/>
      <c r="AV319" s="105"/>
      <c r="AW319" s="105"/>
      <c r="AX319" s="105"/>
      <c r="AY319" s="105"/>
      <c r="AZ319" s="105"/>
      <c r="BA319" s="105"/>
      <c r="BB319" s="105"/>
      <c r="BD319" s="117"/>
      <c r="BE319" s="117"/>
      <c r="BJ319" s="102"/>
      <c r="BK319" s="105"/>
      <c r="BL319" s="105"/>
    </row>
    <row r="320" spans="7:64" ht="24" customHeight="1" x14ac:dyDescent="0.25">
      <c r="G320" s="117"/>
      <c r="O320" s="105"/>
      <c r="P320" s="105"/>
      <c r="Q320" s="105"/>
      <c r="R320" s="105"/>
      <c r="S320" s="105"/>
      <c r="T320" s="105"/>
      <c r="U320" s="105"/>
      <c r="V320" s="105"/>
      <c r="AE320" s="103"/>
      <c r="AF320" s="103"/>
      <c r="AG320" s="74"/>
      <c r="AH320" s="105"/>
      <c r="AI320" s="117"/>
      <c r="AJ320" s="105"/>
      <c r="AK320" s="105"/>
      <c r="AL320" s="105"/>
      <c r="AM320" s="105"/>
      <c r="AN320" s="105"/>
      <c r="AO320" s="105"/>
      <c r="AP320" s="105"/>
      <c r="AQ320" s="105"/>
      <c r="AR320" s="105"/>
      <c r="AS320" s="105"/>
      <c r="AT320" s="105"/>
      <c r="AU320" s="105"/>
      <c r="AV320" s="105"/>
      <c r="AW320" s="105"/>
      <c r="AX320" s="105"/>
      <c r="AY320" s="105"/>
      <c r="AZ320" s="105"/>
      <c r="BA320" s="105"/>
      <c r="BB320" s="105"/>
      <c r="BD320" s="117"/>
      <c r="BE320" s="117"/>
      <c r="BJ320" s="102"/>
      <c r="BK320" s="105"/>
      <c r="BL320" s="105"/>
    </row>
    <row r="321" spans="7:64" ht="24" customHeight="1" x14ac:dyDescent="0.25">
      <c r="G321" s="117"/>
      <c r="O321" s="105"/>
      <c r="P321" s="105"/>
      <c r="Q321" s="105"/>
      <c r="R321" s="105"/>
      <c r="S321" s="105"/>
      <c r="T321" s="105"/>
      <c r="U321" s="105"/>
      <c r="V321" s="105"/>
      <c r="AE321" s="103"/>
      <c r="AF321" s="103"/>
      <c r="AG321" s="74"/>
      <c r="AH321" s="105"/>
      <c r="AI321" s="117"/>
      <c r="AJ321" s="105"/>
      <c r="AK321" s="105"/>
      <c r="AL321" s="105"/>
      <c r="AM321" s="105"/>
      <c r="AN321" s="105"/>
      <c r="AO321" s="105"/>
      <c r="AP321" s="105"/>
      <c r="AQ321" s="105"/>
      <c r="AR321" s="105"/>
      <c r="AS321" s="105"/>
      <c r="AT321" s="105"/>
      <c r="AU321" s="105"/>
      <c r="AV321" s="105"/>
      <c r="AW321" s="105"/>
      <c r="AX321" s="105"/>
      <c r="AY321" s="105"/>
      <c r="AZ321" s="105"/>
      <c r="BA321" s="105"/>
      <c r="BB321" s="105"/>
      <c r="BD321" s="117"/>
      <c r="BE321" s="117"/>
      <c r="BJ321" s="102"/>
      <c r="BK321" s="105"/>
      <c r="BL321" s="105"/>
    </row>
    <row r="322" spans="7:64" ht="24" customHeight="1" x14ac:dyDescent="0.25">
      <c r="G322" s="117"/>
      <c r="O322" s="105"/>
      <c r="P322" s="105"/>
      <c r="Q322" s="105"/>
      <c r="R322" s="105"/>
      <c r="S322" s="105"/>
      <c r="T322" s="105"/>
      <c r="U322" s="105"/>
      <c r="V322" s="105"/>
      <c r="AE322" s="103"/>
      <c r="AF322" s="103"/>
      <c r="AG322" s="74"/>
      <c r="AH322" s="105"/>
      <c r="AI322" s="117"/>
      <c r="AJ322" s="105"/>
      <c r="AK322" s="105"/>
      <c r="AL322" s="105"/>
      <c r="AM322" s="105"/>
      <c r="AN322" s="105"/>
      <c r="AO322" s="105"/>
      <c r="AP322" s="105"/>
      <c r="AQ322" s="105"/>
      <c r="AR322" s="105"/>
      <c r="AS322" s="105"/>
      <c r="AT322" s="105"/>
      <c r="AU322" s="105"/>
      <c r="AV322" s="105"/>
      <c r="AW322" s="105"/>
      <c r="AX322" s="105"/>
      <c r="AY322" s="105"/>
      <c r="AZ322" s="105"/>
      <c r="BA322" s="105"/>
      <c r="BB322" s="105"/>
      <c r="BD322" s="117"/>
      <c r="BE322" s="117"/>
      <c r="BJ322" s="102"/>
      <c r="BK322" s="105"/>
      <c r="BL322" s="105"/>
    </row>
    <row r="323" spans="7:64" ht="24" customHeight="1" x14ac:dyDescent="0.25">
      <c r="G323" s="117"/>
      <c r="O323" s="105"/>
      <c r="P323" s="105"/>
      <c r="Q323" s="105"/>
      <c r="R323" s="105"/>
      <c r="S323" s="105"/>
      <c r="T323" s="105"/>
      <c r="U323" s="105"/>
      <c r="V323" s="105"/>
      <c r="AE323" s="103"/>
      <c r="AF323" s="103"/>
      <c r="AG323" s="74"/>
      <c r="AH323" s="105"/>
      <c r="AI323" s="117"/>
      <c r="AJ323" s="105"/>
      <c r="AK323" s="105"/>
      <c r="AL323" s="105"/>
      <c r="AM323" s="105"/>
      <c r="AN323" s="105"/>
      <c r="AO323" s="105"/>
      <c r="AP323" s="105"/>
      <c r="AQ323" s="105"/>
      <c r="AR323" s="105"/>
      <c r="AS323" s="105"/>
      <c r="AT323" s="105"/>
      <c r="AU323" s="105"/>
      <c r="AV323" s="105"/>
      <c r="AW323" s="105"/>
      <c r="AX323" s="105"/>
      <c r="AY323" s="105"/>
      <c r="AZ323" s="105"/>
      <c r="BA323" s="105"/>
      <c r="BB323" s="105"/>
      <c r="BD323" s="117"/>
      <c r="BE323" s="117"/>
      <c r="BJ323" s="102"/>
      <c r="BK323" s="105"/>
      <c r="BL323" s="105"/>
    </row>
    <row r="324" spans="7:64" ht="24" customHeight="1" x14ac:dyDescent="0.25">
      <c r="G324" s="117"/>
      <c r="O324" s="105"/>
      <c r="P324" s="105"/>
      <c r="Q324" s="105"/>
      <c r="R324" s="105"/>
      <c r="S324" s="105"/>
      <c r="T324" s="105"/>
      <c r="U324" s="105"/>
      <c r="V324" s="105"/>
      <c r="AE324" s="103"/>
      <c r="AF324" s="103"/>
      <c r="AG324" s="74"/>
      <c r="AH324" s="105"/>
      <c r="AI324" s="117"/>
      <c r="AJ324" s="105"/>
      <c r="AK324" s="105"/>
      <c r="AL324" s="105"/>
      <c r="AM324" s="105"/>
      <c r="AN324" s="105"/>
      <c r="AO324" s="105"/>
      <c r="AP324" s="105"/>
      <c r="AQ324" s="105"/>
      <c r="AR324" s="105"/>
      <c r="AS324" s="105"/>
      <c r="AT324" s="105"/>
      <c r="AU324" s="105"/>
      <c r="AV324" s="105"/>
      <c r="AW324" s="105"/>
      <c r="AX324" s="105"/>
      <c r="AY324" s="105"/>
      <c r="AZ324" s="105"/>
      <c r="BA324" s="105"/>
      <c r="BB324" s="105"/>
      <c r="BD324" s="117"/>
      <c r="BE324" s="117"/>
      <c r="BJ324" s="102"/>
      <c r="BK324" s="105"/>
      <c r="BL324" s="105"/>
    </row>
    <row r="325" spans="7:64" ht="24" customHeight="1" x14ac:dyDescent="0.25">
      <c r="G325" s="117"/>
      <c r="O325" s="105"/>
      <c r="P325" s="105"/>
      <c r="Q325" s="105"/>
      <c r="R325" s="105"/>
      <c r="S325" s="105"/>
      <c r="T325" s="105"/>
      <c r="U325" s="105"/>
      <c r="V325" s="105"/>
      <c r="AE325" s="103"/>
      <c r="AF325" s="103"/>
      <c r="AG325" s="74"/>
      <c r="AH325" s="105"/>
      <c r="AI325" s="117"/>
      <c r="AJ325" s="105"/>
      <c r="AK325" s="105"/>
      <c r="AL325" s="105"/>
      <c r="AM325" s="105"/>
      <c r="AN325" s="105"/>
      <c r="AO325" s="105"/>
      <c r="AP325" s="105"/>
      <c r="AQ325" s="105"/>
      <c r="AR325" s="105"/>
      <c r="AS325" s="105"/>
      <c r="AT325" s="105"/>
      <c r="AU325" s="105"/>
      <c r="AV325" s="105"/>
      <c r="AW325" s="105"/>
      <c r="AX325" s="105"/>
      <c r="AY325" s="105"/>
      <c r="AZ325" s="105"/>
      <c r="BA325" s="105"/>
      <c r="BB325" s="105"/>
      <c r="BD325" s="117"/>
      <c r="BE325" s="117"/>
      <c r="BJ325" s="102"/>
      <c r="BK325" s="105"/>
      <c r="BL325" s="105"/>
    </row>
    <row r="326" spans="7:64" ht="24" customHeight="1" x14ac:dyDescent="0.25">
      <c r="G326" s="117"/>
      <c r="O326" s="105"/>
      <c r="P326" s="105"/>
      <c r="Q326" s="105"/>
      <c r="R326" s="105"/>
      <c r="S326" s="105"/>
      <c r="T326" s="105"/>
      <c r="U326" s="105"/>
      <c r="V326" s="105"/>
      <c r="AE326" s="103"/>
      <c r="AF326" s="103"/>
      <c r="AG326" s="74"/>
      <c r="AH326" s="105"/>
      <c r="AI326" s="117"/>
      <c r="AJ326" s="105"/>
      <c r="AK326" s="105"/>
      <c r="AL326" s="105"/>
      <c r="AM326" s="105"/>
      <c r="AN326" s="105"/>
      <c r="AO326" s="105"/>
      <c r="AP326" s="105"/>
      <c r="AQ326" s="105"/>
      <c r="AR326" s="105"/>
      <c r="AS326" s="105"/>
      <c r="AT326" s="105"/>
      <c r="AU326" s="105"/>
      <c r="AV326" s="105"/>
      <c r="AW326" s="105"/>
      <c r="AX326" s="105"/>
      <c r="AY326" s="105"/>
      <c r="AZ326" s="105"/>
      <c r="BA326" s="105"/>
      <c r="BB326" s="105"/>
      <c r="BD326" s="117"/>
      <c r="BE326" s="117"/>
      <c r="BJ326" s="102"/>
      <c r="BK326" s="105"/>
      <c r="BL326" s="105"/>
    </row>
    <row r="327" spans="7:64" ht="24" customHeight="1" x14ac:dyDescent="0.25">
      <c r="G327" s="117"/>
      <c r="O327" s="105"/>
      <c r="P327" s="105"/>
      <c r="Q327" s="105"/>
      <c r="R327" s="105"/>
      <c r="S327" s="105"/>
      <c r="T327" s="105"/>
      <c r="U327" s="105"/>
      <c r="V327" s="105"/>
      <c r="AE327" s="103"/>
      <c r="AF327" s="103"/>
      <c r="AG327" s="74"/>
      <c r="AH327" s="105"/>
      <c r="AI327" s="117"/>
      <c r="AJ327" s="105"/>
      <c r="AK327" s="105"/>
      <c r="AL327" s="105"/>
      <c r="AM327" s="105"/>
      <c r="AN327" s="105"/>
      <c r="AO327" s="105"/>
      <c r="AP327" s="105"/>
      <c r="AQ327" s="105"/>
      <c r="AR327" s="105"/>
      <c r="AS327" s="105"/>
      <c r="AT327" s="105"/>
      <c r="AU327" s="105"/>
      <c r="AV327" s="105"/>
      <c r="AW327" s="105"/>
      <c r="AX327" s="105"/>
      <c r="AY327" s="105"/>
      <c r="AZ327" s="105"/>
      <c r="BA327" s="105"/>
      <c r="BB327" s="105"/>
      <c r="BD327" s="117"/>
      <c r="BE327" s="117"/>
      <c r="BJ327" s="102"/>
      <c r="BK327" s="105"/>
      <c r="BL327" s="105"/>
    </row>
    <row r="328" spans="7:64" ht="24" customHeight="1" x14ac:dyDescent="0.25">
      <c r="G328" s="117"/>
      <c r="O328" s="105"/>
      <c r="P328" s="105"/>
      <c r="Q328" s="105"/>
      <c r="R328" s="105"/>
      <c r="S328" s="105"/>
      <c r="T328" s="105"/>
      <c r="U328" s="105"/>
      <c r="V328" s="105"/>
      <c r="AE328" s="103"/>
      <c r="AF328" s="103"/>
      <c r="AG328" s="74"/>
      <c r="AH328" s="105"/>
      <c r="AI328" s="117"/>
      <c r="AJ328" s="105"/>
      <c r="AK328" s="105"/>
      <c r="AL328" s="105"/>
      <c r="AM328" s="105"/>
      <c r="AN328" s="105"/>
      <c r="AO328" s="105"/>
      <c r="AP328" s="105"/>
      <c r="AQ328" s="105"/>
      <c r="AR328" s="105"/>
      <c r="AS328" s="105"/>
      <c r="AT328" s="105"/>
      <c r="AU328" s="105"/>
      <c r="AV328" s="105"/>
      <c r="AW328" s="105"/>
      <c r="AX328" s="105"/>
      <c r="AY328" s="105"/>
      <c r="AZ328" s="105"/>
      <c r="BA328" s="105"/>
      <c r="BB328" s="105"/>
      <c r="BD328" s="117"/>
      <c r="BE328" s="117"/>
      <c r="BJ328" s="102"/>
      <c r="BK328" s="105"/>
      <c r="BL328" s="105"/>
    </row>
    <row r="329" spans="7:64" ht="24" customHeight="1" x14ac:dyDescent="0.25">
      <c r="G329" s="117"/>
      <c r="O329" s="105"/>
      <c r="P329" s="105"/>
      <c r="Q329" s="105"/>
      <c r="R329" s="105"/>
      <c r="S329" s="105"/>
      <c r="T329" s="105"/>
      <c r="U329" s="105"/>
      <c r="V329" s="105"/>
      <c r="AE329" s="103"/>
      <c r="AF329" s="103"/>
      <c r="AG329" s="74"/>
      <c r="AH329" s="105"/>
      <c r="AI329" s="117"/>
      <c r="AJ329" s="105"/>
      <c r="AK329" s="105"/>
      <c r="AL329" s="105"/>
      <c r="AM329" s="105"/>
      <c r="AN329" s="105"/>
      <c r="AO329" s="105"/>
      <c r="AP329" s="105"/>
      <c r="AQ329" s="105"/>
      <c r="AR329" s="105"/>
      <c r="AS329" s="105"/>
      <c r="AT329" s="105"/>
      <c r="AU329" s="105"/>
      <c r="AV329" s="105"/>
      <c r="AW329" s="105"/>
      <c r="AX329" s="105"/>
      <c r="AY329" s="105"/>
      <c r="AZ329" s="105"/>
      <c r="BA329" s="105"/>
      <c r="BB329" s="105"/>
      <c r="BD329" s="117"/>
      <c r="BE329" s="117"/>
      <c r="BJ329" s="102"/>
      <c r="BK329" s="105"/>
      <c r="BL329" s="105"/>
    </row>
    <row r="330" spans="7:64" ht="24" customHeight="1" x14ac:dyDescent="0.25">
      <c r="G330" s="117"/>
      <c r="O330" s="105"/>
      <c r="P330" s="105"/>
      <c r="Q330" s="105"/>
      <c r="R330" s="105"/>
      <c r="S330" s="105"/>
      <c r="T330" s="105"/>
      <c r="U330" s="105"/>
      <c r="V330" s="105"/>
      <c r="AE330" s="103"/>
      <c r="AF330" s="103"/>
      <c r="AG330" s="74"/>
      <c r="AH330" s="105"/>
      <c r="AI330" s="117"/>
      <c r="AJ330" s="105"/>
      <c r="AK330" s="105"/>
      <c r="AL330" s="105"/>
      <c r="AM330" s="105"/>
      <c r="AN330" s="105"/>
      <c r="AO330" s="105"/>
      <c r="AP330" s="105"/>
      <c r="AQ330" s="105"/>
      <c r="AR330" s="105"/>
      <c r="AS330" s="105"/>
      <c r="AT330" s="105"/>
      <c r="AU330" s="105"/>
      <c r="AV330" s="105"/>
      <c r="AW330" s="105"/>
      <c r="AX330" s="105"/>
      <c r="AY330" s="105"/>
      <c r="AZ330" s="105"/>
      <c r="BA330" s="105"/>
      <c r="BB330" s="105"/>
      <c r="BD330" s="117"/>
      <c r="BE330" s="117"/>
      <c r="BJ330" s="102"/>
      <c r="BK330" s="105"/>
      <c r="BL330" s="105"/>
    </row>
    <row r="331" spans="7:64" ht="24" customHeight="1" x14ac:dyDescent="0.25">
      <c r="G331" s="117"/>
      <c r="O331" s="105"/>
      <c r="P331" s="105"/>
      <c r="Q331" s="105"/>
      <c r="R331" s="105"/>
      <c r="S331" s="105"/>
      <c r="T331" s="105"/>
      <c r="U331" s="105"/>
      <c r="V331" s="105"/>
      <c r="AE331" s="103"/>
      <c r="AF331" s="103"/>
      <c r="AG331" s="74"/>
      <c r="AH331" s="105"/>
      <c r="AI331" s="117"/>
      <c r="AJ331" s="105"/>
      <c r="AK331" s="105"/>
      <c r="AL331" s="105"/>
      <c r="AM331" s="105"/>
      <c r="AN331" s="105"/>
      <c r="AO331" s="105"/>
      <c r="AP331" s="105"/>
      <c r="AQ331" s="105"/>
      <c r="AR331" s="105"/>
      <c r="AS331" s="105"/>
      <c r="AT331" s="105"/>
      <c r="AU331" s="105"/>
      <c r="AV331" s="105"/>
      <c r="AW331" s="105"/>
      <c r="AX331" s="105"/>
      <c r="AY331" s="105"/>
      <c r="AZ331" s="105"/>
      <c r="BA331" s="105"/>
      <c r="BB331" s="105"/>
      <c r="BD331" s="117"/>
      <c r="BE331" s="117"/>
      <c r="BJ331" s="102"/>
      <c r="BK331" s="105"/>
      <c r="BL331" s="105"/>
    </row>
    <row r="332" spans="7:64" ht="24" customHeight="1" x14ac:dyDescent="0.25">
      <c r="G332" s="117"/>
      <c r="O332" s="105"/>
      <c r="P332" s="105"/>
      <c r="Q332" s="105"/>
      <c r="R332" s="105"/>
      <c r="S332" s="105"/>
      <c r="T332" s="105"/>
      <c r="U332" s="105"/>
      <c r="V332" s="105"/>
      <c r="AE332" s="103"/>
      <c r="AF332" s="103"/>
      <c r="AG332" s="74"/>
      <c r="AH332" s="105"/>
      <c r="AI332" s="117"/>
      <c r="AJ332" s="105"/>
      <c r="AK332" s="105"/>
      <c r="AL332" s="105"/>
      <c r="AM332" s="105"/>
      <c r="AN332" s="105"/>
      <c r="AO332" s="105"/>
      <c r="AP332" s="105"/>
      <c r="AQ332" s="105"/>
      <c r="AR332" s="105"/>
      <c r="AS332" s="105"/>
      <c r="AT332" s="105"/>
      <c r="AU332" s="105"/>
      <c r="AV332" s="105"/>
      <c r="AW332" s="105"/>
      <c r="AX332" s="105"/>
      <c r="AY332" s="105"/>
      <c r="AZ332" s="105"/>
      <c r="BA332" s="105"/>
      <c r="BB332" s="105"/>
      <c r="BD332" s="117"/>
      <c r="BE332" s="117"/>
      <c r="BJ332" s="102"/>
      <c r="BK332" s="105"/>
      <c r="BL332" s="105"/>
    </row>
    <row r="333" spans="7:64" ht="24" customHeight="1" x14ac:dyDescent="0.25">
      <c r="G333" s="117"/>
      <c r="O333" s="105"/>
      <c r="P333" s="105"/>
      <c r="Q333" s="105"/>
      <c r="R333" s="105"/>
      <c r="S333" s="105"/>
      <c r="T333" s="105"/>
      <c r="U333" s="105"/>
      <c r="V333" s="105"/>
      <c r="AE333" s="103"/>
      <c r="AF333" s="103"/>
      <c r="AG333" s="74"/>
      <c r="AH333" s="105"/>
      <c r="AI333" s="117"/>
      <c r="AJ333" s="105"/>
      <c r="AK333" s="105"/>
      <c r="AL333" s="105"/>
      <c r="AM333" s="105"/>
      <c r="AN333" s="105"/>
      <c r="AO333" s="105"/>
      <c r="AP333" s="105"/>
      <c r="AQ333" s="105"/>
      <c r="AR333" s="105"/>
      <c r="AS333" s="105"/>
      <c r="AT333" s="105"/>
      <c r="AU333" s="105"/>
      <c r="AV333" s="105"/>
      <c r="AW333" s="105"/>
      <c r="AX333" s="105"/>
      <c r="AY333" s="105"/>
      <c r="AZ333" s="105"/>
      <c r="BA333" s="105"/>
      <c r="BB333" s="105"/>
      <c r="BD333" s="117"/>
      <c r="BE333" s="117"/>
      <c r="BJ333" s="102"/>
      <c r="BK333" s="105"/>
      <c r="BL333" s="105"/>
    </row>
    <row r="334" spans="7:64" ht="24" customHeight="1" x14ac:dyDescent="0.25">
      <c r="G334" s="117"/>
      <c r="O334" s="105"/>
      <c r="P334" s="105"/>
      <c r="Q334" s="105"/>
      <c r="R334" s="105"/>
      <c r="S334" s="105"/>
      <c r="T334" s="105"/>
      <c r="U334" s="105"/>
      <c r="V334" s="105"/>
      <c r="AE334" s="103"/>
      <c r="AF334" s="103"/>
      <c r="AG334" s="74"/>
      <c r="AH334" s="105"/>
      <c r="AI334" s="117"/>
      <c r="AJ334" s="105"/>
      <c r="AK334" s="105"/>
      <c r="AL334" s="105"/>
      <c r="AM334" s="105"/>
      <c r="AN334" s="105"/>
      <c r="AO334" s="105"/>
      <c r="AP334" s="105"/>
      <c r="AQ334" s="105"/>
      <c r="AR334" s="105"/>
      <c r="AS334" s="105"/>
      <c r="AT334" s="105"/>
      <c r="AU334" s="105"/>
      <c r="AV334" s="105"/>
      <c r="AW334" s="105"/>
      <c r="AX334" s="105"/>
      <c r="AY334" s="105"/>
      <c r="AZ334" s="105"/>
      <c r="BA334" s="105"/>
      <c r="BB334" s="105"/>
      <c r="BD334" s="117"/>
      <c r="BE334" s="117"/>
      <c r="BJ334" s="102"/>
      <c r="BK334" s="105"/>
      <c r="BL334" s="105"/>
    </row>
    <row r="335" spans="7:64" ht="24" customHeight="1" x14ac:dyDescent="0.25">
      <c r="G335" s="117"/>
      <c r="O335" s="105"/>
      <c r="P335" s="105"/>
      <c r="Q335" s="105"/>
      <c r="R335" s="105"/>
      <c r="S335" s="105"/>
      <c r="T335" s="105"/>
      <c r="U335" s="105"/>
      <c r="V335" s="105"/>
      <c r="AE335" s="103"/>
      <c r="AF335" s="103"/>
      <c r="AG335" s="74"/>
      <c r="AH335" s="105"/>
      <c r="AI335" s="117"/>
      <c r="AJ335" s="105"/>
      <c r="AK335" s="105"/>
      <c r="AL335" s="105"/>
      <c r="AM335" s="105"/>
      <c r="AN335" s="105"/>
      <c r="AO335" s="105"/>
      <c r="AP335" s="105"/>
      <c r="AQ335" s="105"/>
      <c r="AR335" s="105"/>
      <c r="AS335" s="105"/>
      <c r="AT335" s="105"/>
      <c r="AU335" s="105"/>
      <c r="AV335" s="105"/>
      <c r="AW335" s="105"/>
      <c r="AX335" s="105"/>
      <c r="AY335" s="105"/>
      <c r="AZ335" s="105"/>
      <c r="BA335" s="105"/>
      <c r="BB335" s="105"/>
      <c r="BD335" s="117"/>
      <c r="BE335" s="117"/>
      <c r="BJ335" s="102"/>
      <c r="BK335" s="105"/>
      <c r="BL335" s="105"/>
    </row>
    <row r="336" spans="7:64" ht="24" customHeight="1" x14ac:dyDescent="0.25">
      <c r="G336" s="117"/>
      <c r="O336" s="105"/>
      <c r="P336" s="105"/>
      <c r="Q336" s="105"/>
      <c r="R336" s="105"/>
      <c r="S336" s="105"/>
      <c r="T336" s="105"/>
      <c r="U336" s="105"/>
      <c r="V336" s="105"/>
      <c r="AE336" s="103"/>
      <c r="AF336" s="103"/>
      <c r="AG336" s="74"/>
      <c r="AH336" s="105"/>
      <c r="AI336" s="117"/>
      <c r="AJ336" s="105"/>
      <c r="AK336" s="105"/>
      <c r="AL336" s="105"/>
      <c r="AM336" s="105"/>
      <c r="AN336" s="105"/>
      <c r="AO336" s="105"/>
      <c r="AP336" s="105"/>
      <c r="AQ336" s="105"/>
      <c r="AR336" s="105"/>
      <c r="AS336" s="105"/>
      <c r="AT336" s="105"/>
      <c r="AU336" s="105"/>
      <c r="AV336" s="105"/>
      <c r="AW336" s="105"/>
      <c r="AX336" s="105"/>
      <c r="AY336" s="105"/>
      <c r="AZ336" s="105"/>
      <c r="BA336" s="105"/>
      <c r="BB336" s="105"/>
      <c r="BD336" s="117"/>
      <c r="BE336" s="117"/>
      <c r="BJ336" s="102"/>
      <c r="BK336" s="105"/>
      <c r="BL336" s="105"/>
    </row>
    <row r="337" spans="7:64" ht="24" customHeight="1" x14ac:dyDescent="0.25">
      <c r="G337" s="117"/>
      <c r="O337" s="105"/>
      <c r="P337" s="105"/>
      <c r="Q337" s="105"/>
      <c r="R337" s="105"/>
      <c r="S337" s="105"/>
      <c r="T337" s="105"/>
      <c r="U337" s="105"/>
      <c r="V337" s="105"/>
      <c r="AE337" s="103"/>
      <c r="AF337" s="103"/>
      <c r="AG337" s="74"/>
      <c r="AH337" s="105"/>
      <c r="AI337" s="117"/>
      <c r="AJ337" s="105"/>
      <c r="AK337" s="105"/>
      <c r="AL337" s="105"/>
      <c r="AM337" s="105"/>
      <c r="AN337" s="105"/>
      <c r="AO337" s="105"/>
      <c r="AP337" s="105"/>
      <c r="AQ337" s="105"/>
      <c r="AR337" s="105"/>
      <c r="AS337" s="105"/>
      <c r="AT337" s="105"/>
      <c r="AU337" s="105"/>
      <c r="AV337" s="105"/>
      <c r="AW337" s="105"/>
      <c r="AX337" s="105"/>
      <c r="AY337" s="105"/>
      <c r="AZ337" s="105"/>
      <c r="BA337" s="105"/>
      <c r="BB337" s="105"/>
      <c r="BD337" s="117"/>
      <c r="BE337" s="117"/>
      <c r="BJ337" s="102"/>
      <c r="BK337" s="105"/>
      <c r="BL337" s="105"/>
    </row>
    <row r="338" spans="7:64" ht="24" customHeight="1" x14ac:dyDescent="0.25">
      <c r="G338" s="117"/>
      <c r="O338" s="105"/>
      <c r="P338" s="105"/>
      <c r="Q338" s="105"/>
      <c r="R338" s="105"/>
      <c r="S338" s="105"/>
      <c r="T338" s="105"/>
      <c r="U338" s="105"/>
      <c r="V338" s="105"/>
      <c r="AE338" s="103"/>
      <c r="AF338" s="103"/>
      <c r="AG338" s="74"/>
      <c r="AH338" s="105"/>
      <c r="AI338" s="117"/>
      <c r="AJ338" s="105"/>
      <c r="AK338" s="105"/>
      <c r="AL338" s="105"/>
      <c r="AM338" s="105"/>
      <c r="AN338" s="105"/>
      <c r="AO338" s="105"/>
      <c r="AP338" s="105"/>
      <c r="AQ338" s="105"/>
      <c r="AR338" s="105"/>
      <c r="AS338" s="105"/>
      <c r="AT338" s="105"/>
      <c r="AU338" s="105"/>
      <c r="AV338" s="105"/>
      <c r="AW338" s="105"/>
      <c r="AX338" s="105"/>
      <c r="AY338" s="105"/>
      <c r="AZ338" s="105"/>
      <c r="BA338" s="105"/>
      <c r="BB338" s="105"/>
      <c r="BD338" s="117"/>
      <c r="BE338" s="117"/>
      <c r="BJ338" s="102"/>
      <c r="BK338" s="105"/>
      <c r="BL338" s="105"/>
    </row>
    <row r="339" spans="7:64" ht="24" customHeight="1" x14ac:dyDescent="0.25">
      <c r="G339" s="117"/>
      <c r="O339" s="105"/>
      <c r="P339" s="105"/>
      <c r="Q339" s="105"/>
      <c r="R339" s="105"/>
      <c r="S339" s="105"/>
      <c r="T339" s="105"/>
      <c r="U339" s="105"/>
      <c r="V339" s="105"/>
      <c r="AE339" s="103"/>
      <c r="AF339" s="103"/>
      <c r="AG339" s="74"/>
      <c r="AH339" s="105"/>
      <c r="AI339" s="117"/>
      <c r="AJ339" s="105"/>
      <c r="AK339" s="105"/>
      <c r="AL339" s="105"/>
      <c r="AM339" s="105"/>
      <c r="AN339" s="105"/>
      <c r="AO339" s="105"/>
      <c r="AP339" s="105"/>
      <c r="AQ339" s="105"/>
      <c r="AR339" s="105"/>
      <c r="AS339" s="105"/>
      <c r="AT339" s="105"/>
      <c r="AU339" s="105"/>
      <c r="AV339" s="105"/>
      <c r="AW339" s="105"/>
      <c r="AX339" s="105"/>
      <c r="AY339" s="105"/>
      <c r="AZ339" s="105"/>
      <c r="BA339" s="105"/>
      <c r="BB339" s="105"/>
      <c r="BD339" s="117"/>
      <c r="BE339" s="117"/>
      <c r="BJ339" s="102"/>
      <c r="BK339" s="105"/>
      <c r="BL339" s="105"/>
    </row>
    <row r="340" spans="7:64" ht="24" customHeight="1" x14ac:dyDescent="0.25">
      <c r="G340" s="117"/>
      <c r="O340" s="105"/>
      <c r="P340" s="105"/>
      <c r="Q340" s="105"/>
      <c r="R340" s="105"/>
      <c r="S340" s="105"/>
      <c r="T340" s="105"/>
      <c r="U340" s="105"/>
      <c r="V340" s="105"/>
      <c r="AE340" s="103"/>
      <c r="AF340" s="103"/>
      <c r="AG340" s="74"/>
      <c r="AH340" s="105"/>
      <c r="AI340" s="117"/>
      <c r="AJ340" s="105"/>
      <c r="AK340" s="105"/>
      <c r="AL340" s="105"/>
      <c r="AM340" s="105"/>
      <c r="AN340" s="105"/>
      <c r="AO340" s="105"/>
      <c r="AP340" s="105"/>
      <c r="AQ340" s="105"/>
      <c r="AR340" s="105"/>
      <c r="AS340" s="105"/>
      <c r="AT340" s="105"/>
      <c r="AU340" s="105"/>
      <c r="AV340" s="105"/>
      <c r="AW340" s="105"/>
      <c r="AX340" s="105"/>
      <c r="AY340" s="105"/>
      <c r="AZ340" s="105"/>
      <c r="BA340" s="105"/>
      <c r="BB340" s="105"/>
      <c r="BD340" s="117"/>
      <c r="BE340" s="117"/>
      <c r="BJ340" s="102"/>
      <c r="BK340" s="105"/>
      <c r="BL340" s="105"/>
    </row>
    <row r="341" spans="7:64" ht="24" customHeight="1" x14ac:dyDescent="0.25">
      <c r="G341" s="117"/>
      <c r="O341" s="105"/>
      <c r="P341" s="105"/>
      <c r="Q341" s="105"/>
      <c r="R341" s="105"/>
      <c r="S341" s="105"/>
      <c r="T341" s="105"/>
      <c r="U341" s="105"/>
      <c r="V341" s="105"/>
      <c r="AE341" s="103"/>
      <c r="AF341" s="103"/>
      <c r="AG341" s="74"/>
      <c r="AH341" s="105"/>
      <c r="AI341" s="117"/>
      <c r="AJ341" s="105"/>
      <c r="AK341" s="105"/>
      <c r="AL341" s="105"/>
      <c r="AM341" s="105"/>
      <c r="AN341" s="105"/>
      <c r="AO341" s="105"/>
      <c r="AP341" s="105"/>
      <c r="AQ341" s="105"/>
      <c r="AR341" s="105"/>
      <c r="AS341" s="105"/>
      <c r="AT341" s="105"/>
      <c r="AU341" s="105"/>
      <c r="AV341" s="105"/>
      <c r="AW341" s="105"/>
      <c r="AX341" s="105"/>
      <c r="AY341" s="105"/>
      <c r="AZ341" s="105"/>
      <c r="BA341" s="105"/>
      <c r="BB341" s="105"/>
      <c r="BD341" s="117"/>
      <c r="BE341" s="117"/>
      <c r="BJ341" s="102"/>
      <c r="BK341" s="105"/>
      <c r="BL341" s="105"/>
    </row>
    <row r="342" spans="7:64" ht="24" customHeight="1" x14ac:dyDescent="0.25">
      <c r="G342" s="117"/>
      <c r="O342" s="105"/>
      <c r="P342" s="105"/>
      <c r="Q342" s="105"/>
      <c r="R342" s="105"/>
      <c r="S342" s="105"/>
      <c r="T342" s="105"/>
      <c r="U342" s="105"/>
      <c r="V342" s="105"/>
      <c r="AE342" s="103"/>
      <c r="AF342" s="103"/>
      <c r="AG342" s="74"/>
      <c r="AH342" s="105"/>
      <c r="AI342" s="117"/>
      <c r="AJ342" s="105"/>
      <c r="AK342" s="105"/>
      <c r="AL342" s="105"/>
      <c r="AM342" s="105"/>
      <c r="AN342" s="105"/>
      <c r="AO342" s="105"/>
      <c r="AP342" s="105"/>
      <c r="AQ342" s="105"/>
      <c r="AR342" s="105"/>
      <c r="AS342" s="105"/>
      <c r="AT342" s="105"/>
      <c r="AU342" s="105"/>
      <c r="AV342" s="105"/>
      <c r="AW342" s="105"/>
      <c r="AX342" s="105"/>
      <c r="AY342" s="105"/>
      <c r="AZ342" s="105"/>
      <c r="BA342" s="105"/>
      <c r="BB342" s="105"/>
      <c r="BD342" s="117"/>
      <c r="BE342" s="117"/>
      <c r="BJ342" s="102"/>
      <c r="BK342" s="105"/>
      <c r="BL342" s="105"/>
    </row>
    <row r="343" spans="7:64" ht="24" customHeight="1" x14ac:dyDescent="0.25">
      <c r="G343" s="117"/>
      <c r="O343" s="105"/>
      <c r="P343" s="105"/>
      <c r="Q343" s="105"/>
      <c r="R343" s="105"/>
      <c r="S343" s="105"/>
      <c r="T343" s="105"/>
      <c r="U343" s="105"/>
      <c r="V343" s="105"/>
      <c r="AE343" s="103"/>
      <c r="AF343" s="103"/>
      <c r="AG343" s="74"/>
      <c r="AH343" s="105"/>
      <c r="AI343" s="117"/>
      <c r="AJ343" s="105"/>
      <c r="AK343" s="105"/>
      <c r="AL343" s="105"/>
      <c r="AM343" s="105"/>
      <c r="AN343" s="105"/>
      <c r="AO343" s="105"/>
      <c r="AP343" s="105"/>
      <c r="AQ343" s="105"/>
      <c r="AR343" s="105"/>
      <c r="AS343" s="105"/>
      <c r="AT343" s="105"/>
      <c r="AU343" s="105"/>
      <c r="AV343" s="105"/>
      <c r="AW343" s="105"/>
      <c r="AX343" s="105"/>
      <c r="AY343" s="105"/>
      <c r="AZ343" s="105"/>
      <c r="BA343" s="105"/>
      <c r="BB343" s="105"/>
      <c r="BD343" s="117"/>
      <c r="BE343" s="117"/>
      <c r="BJ343" s="102"/>
      <c r="BK343" s="105"/>
      <c r="BL343" s="105"/>
    </row>
    <row r="344" spans="7:64" ht="24" customHeight="1" x14ac:dyDescent="0.25">
      <c r="G344" s="117"/>
      <c r="O344" s="105"/>
      <c r="P344" s="105"/>
      <c r="Q344" s="105"/>
      <c r="R344" s="105"/>
      <c r="S344" s="105"/>
      <c r="T344" s="105"/>
      <c r="U344" s="105"/>
      <c r="V344" s="105"/>
      <c r="AE344" s="103"/>
      <c r="AF344" s="103"/>
      <c r="AG344" s="74"/>
      <c r="AH344" s="105"/>
      <c r="AI344" s="117"/>
      <c r="AJ344" s="105"/>
      <c r="AK344" s="105"/>
      <c r="AL344" s="105"/>
      <c r="AM344" s="105"/>
      <c r="AN344" s="105"/>
      <c r="AO344" s="105"/>
      <c r="AP344" s="105"/>
      <c r="AQ344" s="105"/>
      <c r="AR344" s="105"/>
      <c r="AS344" s="105"/>
      <c r="AT344" s="105"/>
      <c r="AU344" s="105"/>
      <c r="AV344" s="105"/>
      <c r="AW344" s="105"/>
      <c r="AX344" s="105"/>
      <c r="AY344" s="105"/>
      <c r="AZ344" s="105"/>
      <c r="BA344" s="105"/>
      <c r="BB344" s="105"/>
      <c r="BD344" s="117"/>
      <c r="BE344" s="117"/>
      <c r="BJ344" s="102"/>
      <c r="BK344" s="105"/>
      <c r="BL344" s="105"/>
    </row>
    <row r="345" spans="7:64" ht="24" customHeight="1" x14ac:dyDescent="0.25">
      <c r="G345" s="117"/>
      <c r="O345" s="105"/>
      <c r="P345" s="105"/>
      <c r="Q345" s="105"/>
      <c r="R345" s="105"/>
      <c r="S345" s="105"/>
      <c r="T345" s="105"/>
      <c r="U345" s="105"/>
      <c r="V345" s="105"/>
      <c r="AE345" s="103"/>
      <c r="AF345" s="103"/>
      <c r="AG345" s="74"/>
      <c r="AH345" s="105"/>
      <c r="AI345" s="117"/>
      <c r="AJ345" s="105"/>
      <c r="AK345" s="105"/>
      <c r="AL345" s="105"/>
      <c r="AM345" s="105"/>
      <c r="AN345" s="105"/>
      <c r="AO345" s="105"/>
      <c r="AP345" s="105"/>
      <c r="AQ345" s="105"/>
      <c r="AR345" s="105"/>
      <c r="AS345" s="105"/>
      <c r="AT345" s="105"/>
      <c r="AU345" s="105"/>
      <c r="AV345" s="105"/>
      <c r="AW345" s="105"/>
      <c r="AX345" s="105"/>
      <c r="AY345" s="105"/>
      <c r="AZ345" s="105"/>
      <c r="BA345" s="105"/>
      <c r="BB345" s="105"/>
      <c r="BD345" s="117"/>
      <c r="BE345" s="117"/>
      <c r="BJ345" s="102"/>
      <c r="BK345" s="105"/>
      <c r="BL345" s="105"/>
    </row>
    <row r="346" spans="7:64" ht="24" customHeight="1" x14ac:dyDescent="0.25">
      <c r="G346" s="117"/>
      <c r="O346" s="105"/>
      <c r="P346" s="105"/>
      <c r="Q346" s="105"/>
      <c r="R346" s="105"/>
      <c r="S346" s="105"/>
      <c r="T346" s="105"/>
      <c r="U346" s="105"/>
      <c r="V346" s="105"/>
      <c r="AE346" s="103"/>
      <c r="AF346" s="103"/>
      <c r="AG346" s="74"/>
      <c r="AH346" s="105"/>
      <c r="AI346" s="117"/>
      <c r="AJ346" s="105"/>
      <c r="AK346" s="105"/>
      <c r="AL346" s="105"/>
      <c r="AM346" s="105"/>
      <c r="AN346" s="105"/>
      <c r="AO346" s="105"/>
      <c r="AP346" s="105"/>
      <c r="AQ346" s="105"/>
      <c r="AR346" s="105"/>
      <c r="AS346" s="105"/>
      <c r="AT346" s="105"/>
      <c r="AU346" s="105"/>
      <c r="AV346" s="105"/>
      <c r="AW346" s="105"/>
      <c r="AX346" s="105"/>
      <c r="AY346" s="105"/>
      <c r="AZ346" s="105"/>
      <c r="BA346" s="105"/>
      <c r="BB346" s="105"/>
      <c r="BD346" s="117"/>
      <c r="BE346" s="117"/>
      <c r="BJ346" s="102"/>
      <c r="BK346" s="105"/>
      <c r="BL346" s="105"/>
    </row>
    <row r="347" spans="7:64" ht="24" customHeight="1" x14ac:dyDescent="0.25">
      <c r="G347" s="117"/>
      <c r="O347" s="105"/>
      <c r="P347" s="105"/>
      <c r="Q347" s="105"/>
      <c r="R347" s="105"/>
      <c r="S347" s="105"/>
      <c r="T347" s="105"/>
      <c r="U347" s="105"/>
      <c r="V347" s="105"/>
      <c r="AE347" s="103"/>
      <c r="AF347" s="103"/>
      <c r="AG347" s="74"/>
      <c r="AH347" s="105"/>
      <c r="AI347" s="117"/>
      <c r="AJ347" s="105"/>
      <c r="AK347" s="105"/>
      <c r="AL347" s="105"/>
      <c r="AM347" s="105"/>
      <c r="AN347" s="105"/>
      <c r="AO347" s="105"/>
      <c r="AP347" s="105"/>
      <c r="AQ347" s="105"/>
      <c r="AR347" s="105"/>
      <c r="AS347" s="105"/>
      <c r="AT347" s="105"/>
      <c r="AU347" s="105"/>
      <c r="AV347" s="105"/>
      <c r="AW347" s="105"/>
      <c r="AX347" s="105"/>
      <c r="AY347" s="105"/>
      <c r="AZ347" s="105"/>
      <c r="BA347" s="105"/>
      <c r="BB347" s="105"/>
      <c r="BD347" s="117"/>
      <c r="BE347" s="117"/>
      <c r="BJ347" s="102"/>
      <c r="BK347" s="105"/>
      <c r="BL347" s="105"/>
    </row>
    <row r="348" spans="7:64" ht="24" customHeight="1" x14ac:dyDescent="0.25">
      <c r="G348" s="117"/>
      <c r="O348" s="105"/>
      <c r="P348" s="105"/>
      <c r="Q348" s="105"/>
      <c r="R348" s="105"/>
      <c r="S348" s="105"/>
      <c r="T348" s="105"/>
      <c r="U348" s="105"/>
      <c r="V348" s="105"/>
      <c r="AE348" s="103"/>
      <c r="AF348" s="103"/>
      <c r="AG348" s="74"/>
      <c r="AH348" s="105"/>
      <c r="AI348" s="117"/>
      <c r="AJ348" s="105"/>
      <c r="AK348" s="105"/>
      <c r="AL348" s="105"/>
      <c r="AM348" s="105"/>
      <c r="AN348" s="105"/>
      <c r="AO348" s="105"/>
      <c r="AP348" s="105"/>
      <c r="AQ348" s="105"/>
      <c r="AR348" s="105"/>
      <c r="AS348" s="105"/>
      <c r="AT348" s="105"/>
      <c r="AU348" s="105"/>
      <c r="AV348" s="105"/>
      <c r="AW348" s="105"/>
      <c r="AX348" s="105"/>
      <c r="AY348" s="105"/>
      <c r="AZ348" s="105"/>
      <c r="BA348" s="105"/>
      <c r="BB348" s="105"/>
      <c r="BD348" s="117"/>
      <c r="BE348" s="117"/>
      <c r="BJ348" s="102"/>
      <c r="BK348" s="105"/>
      <c r="BL348" s="105"/>
    </row>
    <row r="349" spans="7:64" ht="24" customHeight="1" x14ac:dyDescent="0.25">
      <c r="G349" s="117"/>
      <c r="O349" s="105"/>
      <c r="P349" s="105"/>
      <c r="Q349" s="105"/>
      <c r="R349" s="105"/>
      <c r="S349" s="105"/>
      <c r="T349" s="105"/>
      <c r="U349" s="105"/>
      <c r="V349" s="105"/>
      <c r="AE349" s="103"/>
      <c r="AF349" s="103"/>
      <c r="AG349" s="74"/>
      <c r="AH349" s="105"/>
      <c r="AI349" s="117"/>
      <c r="AJ349" s="105"/>
      <c r="AK349" s="105"/>
      <c r="AL349" s="105"/>
      <c r="AM349" s="105"/>
      <c r="AN349" s="105"/>
      <c r="AO349" s="105"/>
      <c r="AP349" s="105"/>
      <c r="AQ349" s="105"/>
      <c r="AR349" s="105"/>
      <c r="AS349" s="105"/>
      <c r="AT349" s="105"/>
      <c r="AU349" s="105"/>
      <c r="AV349" s="105"/>
      <c r="AW349" s="105"/>
      <c r="AX349" s="105"/>
      <c r="AY349" s="105"/>
      <c r="AZ349" s="105"/>
      <c r="BA349" s="105"/>
      <c r="BB349" s="105"/>
      <c r="BD349" s="117"/>
      <c r="BE349" s="117"/>
      <c r="BJ349" s="102"/>
      <c r="BK349" s="105"/>
      <c r="BL349" s="105"/>
    </row>
    <row r="350" spans="7:64" ht="24" customHeight="1" x14ac:dyDescent="0.25">
      <c r="G350" s="117"/>
      <c r="O350" s="105"/>
      <c r="P350" s="105"/>
      <c r="Q350" s="105"/>
      <c r="R350" s="105"/>
      <c r="S350" s="105"/>
      <c r="T350" s="105"/>
      <c r="U350" s="105"/>
      <c r="V350" s="105"/>
      <c r="AE350" s="103"/>
      <c r="AF350" s="103"/>
      <c r="AG350" s="74"/>
      <c r="AH350" s="105"/>
      <c r="AI350" s="117"/>
      <c r="AJ350" s="105"/>
      <c r="AK350" s="105"/>
      <c r="AL350" s="105"/>
      <c r="AM350" s="105"/>
      <c r="AN350" s="105"/>
      <c r="AO350" s="105"/>
      <c r="AP350" s="105"/>
      <c r="AQ350" s="105"/>
      <c r="AR350" s="105"/>
      <c r="AS350" s="105"/>
      <c r="AT350" s="105"/>
      <c r="AU350" s="105"/>
      <c r="AV350" s="105"/>
      <c r="AW350" s="105"/>
      <c r="AX350" s="105"/>
      <c r="AY350" s="105"/>
      <c r="AZ350" s="105"/>
      <c r="BA350" s="105"/>
      <c r="BB350" s="105"/>
      <c r="BD350" s="117"/>
      <c r="BE350" s="117"/>
      <c r="BJ350" s="102"/>
      <c r="BK350" s="105"/>
      <c r="BL350" s="105"/>
    </row>
    <row r="351" spans="7:64" ht="24" customHeight="1" x14ac:dyDescent="0.25">
      <c r="G351" s="117"/>
      <c r="O351" s="105"/>
      <c r="P351" s="105"/>
      <c r="Q351" s="105"/>
      <c r="R351" s="105"/>
      <c r="S351" s="105"/>
      <c r="T351" s="105"/>
      <c r="U351" s="105"/>
      <c r="V351" s="105"/>
      <c r="AE351" s="103"/>
      <c r="AF351" s="103"/>
      <c r="AG351" s="74"/>
      <c r="AH351" s="105"/>
      <c r="AI351" s="117"/>
      <c r="AJ351" s="105"/>
      <c r="AK351" s="105"/>
      <c r="AL351" s="105"/>
      <c r="AM351" s="105"/>
      <c r="AN351" s="105"/>
      <c r="AO351" s="105"/>
      <c r="AP351" s="105"/>
      <c r="AQ351" s="105"/>
      <c r="AR351" s="105"/>
      <c r="AS351" s="105"/>
      <c r="AT351" s="105"/>
      <c r="AU351" s="105"/>
      <c r="AV351" s="105"/>
      <c r="AW351" s="105"/>
      <c r="AX351" s="105"/>
      <c r="AY351" s="105"/>
      <c r="AZ351" s="105"/>
      <c r="BA351" s="105"/>
      <c r="BB351" s="105"/>
      <c r="BD351" s="117"/>
      <c r="BE351" s="117"/>
      <c r="BJ351" s="102"/>
      <c r="BK351" s="105"/>
      <c r="BL351" s="105"/>
    </row>
    <row r="352" spans="7:64" ht="24" customHeight="1" x14ac:dyDescent="0.25">
      <c r="G352" s="117"/>
      <c r="O352" s="105"/>
      <c r="P352" s="105"/>
      <c r="Q352" s="105"/>
      <c r="R352" s="105"/>
      <c r="S352" s="105"/>
      <c r="T352" s="105"/>
      <c r="U352" s="105"/>
      <c r="V352" s="105"/>
      <c r="AE352" s="103"/>
      <c r="AF352" s="103"/>
      <c r="AG352" s="74"/>
      <c r="AH352" s="105"/>
      <c r="AI352" s="117"/>
      <c r="AJ352" s="105"/>
      <c r="AK352" s="105"/>
      <c r="AL352" s="105"/>
      <c r="AM352" s="105"/>
      <c r="AN352" s="105"/>
      <c r="AO352" s="105"/>
      <c r="AP352" s="105"/>
      <c r="AQ352" s="105"/>
      <c r="AR352" s="105"/>
      <c r="AS352" s="105"/>
      <c r="AT352" s="105"/>
      <c r="AU352" s="105"/>
      <c r="AV352" s="105"/>
      <c r="AW352" s="105"/>
      <c r="AX352" s="105"/>
      <c r="AY352" s="105"/>
      <c r="AZ352" s="105"/>
      <c r="BA352" s="105"/>
      <c r="BB352" s="105"/>
      <c r="BD352" s="117"/>
      <c r="BE352" s="117"/>
      <c r="BJ352" s="102"/>
      <c r="BK352" s="105"/>
      <c r="BL352" s="105"/>
    </row>
    <row r="353" spans="7:64" ht="24" customHeight="1" x14ac:dyDescent="0.25">
      <c r="G353" s="117"/>
      <c r="O353" s="105"/>
      <c r="P353" s="105"/>
      <c r="Q353" s="105"/>
      <c r="R353" s="105"/>
      <c r="S353" s="105"/>
      <c r="T353" s="105"/>
      <c r="U353" s="105"/>
      <c r="V353" s="105"/>
      <c r="AE353" s="103"/>
      <c r="AF353" s="103"/>
      <c r="AG353" s="74"/>
      <c r="AH353" s="105"/>
      <c r="AI353" s="117"/>
      <c r="AJ353" s="105"/>
      <c r="AK353" s="105"/>
      <c r="AL353" s="105"/>
      <c r="AM353" s="105"/>
      <c r="AN353" s="105"/>
      <c r="AO353" s="105"/>
      <c r="AP353" s="105"/>
      <c r="AQ353" s="105"/>
      <c r="AR353" s="105"/>
      <c r="AS353" s="105"/>
      <c r="AT353" s="105"/>
      <c r="AU353" s="105"/>
      <c r="AV353" s="105"/>
      <c r="AW353" s="105"/>
      <c r="AX353" s="105"/>
      <c r="AY353" s="105"/>
      <c r="AZ353" s="105"/>
      <c r="BA353" s="105"/>
      <c r="BB353" s="105"/>
      <c r="BD353" s="117"/>
      <c r="BE353" s="117"/>
      <c r="BJ353" s="102"/>
      <c r="BK353" s="105"/>
      <c r="BL353" s="105"/>
    </row>
    <row r="354" spans="7:64" ht="24" customHeight="1" x14ac:dyDescent="0.25">
      <c r="G354" s="117"/>
      <c r="O354" s="105"/>
      <c r="P354" s="105"/>
      <c r="Q354" s="105"/>
      <c r="R354" s="105"/>
      <c r="S354" s="105"/>
      <c r="T354" s="105"/>
      <c r="U354" s="105"/>
      <c r="V354" s="105"/>
      <c r="AE354" s="103"/>
      <c r="AF354" s="103"/>
      <c r="AG354" s="74"/>
      <c r="AH354" s="105"/>
      <c r="AI354" s="117"/>
      <c r="AJ354" s="105"/>
      <c r="AK354" s="105"/>
      <c r="AL354" s="105"/>
      <c r="AM354" s="105"/>
      <c r="AN354" s="105"/>
      <c r="AO354" s="105"/>
      <c r="AP354" s="105"/>
      <c r="AQ354" s="105"/>
      <c r="AR354" s="105"/>
      <c r="AS354" s="105"/>
      <c r="AT354" s="105"/>
      <c r="AU354" s="105"/>
      <c r="AV354" s="105"/>
      <c r="AW354" s="105"/>
      <c r="AX354" s="105"/>
      <c r="AY354" s="105"/>
      <c r="AZ354" s="105"/>
      <c r="BA354" s="105"/>
      <c r="BB354" s="105"/>
      <c r="BD354" s="117"/>
      <c r="BE354" s="117"/>
      <c r="BJ354" s="102"/>
      <c r="BK354" s="105"/>
      <c r="BL354" s="105"/>
    </row>
    <row r="355" spans="7:64" ht="24" customHeight="1" x14ac:dyDescent="0.25">
      <c r="G355" s="117"/>
      <c r="O355" s="105"/>
      <c r="P355" s="105"/>
      <c r="Q355" s="105"/>
      <c r="R355" s="105"/>
      <c r="S355" s="105"/>
      <c r="T355" s="105"/>
      <c r="U355" s="105"/>
      <c r="V355" s="105"/>
      <c r="AE355" s="103"/>
      <c r="AF355" s="103"/>
      <c r="AG355" s="74"/>
      <c r="AH355" s="105"/>
      <c r="AI355" s="117"/>
      <c r="AJ355" s="105"/>
      <c r="AK355" s="105"/>
      <c r="AL355" s="105"/>
      <c r="AM355" s="105"/>
      <c r="AN355" s="105"/>
      <c r="AO355" s="105"/>
      <c r="AP355" s="105"/>
      <c r="AQ355" s="105"/>
      <c r="AR355" s="105"/>
      <c r="AS355" s="105"/>
      <c r="AT355" s="105"/>
      <c r="AU355" s="105"/>
      <c r="AV355" s="105"/>
      <c r="AW355" s="105"/>
      <c r="AX355" s="105"/>
      <c r="AY355" s="105"/>
      <c r="AZ355" s="105"/>
      <c r="BA355" s="105"/>
      <c r="BB355" s="105"/>
      <c r="BD355" s="117"/>
      <c r="BE355" s="117"/>
      <c r="BJ355" s="102"/>
      <c r="BK355" s="105"/>
      <c r="BL355" s="105"/>
    </row>
    <row r="356" spans="7:64" ht="24" customHeight="1" x14ac:dyDescent="0.25">
      <c r="G356" s="117"/>
      <c r="O356" s="105"/>
      <c r="P356" s="105"/>
      <c r="Q356" s="105"/>
      <c r="R356" s="105"/>
      <c r="S356" s="105"/>
      <c r="T356" s="105"/>
      <c r="U356" s="105"/>
      <c r="V356" s="105"/>
      <c r="AE356" s="103"/>
      <c r="AF356" s="103"/>
      <c r="AG356" s="74"/>
      <c r="AH356" s="105"/>
      <c r="AI356" s="117"/>
      <c r="AJ356" s="105"/>
      <c r="AK356" s="105"/>
      <c r="AL356" s="105"/>
      <c r="AM356" s="105"/>
      <c r="AN356" s="105"/>
      <c r="AO356" s="105"/>
      <c r="AP356" s="105"/>
      <c r="AQ356" s="105"/>
      <c r="AR356" s="105"/>
      <c r="AS356" s="105"/>
      <c r="AT356" s="105"/>
      <c r="AU356" s="105"/>
      <c r="AV356" s="105"/>
      <c r="AW356" s="105"/>
      <c r="AX356" s="105"/>
      <c r="AY356" s="105"/>
      <c r="AZ356" s="105"/>
      <c r="BA356" s="105"/>
      <c r="BB356" s="105"/>
      <c r="BD356" s="117"/>
      <c r="BE356" s="117"/>
      <c r="BJ356" s="102"/>
      <c r="BK356" s="105"/>
      <c r="BL356" s="105"/>
    </row>
    <row r="357" spans="7:64" ht="24" customHeight="1" x14ac:dyDescent="0.25">
      <c r="G357" s="117"/>
      <c r="O357" s="105"/>
      <c r="P357" s="105"/>
      <c r="Q357" s="105"/>
      <c r="R357" s="105"/>
      <c r="S357" s="105"/>
      <c r="T357" s="105"/>
      <c r="U357" s="105"/>
      <c r="V357" s="105"/>
      <c r="AE357" s="103"/>
      <c r="AF357" s="103"/>
      <c r="AG357" s="74"/>
      <c r="AH357" s="105"/>
      <c r="AI357" s="117"/>
      <c r="AJ357" s="105"/>
      <c r="AK357" s="105"/>
      <c r="AL357" s="105"/>
      <c r="AM357" s="105"/>
      <c r="AN357" s="105"/>
      <c r="AO357" s="105"/>
      <c r="AP357" s="105"/>
      <c r="AQ357" s="105"/>
      <c r="AR357" s="105"/>
      <c r="AS357" s="105"/>
      <c r="AT357" s="105"/>
      <c r="AU357" s="105"/>
      <c r="AV357" s="105"/>
      <c r="AW357" s="105"/>
      <c r="AX357" s="105"/>
      <c r="AY357" s="105"/>
      <c r="AZ357" s="105"/>
      <c r="BA357" s="105"/>
      <c r="BB357" s="105"/>
      <c r="BD357" s="117"/>
      <c r="BE357" s="117"/>
      <c r="BJ357" s="102"/>
      <c r="BK357" s="105"/>
      <c r="BL357" s="105"/>
    </row>
    <row r="358" spans="7:64" ht="24" customHeight="1" x14ac:dyDescent="0.25">
      <c r="G358" s="117"/>
      <c r="O358" s="105"/>
      <c r="P358" s="105"/>
      <c r="Q358" s="105"/>
      <c r="R358" s="105"/>
      <c r="S358" s="105"/>
      <c r="T358" s="105"/>
      <c r="U358" s="105"/>
      <c r="V358" s="105"/>
      <c r="AE358" s="103"/>
      <c r="AF358" s="103"/>
      <c r="AG358" s="74"/>
      <c r="AH358" s="105"/>
      <c r="AI358" s="117"/>
      <c r="AJ358" s="105"/>
      <c r="AK358" s="105"/>
      <c r="AL358" s="105"/>
      <c r="AM358" s="105"/>
      <c r="AN358" s="105"/>
      <c r="AO358" s="105"/>
      <c r="AP358" s="105"/>
      <c r="AQ358" s="105"/>
      <c r="AR358" s="105"/>
      <c r="AS358" s="105"/>
      <c r="AT358" s="105"/>
      <c r="AU358" s="105"/>
      <c r="AV358" s="105"/>
      <c r="AW358" s="105"/>
      <c r="AX358" s="105"/>
      <c r="AY358" s="105"/>
      <c r="AZ358" s="105"/>
      <c r="BA358" s="105"/>
      <c r="BB358" s="105"/>
      <c r="BD358" s="117"/>
      <c r="BE358" s="117"/>
      <c r="BJ358" s="102"/>
      <c r="BK358" s="105"/>
      <c r="BL358" s="105"/>
    </row>
    <row r="359" spans="7:64" ht="24" customHeight="1" x14ac:dyDescent="0.25">
      <c r="G359" s="117"/>
      <c r="O359" s="105"/>
      <c r="P359" s="105"/>
      <c r="Q359" s="105"/>
      <c r="R359" s="105"/>
      <c r="S359" s="105"/>
      <c r="T359" s="105"/>
      <c r="U359" s="105"/>
      <c r="V359" s="105"/>
      <c r="AE359" s="103"/>
      <c r="AF359" s="103"/>
      <c r="AG359" s="74"/>
      <c r="AH359" s="105"/>
      <c r="AI359" s="117"/>
      <c r="AJ359" s="105"/>
      <c r="AK359" s="105"/>
      <c r="AL359" s="105"/>
      <c r="AM359" s="105"/>
      <c r="AN359" s="105"/>
      <c r="AO359" s="105"/>
      <c r="AP359" s="105"/>
      <c r="AQ359" s="105"/>
      <c r="AR359" s="105"/>
      <c r="AS359" s="105"/>
      <c r="AT359" s="105"/>
      <c r="AU359" s="105"/>
      <c r="AV359" s="105"/>
      <c r="AW359" s="105"/>
      <c r="AX359" s="105"/>
      <c r="AY359" s="105"/>
      <c r="AZ359" s="105"/>
      <c r="BA359" s="105"/>
      <c r="BB359" s="105"/>
      <c r="BD359" s="117"/>
      <c r="BE359" s="117"/>
      <c r="BJ359" s="102"/>
      <c r="BK359" s="105"/>
      <c r="BL359" s="105"/>
    </row>
    <row r="360" spans="7:64" ht="24" customHeight="1" x14ac:dyDescent="0.25">
      <c r="G360" s="117"/>
      <c r="O360" s="105"/>
      <c r="P360" s="105"/>
      <c r="Q360" s="105"/>
      <c r="R360" s="105"/>
      <c r="S360" s="105"/>
      <c r="T360" s="105"/>
      <c r="U360" s="105"/>
      <c r="V360" s="105"/>
      <c r="AE360" s="103"/>
      <c r="AF360" s="103"/>
      <c r="AG360" s="74"/>
      <c r="AH360" s="105"/>
      <c r="AI360" s="117"/>
      <c r="AJ360" s="105"/>
      <c r="AK360" s="105"/>
      <c r="AL360" s="105"/>
      <c r="AM360" s="105"/>
      <c r="AN360" s="105"/>
      <c r="AO360" s="105"/>
      <c r="AP360" s="105"/>
      <c r="AQ360" s="105"/>
      <c r="AR360" s="105"/>
      <c r="AS360" s="105"/>
      <c r="AT360" s="105"/>
      <c r="AU360" s="105"/>
      <c r="AV360" s="105"/>
      <c r="AW360" s="105"/>
      <c r="AX360" s="105"/>
      <c r="AY360" s="105"/>
      <c r="AZ360" s="105"/>
      <c r="BA360" s="105"/>
      <c r="BB360" s="105"/>
      <c r="BD360" s="117"/>
      <c r="BE360" s="117"/>
      <c r="BJ360" s="102"/>
      <c r="BK360" s="105"/>
      <c r="BL360" s="105"/>
    </row>
    <row r="361" spans="7:64" ht="24" customHeight="1" x14ac:dyDescent="0.25">
      <c r="G361" s="117"/>
      <c r="O361" s="105"/>
      <c r="P361" s="105"/>
      <c r="Q361" s="105"/>
      <c r="R361" s="105"/>
      <c r="S361" s="105"/>
      <c r="T361" s="105"/>
      <c r="U361" s="105"/>
      <c r="V361" s="105"/>
      <c r="AE361" s="103"/>
      <c r="AF361" s="103"/>
      <c r="AG361" s="74"/>
      <c r="AH361" s="105"/>
      <c r="AI361" s="117"/>
      <c r="AJ361" s="105"/>
      <c r="AK361" s="105"/>
      <c r="AL361" s="105"/>
      <c r="AM361" s="105"/>
      <c r="AN361" s="105"/>
      <c r="AO361" s="105"/>
      <c r="AP361" s="105"/>
      <c r="AQ361" s="105"/>
      <c r="AR361" s="105"/>
      <c r="AS361" s="105"/>
      <c r="AT361" s="105"/>
      <c r="AU361" s="105"/>
      <c r="AV361" s="105"/>
      <c r="AW361" s="105"/>
      <c r="AX361" s="105"/>
      <c r="AY361" s="105"/>
      <c r="AZ361" s="105"/>
      <c r="BA361" s="105"/>
      <c r="BB361" s="105"/>
      <c r="BD361" s="117"/>
      <c r="BE361" s="117"/>
      <c r="BJ361" s="102"/>
      <c r="BK361" s="105"/>
      <c r="BL361" s="105"/>
    </row>
    <row r="362" spans="7:64" ht="24" customHeight="1" x14ac:dyDescent="0.25">
      <c r="G362" s="117"/>
      <c r="O362" s="105"/>
      <c r="P362" s="105"/>
      <c r="Q362" s="105"/>
      <c r="R362" s="105"/>
      <c r="S362" s="105"/>
      <c r="T362" s="105"/>
      <c r="U362" s="105"/>
      <c r="V362" s="105"/>
      <c r="AE362" s="103"/>
      <c r="AF362" s="103"/>
      <c r="AG362" s="74"/>
      <c r="AH362" s="105"/>
      <c r="AI362" s="117"/>
      <c r="AJ362" s="105"/>
      <c r="AK362" s="105"/>
      <c r="AL362" s="105"/>
      <c r="AM362" s="105"/>
      <c r="AN362" s="105"/>
      <c r="AO362" s="105"/>
      <c r="AP362" s="105"/>
      <c r="AQ362" s="105"/>
      <c r="AR362" s="105"/>
      <c r="AS362" s="105"/>
      <c r="AT362" s="105"/>
      <c r="AU362" s="105"/>
      <c r="AV362" s="105"/>
      <c r="AW362" s="105"/>
      <c r="AX362" s="105"/>
      <c r="AY362" s="105"/>
      <c r="AZ362" s="105"/>
      <c r="BA362" s="105"/>
      <c r="BB362" s="105"/>
      <c r="BD362" s="117"/>
      <c r="BE362" s="117"/>
      <c r="BJ362" s="102"/>
      <c r="BK362" s="105"/>
      <c r="BL362" s="105"/>
    </row>
    <row r="363" spans="7:64" ht="24" customHeight="1" x14ac:dyDescent="0.25">
      <c r="G363" s="117"/>
      <c r="O363" s="105"/>
      <c r="P363" s="105"/>
      <c r="Q363" s="105"/>
      <c r="R363" s="105"/>
      <c r="S363" s="105"/>
      <c r="T363" s="105"/>
      <c r="U363" s="105"/>
      <c r="V363" s="105"/>
      <c r="AE363" s="103"/>
      <c r="AF363" s="103"/>
      <c r="AG363" s="74"/>
      <c r="AH363" s="105"/>
      <c r="AI363" s="117"/>
      <c r="AJ363" s="105"/>
      <c r="AK363" s="105"/>
      <c r="AL363" s="105"/>
      <c r="AM363" s="105"/>
      <c r="AN363" s="105"/>
      <c r="AO363" s="105"/>
      <c r="AP363" s="105"/>
      <c r="AQ363" s="105"/>
      <c r="AR363" s="105"/>
      <c r="AS363" s="105"/>
      <c r="AT363" s="105"/>
      <c r="AU363" s="105"/>
      <c r="AV363" s="105"/>
      <c r="AW363" s="105"/>
      <c r="AX363" s="105"/>
      <c r="AY363" s="105"/>
      <c r="AZ363" s="105"/>
      <c r="BA363" s="105"/>
      <c r="BB363" s="105"/>
      <c r="BD363" s="117"/>
      <c r="BE363" s="117"/>
      <c r="BJ363" s="102"/>
      <c r="BK363" s="105"/>
      <c r="BL363" s="105"/>
    </row>
    <row r="364" spans="7:64" ht="24" customHeight="1" x14ac:dyDescent="0.25">
      <c r="G364" s="117"/>
      <c r="O364" s="105"/>
      <c r="P364" s="105"/>
      <c r="Q364" s="105"/>
      <c r="R364" s="105"/>
      <c r="S364" s="105"/>
      <c r="T364" s="105"/>
      <c r="U364" s="105"/>
      <c r="V364" s="105"/>
      <c r="AE364" s="103"/>
      <c r="AF364" s="103"/>
      <c r="AG364" s="74"/>
      <c r="AH364" s="105"/>
      <c r="AI364" s="117"/>
      <c r="AJ364" s="105"/>
      <c r="AK364" s="105"/>
      <c r="AL364" s="105"/>
      <c r="AM364" s="105"/>
      <c r="AN364" s="105"/>
      <c r="AO364" s="105"/>
      <c r="AP364" s="105"/>
      <c r="AQ364" s="105"/>
      <c r="AR364" s="105"/>
      <c r="AS364" s="105"/>
      <c r="AT364" s="105"/>
      <c r="AU364" s="105"/>
      <c r="AV364" s="105"/>
      <c r="AW364" s="105"/>
      <c r="AX364" s="105"/>
      <c r="AY364" s="105"/>
      <c r="AZ364" s="105"/>
      <c r="BA364" s="105"/>
      <c r="BB364" s="105"/>
      <c r="BD364" s="117"/>
      <c r="BE364" s="117"/>
      <c r="BJ364" s="102"/>
      <c r="BK364" s="105"/>
      <c r="BL364" s="105"/>
    </row>
    <row r="365" spans="7:64" ht="24" customHeight="1" x14ac:dyDescent="0.25">
      <c r="G365" s="117"/>
      <c r="O365" s="105"/>
      <c r="P365" s="105"/>
      <c r="Q365" s="105"/>
      <c r="R365" s="105"/>
      <c r="S365" s="105"/>
      <c r="T365" s="105"/>
      <c r="U365" s="105"/>
      <c r="V365" s="105"/>
      <c r="AE365" s="103"/>
      <c r="AF365" s="103"/>
      <c r="AG365" s="74"/>
      <c r="AH365" s="105"/>
      <c r="AI365" s="117"/>
      <c r="AJ365" s="105"/>
      <c r="AK365" s="105"/>
      <c r="AL365" s="105"/>
      <c r="AM365" s="105"/>
      <c r="AN365" s="105"/>
      <c r="AO365" s="105"/>
      <c r="AP365" s="105"/>
      <c r="AQ365" s="105"/>
      <c r="AR365" s="105"/>
      <c r="AS365" s="105"/>
      <c r="AT365" s="105"/>
      <c r="AU365" s="105"/>
      <c r="AV365" s="105"/>
      <c r="AW365" s="105"/>
      <c r="AX365" s="105"/>
      <c r="AY365" s="105"/>
      <c r="AZ365" s="105"/>
      <c r="BA365" s="105"/>
      <c r="BB365" s="105"/>
      <c r="BD365" s="117"/>
      <c r="BE365" s="117"/>
      <c r="BJ365" s="102"/>
      <c r="BK365" s="105"/>
      <c r="BL365" s="105"/>
    </row>
    <row r="366" spans="7:64" ht="24" customHeight="1" x14ac:dyDescent="0.25">
      <c r="G366" s="117"/>
      <c r="O366" s="105"/>
      <c r="P366" s="105"/>
      <c r="Q366" s="105"/>
      <c r="R366" s="105"/>
      <c r="S366" s="105"/>
      <c r="T366" s="105"/>
      <c r="U366" s="105"/>
      <c r="V366" s="105"/>
      <c r="AE366" s="103"/>
      <c r="AF366" s="103"/>
      <c r="AG366" s="74"/>
      <c r="AH366" s="105"/>
      <c r="AI366" s="117"/>
      <c r="AJ366" s="105"/>
      <c r="AK366" s="105"/>
      <c r="AL366" s="105"/>
      <c r="AM366" s="105"/>
      <c r="AN366" s="105"/>
      <c r="AO366" s="105"/>
      <c r="AP366" s="105"/>
      <c r="AQ366" s="105"/>
      <c r="AR366" s="105"/>
      <c r="AS366" s="105"/>
      <c r="AT366" s="105"/>
      <c r="AU366" s="105"/>
      <c r="AV366" s="105"/>
      <c r="AW366" s="105"/>
      <c r="AX366" s="105"/>
      <c r="AY366" s="105"/>
      <c r="AZ366" s="105"/>
      <c r="BA366" s="105"/>
      <c r="BB366" s="105"/>
      <c r="BD366" s="117"/>
      <c r="BE366" s="117"/>
      <c r="BJ366" s="102"/>
      <c r="BK366" s="105"/>
      <c r="BL366" s="105"/>
    </row>
    <row r="367" spans="7:64" ht="24" customHeight="1" x14ac:dyDescent="0.25">
      <c r="G367" s="117"/>
      <c r="O367" s="105"/>
      <c r="P367" s="105"/>
      <c r="Q367" s="105"/>
      <c r="R367" s="105"/>
      <c r="S367" s="105"/>
      <c r="T367" s="105"/>
      <c r="U367" s="105"/>
      <c r="V367" s="105"/>
      <c r="AE367" s="103"/>
      <c r="AF367" s="103"/>
      <c r="AG367" s="74"/>
      <c r="AH367" s="105"/>
      <c r="AI367" s="117"/>
      <c r="AJ367" s="105"/>
      <c r="AK367" s="105"/>
      <c r="AL367" s="105"/>
      <c r="AM367" s="105"/>
      <c r="AN367" s="105"/>
      <c r="AO367" s="105"/>
      <c r="AP367" s="105"/>
      <c r="AQ367" s="105"/>
      <c r="AR367" s="105"/>
      <c r="AS367" s="105"/>
      <c r="AT367" s="105"/>
      <c r="AU367" s="105"/>
      <c r="AV367" s="105"/>
      <c r="AW367" s="105"/>
      <c r="AX367" s="105"/>
      <c r="AY367" s="105"/>
      <c r="AZ367" s="105"/>
      <c r="BA367" s="105"/>
      <c r="BB367" s="105"/>
      <c r="BD367" s="117"/>
      <c r="BE367" s="117"/>
      <c r="BJ367" s="102"/>
      <c r="BK367" s="105"/>
      <c r="BL367" s="105"/>
    </row>
    <row r="368" spans="7:64" ht="24" customHeight="1" x14ac:dyDescent="0.25">
      <c r="G368" s="117"/>
      <c r="O368" s="105"/>
      <c r="P368" s="105"/>
      <c r="Q368" s="105"/>
      <c r="R368" s="105"/>
      <c r="S368" s="105"/>
      <c r="T368" s="105"/>
      <c r="U368" s="105"/>
      <c r="V368" s="105"/>
      <c r="AE368" s="103"/>
      <c r="AF368" s="103"/>
      <c r="AG368" s="74"/>
      <c r="AH368" s="105"/>
      <c r="AI368" s="117"/>
      <c r="AJ368" s="105"/>
      <c r="AK368" s="105"/>
      <c r="AL368" s="105"/>
      <c r="AM368" s="105"/>
      <c r="AN368" s="105"/>
      <c r="AO368" s="105"/>
      <c r="AP368" s="105"/>
      <c r="AQ368" s="105"/>
      <c r="AR368" s="105"/>
      <c r="AS368" s="105"/>
      <c r="AT368" s="105"/>
      <c r="AU368" s="105"/>
      <c r="AV368" s="105"/>
      <c r="AW368" s="105"/>
      <c r="AX368" s="105"/>
      <c r="AY368" s="105"/>
      <c r="AZ368" s="105"/>
      <c r="BA368" s="105"/>
      <c r="BB368" s="105"/>
      <c r="BD368" s="117"/>
      <c r="BE368" s="117"/>
      <c r="BJ368" s="102"/>
      <c r="BK368" s="105"/>
      <c r="BL368" s="105"/>
    </row>
    <row r="369" spans="7:64" ht="24" customHeight="1" x14ac:dyDescent="0.25">
      <c r="G369" s="117"/>
      <c r="O369" s="105"/>
      <c r="P369" s="105"/>
      <c r="Q369" s="105"/>
      <c r="R369" s="105"/>
      <c r="S369" s="105"/>
      <c r="T369" s="105"/>
      <c r="U369" s="105"/>
      <c r="V369" s="105"/>
      <c r="AE369" s="103"/>
      <c r="AF369" s="103"/>
      <c r="AG369" s="74"/>
      <c r="AH369" s="105"/>
      <c r="AI369" s="117"/>
      <c r="AJ369" s="105"/>
      <c r="AK369" s="105"/>
      <c r="AL369" s="105"/>
      <c r="AM369" s="105"/>
      <c r="AN369" s="105"/>
      <c r="AO369" s="105"/>
      <c r="AP369" s="105"/>
      <c r="AQ369" s="105"/>
      <c r="AR369" s="105"/>
      <c r="AS369" s="105"/>
      <c r="AT369" s="105"/>
      <c r="AU369" s="105"/>
      <c r="AV369" s="105"/>
      <c r="AW369" s="105"/>
      <c r="AX369" s="105"/>
      <c r="AY369" s="105"/>
      <c r="AZ369" s="105"/>
      <c r="BA369" s="105"/>
      <c r="BB369" s="105"/>
      <c r="BD369" s="117"/>
      <c r="BE369" s="117"/>
      <c r="BJ369" s="102"/>
      <c r="BK369" s="105"/>
      <c r="BL369" s="105"/>
    </row>
    <row r="370" spans="7:64" ht="24" customHeight="1" x14ac:dyDescent="0.25">
      <c r="G370" s="117"/>
      <c r="O370" s="105"/>
      <c r="P370" s="105"/>
      <c r="Q370" s="105"/>
      <c r="R370" s="105"/>
      <c r="S370" s="105"/>
      <c r="T370" s="105"/>
      <c r="U370" s="105"/>
      <c r="V370" s="105"/>
      <c r="AE370" s="103"/>
      <c r="AF370" s="103"/>
      <c r="AG370" s="74"/>
      <c r="AH370" s="105"/>
      <c r="AI370" s="117"/>
      <c r="AJ370" s="105"/>
      <c r="AK370" s="105"/>
      <c r="AL370" s="105"/>
      <c r="AM370" s="105"/>
      <c r="AN370" s="105"/>
      <c r="AO370" s="105"/>
      <c r="AP370" s="105"/>
      <c r="AQ370" s="105"/>
      <c r="AR370" s="105"/>
      <c r="AS370" s="105"/>
      <c r="AT370" s="105"/>
      <c r="AU370" s="105"/>
      <c r="AV370" s="105"/>
      <c r="AW370" s="105"/>
      <c r="AX370" s="105"/>
      <c r="AY370" s="105"/>
      <c r="AZ370" s="105"/>
      <c r="BA370" s="105"/>
      <c r="BB370" s="105"/>
      <c r="BD370" s="117"/>
      <c r="BE370" s="117"/>
      <c r="BJ370" s="102"/>
      <c r="BK370" s="105"/>
      <c r="BL370" s="105"/>
    </row>
    <row r="371" spans="7:64" ht="24" customHeight="1" x14ac:dyDescent="0.25">
      <c r="G371" s="117"/>
      <c r="O371" s="105"/>
      <c r="P371" s="105"/>
      <c r="Q371" s="105"/>
      <c r="R371" s="105"/>
      <c r="S371" s="105"/>
      <c r="T371" s="105"/>
      <c r="U371" s="105"/>
      <c r="V371" s="105"/>
      <c r="AE371" s="103"/>
      <c r="AF371" s="103"/>
      <c r="AG371" s="74"/>
      <c r="AH371" s="105"/>
      <c r="AI371" s="117"/>
      <c r="AJ371" s="105"/>
      <c r="AK371" s="105"/>
      <c r="AL371" s="105"/>
      <c r="AM371" s="105"/>
      <c r="AN371" s="105"/>
      <c r="AO371" s="105"/>
      <c r="AP371" s="105"/>
      <c r="AQ371" s="105"/>
      <c r="AR371" s="105"/>
      <c r="AS371" s="105"/>
      <c r="AT371" s="105"/>
      <c r="AU371" s="105"/>
      <c r="AV371" s="105"/>
      <c r="AW371" s="105"/>
      <c r="AX371" s="105"/>
      <c r="AY371" s="105"/>
      <c r="AZ371" s="105"/>
      <c r="BA371" s="105"/>
      <c r="BB371" s="105"/>
      <c r="BD371" s="117"/>
      <c r="BE371" s="117"/>
      <c r="BJ371" s="102"/>
      <c r="BK371" s="105"/>
      <c r="BL371" s="105"/>
    </row>
    <row r="372" spans="7:64" ht="24" customHeight="1" x14ac:dyDescent="0.25">
      <c r="G372" s="117"/>
      <c r="O372" s="105"/>
      <c r="P372" s="105"/>
      <c r="Q372" s="105"/>
      <c r="R372" s="105"/>
      <c r="S372" s="105"/>
      <c r="T372" s="105"/>
      <c r="U372" s="105"/>
      <c r="V372" s="105"/>
      <c r="AE372" s="103"/>
      <c r="AF372" s="103"/>
      <c r="AG372" s="74"/>
      <c r="AH372" s="105"/>
      <c r="AI372" s="117"/>
      <c r="AJ372" s="105"/>
      <c r="AK372" s="105"/>
      <c r="AL372" s="105"/>
      <c r="AM372" s="105"/>
      <c r="AN372" s="105"/>
      <c r="AO372" s="105"/>
      <c r="AP372" s="105"/>
      <c r="AQ372" s="105"/>
      <c r="AR372" s="105"/>
      <c r="AS372" s="105"/>
      <c r="AT372" s="105"/>
      <c r="AU372" s="105"/>
      <c r="AV372" s="105"/>
      <c r="AW372" s="105"/>
      <c r="AX372" s="105"/>
      <c r="AY372" s="105"/>
      <c r="AZ372" s="105"/>
      <c r="BA372" s="105"/>
      <c r="BB372" s="105"/>
      <c r="BD372" s="117"/>
      <c r="BE372" s="117"/>
      <c r="BJ372" s="102"/>
      <c r="BK372" s="105"/>
      <c r="BL372" s="105"/>
    </row>
    <row r="373" spans="7:64" ht="24" customHeight="1" x14ac:dyDescent="0.25">
      <c r="G373" s="117"/>
      <c r="O373" s="105"/>
      <c r="P373" s="105"/>
      <c r="Q373" s="105"/>
      <c r="R373" s="105"/>
      <c r="S373" s="105"/>
      <c r="T373" s="105"/>
      <c r="U373" s="105"/>
      <c r="V373" s="105"/>
      <c r="AE373" s="103"/>
      <c r="AF373" s="103"/>
      <c r="AG373" s="74"/>
      <c r="AH373" s="105"/>
      <c r="AI373" s="117"/>
      <c r="AJ373" s="105"/>
      <c r="AK373" s="105"/>
      <c r="AL373" s="105"/>
      <c r="AM373" s="105"/>
      <c r="AN373" s="105"/>
      <c r="AO373" s="105"/>
      <c r="AP373" s="105"/>
      <c r="AQ373" s="105"/>
      <c r="AR373" s="105"/>
      <c r="AS373" s="105"/>
      <c r="AT373" s="105"/>
      <c r="AU373" s="105"/>
      <c r="AV373" s="105"/>
      <c r="AW373" s="105"/>
      <c r="AX373" s="105"/>
      <c r="AY373" s="105"/>
      <c r="AZ373" s="105"/>
      <c r="BA373" s="105"/>
      <c r="BB373" s="105"/>
      <c r="BD373" s="117"/>
      <c r="BE373" s="117"/>
      <c r="BJ373" s="102"/>
      <c r="BK373" s="105"/>
      <c r="BL373" s="105"/>
    </row>
    <row r="374" spans="7:64" ht="24" customHeight="1" x14ac:dyDescent="0.25">
      <c r="G374" s="117"/>
      <c r="O374" s="105"/>
      <c r="P374" s="105"/>
      <c r="Q374" s="105"/>
      <c r="R374" s="105"/>
      <c r="S374" s="105"/>
      <c r="T374" s="105"/>
      <c r="U374" s="105"/>
      <c r="V374" s="105"/>
      <c r="AE374" s="103"/>
      <c r="AF374" s="103"/>
      <c r="AG374" s="74"/>
      <c r="AH374" s="105"/>
      <c r="AI374" s="117"/>
      <c r="AJ374" s="105"/>
      <c r="AK374" s="105"/>
      <c r="AL374" s="105"/>
      <c r="AM374" s="105"/>
      <c r="AN374" s="105"/>
      <c r="AO374" s="105"/>
      <c r="AP374" s="105"/>
      <c r="AQ374" s="105"/>
      <c r="AR374" s="105"/>
      <c r="AS374" s="105"/>
      <c r="AT374" s="105"/>
      <c r="AU374" s="105"/>
      <c r="AV374" s="105"/>
      <c r="AW374" s="105"/>
      <c r="AX374" s="105"/>
      <c r="AY374" s="105"/>
      <c r="AZ374" s="105"/>
      <c r="BA374" s="105"/>
      <c r="BB374" s="105"/>
      <c r="BD374" s="117"/>
      <c r="BE374" s="117"/>
      <c r="BJ374" s="102"/>
      <c r="BK374" s="105"/>
      <c r="BL374" s="105"/>
    </row>
    <row r="375" spans="7:64" ht="24" customHeight="1" x14ac:dyDescent="0.25">
      <c r="G375" s="117"/>
      <c r="O375" s="105"/>
      <c r="P375" s="105"/>
      <c r="Q375" s="105"/>
      <c r="R375" s="105"/>
      <c r="S375" s="105"/>
      <c r="T375" s="105"/>
      <c r="U375" s="105"/>
      <c r="V375" s="105"/>
      <c r="AE375" s="103"/>
      <c r="AF375" s="103"/>
      <c r="AG375" s="74"/>
      <c r="AH375" s="105"/>
      <c r="AI375" s="117"/>
      <c r="AJ375" s="105"/>
      <c r="AK375" s="105"/>
      <c r="AL375" s="105"/>
      <c r="AM375" s="105"/>
      <c r="AN375" s="105"/>
      <c r="AO375" s="105"/>
      <c r="AP375" s="105"/>
      <c r="AQ375" s="105"/>
      <c r="AR375" s="105"/>
      <c r="AS375" s="105"/>
      <c r="AT375" s="105"/>
      <c r="AU375" s="105"/>
      <c r="AV375" s="105"/>
      <c r="AW375" s="105"/>
      <c r="AX375" s="105"/>
      <c r="AY375" s="105"/>
      <c r="AZ375" s="105"/>
      <c r="BA375" s="105"/>
      <c r="BB375" s="105"/>
      <c r="BD375" s="117"/>
      <c r="BE375" s="117"/>
      <c r="BJ375" s="102"/>
      <c r="BK375" s="105"/>
      <c r="BL375" s="105"/>
    </row>
    <row r="376" spans="7:64" ht="24" customHeight="1" x14ac:dyDescent="0.25">
      <c r="G376" s="117"/>
      <c r="O376" s="105"/>
      <c r="P376" s="105"/>
      <c r="Q376" s="105"/>
      <c r="R376" s="105"/>
      <c r="S376" s="105"/>
      <c r="T376" s="105"/>
      <c r="U376" s="105"/>
      <c r="V376" s="105"/>
      <c r="AE376" s="103"/>
      <c r="AF376" s="103"/>
      <c r="AG376" s="74"/>
      <c r="AH376" s="105"/>
      <c r="AI376" s="117"/>
      <c r="AJ376" s="105"/>
      <c r="AK376" s="105"/>
      <c r="AL376" s="105"/>
      <c r="AM376" s="105"/>
      <c r="AN376" s="105"/>
      <c r="AO376" s="105"/>
      <c r="AP376" s="105"/>
      <c r="AQ376" s="105"/>
      <c r="AR376" s="105"/>
      <c r="AS376" s="105"/>
      <c r="AT376" s="105"/>
      <c r="AU376" s="105"/>
      <c r="AV376" s="105"/>
      <c r="AW376" s="105"/>
      <c r="AX376" s="105"/>
      <c r="AY376" s="105"/>
      <c r="AZ376" s="105"/>
      <c r="BA376" s="105"/>
      <c r="BB376" s="105"/>
      <c r="BD376" s="117"/>
      <c r="BE376" s="117"/>
      <c r="BJ376" s="102"/>
      <c r="BK376" s="105"/>
      <c r="BL376" s="105"/>
    </row>
    <row r="377" spans="7:64" ht="24" customHeight="1" x14ac:dyDescent="0.25">
      <c r="G377" s="117"/>
      <c r="O377" s="105"/>
      <c r="P377" s="105"/>
      <c r="Q377" s="105"/>
      <c r="R377" s="105"/>
      <c r="S377" s="105"/>
      <c r="T377" s="105"/>
      <c r="U377" s="105"/>
      <c r="V377" s="105"/>
      <c r="AE377" s="103"/>
      <c r="AF377" s="103"/>
      <c r="AG377" s="74"/>
      <c r="AH377" s="105"/>
      <c r="AI377" s="117"/>
      <c r="AJ377" s="105"/>
      <c r="AK377" s="105"/>
      <c r="AL377" s="105"/>
      <c r="AM377" s="105"/>
      <c r="AN377" s="105"/>
      <c r="AO377" s="105"/>
      <c r="AP377" s="105"/>
      <c r="AQ377" s="105"/>
      <c r="AR377" s="105"/>
      <c r="AS377" s="105"/>
      <c r="AT377" s="105"/>
      <c r="AU377" s="105"/>
      <c r="AV377" s="105"/>
      <c r="AW377" s="105"/>
      <c r="AX377" s="105"/>
      <c r="AY377" s="105"/>
      <c r="AZ377" s="105"/>
      <c r="BA377" s="105"/>
      <c r="BB377" s="105"/>
      <c r="BD377" s="117"/>
      <c r="BE377" s="117"/>
      <c r="BJ377" s="102"/>
      <c r="BK377" s="105"/>
      <c r="BL377" s="105"/>
    </row>
    <row r="378" spans="7:64" ht="24" customHeight="1" x14ac:dyDescent="0.25">
      <c r="G378" s="117"/>
      <c r="O378" s="105"/>
      <c r="P378" s="105"/>
      <c r="Q378" s="105"/>
      <c r="R378" s="105"/>
      <c r="S378" s="105"/>
      <c r="T378" s="105"/>
      <c r="U378" s="105"/>
      <c r="V378" s="105"/>
      <c r="AE378" s="103"/>
      <c r="AF378" s="103"/>
      <c r="AG378" s="74"/>
      <c r="AH378" s="105"/>
      <c r="AI378" s="117"/>
      <c r="AJ378" s="105"/>
      <c r="AK378" s="105"/>
      <c r="AL378" s="105"/>
      <c r="AM378" s="105"/>
      <c r="AN378" s="105"/>
      <c r="AO378" s="105"/>
      <c r="AP378" s="105"/>
      <c r="AQ378" s="105"/>
      <c r="AR378" s="105"/>
      <c r="AS378" s="105"/>
      <c r="AT378" s="105"/>
      <c r="AU378" s="105"/>
      <c r="AV378" s="105"/>
      <c r="AW378" s="105"/>
      <c r="AX378" s="105"/>
      <c r="AY378" s="105"/>
      <c r="AZ378" s="105"/>
      <c r="BA378" s="105"/>
      <c r="BB378" s="105"/>
      <c r="BD378" s="117"/>
      <c r="BE378" s="117"/>
      <c r="BJ378" s="102"/>
      <c r="BK378" s="105"/>
      <c r="BL378" s="105"/>
    </row>
    <row r="379" spans="7:64" ht="24" customHeight="1" x14ac:dyDescent="0.25">
      <c r="G379" s="117"/>
      <c r="O379" s="105"/>
      <c r="P379" s="105"/>
      <c r="Q379" s="105"/>
      <c r="R379" s="105"/>
      <c r="S379" s="105"/>
      <c r="T379" s="105"/>
      <c r="U379" s="105"/>
      <c r="V379" s="105"/>
      <c r="AE379" s="103"/>
      <c r="AF379" s="103"/>
      <c r="AG379" s="74"/>
      <c r="AH379" s="105"/>
      <c r="AI379" s="117"/>
      <c r="AJ379" s="105"/>
      <c r="AK379" s="105"/>
      <c r="AL379" s="105"/>
      <c r="AM379" s="105"/>
      <c r="AN379" s="105"/>
      <c r="AO379" s="105"/>
      <c r="AP379" s="105"/>
      <c r="AQ379" s="105"/>
      <c r="AR379" s="105"/>
      <c r="AS379" s="105"/>
      <c r="AT379" s="105"/>
      <c r="AU379" s="105"/>
      <c r="AV379" s="105"/>
      <c r="AW379" s="105"/>
      <c r="AX379" s="105"/>
      <c r="AY379" s="105"/>
      <c r="AZ379" s="105"/>
      <c r="BA379" s="105"/>
      <c r="BB379" s="105"/>
      <c r="BD379" s="117"/>
      <c r="BE379" s="117"/>
      <c r="BJ379" s="102"/>
      <c r="BK379" s="105"/>
      <c r="BL379" s="105"/>
    </row>
    <row r="380" spans="7:64" ht="24" customHeight="1" x14ac:dyDescent="0.25">
      <c r="G380" s="117"/>
      <c r="O380" s="105"/>
      <c r="P380" s="105"/>
      <c r="Q380" s="105"/>
      <c r="R380" s="105"/>
      <c r="S380" s="105"/>
      <c r="T380" s="105"/>
      <c r="U380" s="105"/>
      <c r="V380" s="105"/>
      <c r="AE380" s="103"/>
      <c r="AF380" s="103"/>
      <c r="AG380" s="74"/>
      <c r="AH380" s="105"/>
      <c r="AI380" s="117"/>
      <c r="AJ380" s="105"/>
      <c r="AK380" s="105"/>
      <c r="AL380" s="105"/>
      <c r="AM380" s="105"/>
      <c r="AN380" s="105"/>
      <c r="AO380" s="105"/>
      <c r="AP380" s="105"/>
      <c r="AQ380" s="105"/>
      <c r="AR380" s="105"/>
      <c r="AS380" s="105"/>
      <c r="AT380" s="105"/>
      <c r="AU380" s="105"/>
      <c r="AV380" s="105"/>
      <c r="AW380" s="105"/>
      <c r="AX380" s="105"/>
      <c r="AY380" s="105"/>
      <c r="AZ380" s="105"/>
      <c r="BA380" s="105"/>
      <c r="BB380" s="105"/>
      <c r="BD380" s="117"/>
      <c r="BE380" s="117"/>
      <c r="BJ380" s="102"/>
      <c r="BK380" s="105"/>
      <c r="BL380" s="105"/>
    </row>
    <row r="381" spans="7:64" ht="24" customHeight="1" x14ac:dyDescent="0.25">
      <c r="G381" s="117"/>
      <c r="O381" s="105"/>
      <c r="P381" s="105"/>
      <c r="Q381" s="105"/>
      <c r="R381" s="105"/>
      <c r="S381" s="105"/>
      <c r="T381" s="105"/>
      <c r="U381" s="105"/>
      <c r="V381" s="105"/>
      <c r="AE381" s="103"/>
      <c r="AF381" s="103"/>
      <c r="AG381" s="74"/>
      <c r="AH381" s="105"/>
      <c r="AI381" s="117"/>
      <c r="AJ381" s="105"/>
      <c r="AK381" s="105"/>
      <c r="AL381" s="105"/>
      <c r="AM381" s="105"/>
      <c r="AN381" s="105"/>
      <c r="AO381" s="105"/>
      <c r="AP381" s="105"/>
      <c r="AQ381" s="105"/>
      <c r="AR381" s="105"/>
      <c r="AS381" s="105"/>
      <c r="AT381" s="105"/>
      <c r="AU381" s="105"/>
      <c r="AV381" s="105"/>
      <c r="AW381" s="105"/>
      <c r="AX381" s="105"/>
      <c r="AY381" s="105"/>
      <c r="AZ381" s="105"/>
      <c r="BA381" s="105"/>
      <c r="BB381" s="105"/>
      <c r="BD381" s="117"/>
      <c r="BE381" s="117"/>
      <c r="BJ381" s="102"/>
      <c r="BK381" s="105"/>
      <c r="BL381" s="105"/>
    </row>
    <row r="382" spans="7:64" ht="24" customHeight="1" x14ac:dyDescent="0.25">
      <c r="G382" s="117"/>
      <c r="O382" s="105"/>
      <c r="P382" s="105"/>
      <c r="Q382" s="105"/>
      <c r="R382" s="105"/>
      <c r="S382" s="105"/>
      <c r="T382" s="105"/>
      <c r="U382" s="105"/>
      <c r="V382" s="105"/>
      <c r="AE382" s="103"/>
      <c r="AF382" s="103"/>
      <c r="AG382" s="74"/>
      <c r="AH382" s="105"/>
      <c r="AI382" s="117"/>
      <c r="AJ382" s="105"/>
      <c r="AK382" s="105"/>
      <c r="AL382" s="105"/>
      <c r="AM382" s="105"/>
      <c r="AN382" s="105"/>
      <c r="AO382" s="105"/>
      <c r="AP382" s="105"/>
      <c r="AQ382" s="105"/>
      <c r="AR382" s="105"/>
      <c r="AS382" s="105"/>
      <c r="AT382" s="105"/>
      <c r="AU382" s="105"/>
      <c r="AV382" s="105"/>
      <c r="AW382" s="105"/>
      <c r="AX382" s="105"/>
      <c r="AY382" s="105"/>
      <c r="AZ382" s="105"/>
      <c r="BA382" s="105"/>
      <c r="BB382" s="105"/>
      <c r="BD382" s="117"/>
      <c r="BE382" s="117"/>
      <c r="BJ382" s="102"/>
      <c r="BK382" s="105"/>
      <c r="BL382" s="105"/>
    </row>
    <row r="383" spans="7:64" ht="24" customHeight="1" x14ac:dyDescent="0.25">
      <c r="G383" s="117"/>
      <c r="O383" s="105"/>
      <c r="P383" s="105"/>
      <c r="Q383" s="105"/>
      <c r="R383" s="105"/>
      <c r="S383" s="105"/>
      <c r="T383" s="105"/>
      <c r="U383" s="105"/>
      <c r="V383" s="105"/>
      <c r="AE383" s="103"/>
      <c r="AF383" s="103"/>
      <c r="AG383" s="74"/>
      <c r="AH383" s="105"/>
      <c r="AI383" s="117"/>
      <c r="AJ383" s="105"/>
      <c r="AK383" s="105"/>
      <c r="AL383" s="105"/>
      <c r="AM383" s="105"/>
      <c r="AN383" s="105"/>
      <c r="AO383" s="105"/>
      <c r="AP383" s="105"/>
      <c r="AQ383" s="105"/>
      <c r="AR383" s="105"/>
      <c r="AS383" s="105"/>
      <c r="AT383" s="105"/>
      <c r="AU383" s="105"/>
      <c r="AV383" s="105"/>
      <c r="AW383" s="105"/>
      <c r="AX383" s="105"/>
      <c r="AY383" s="105"/>
      <c r="AZ383" s="105"/>
      <c r="BA383" s="105"/>
      <c r="BB383" s="105"/>
      <c r="BD383" s="117"/>
      <c r="BE383" s="117"/>
      <c r="BJ383" s="102"/>
      <c r="BK383" s="105"/>
      <c r="BL383" s="105"/>
    </row>
    <row r="384" spans="7:64" ht="24" customHeight="1" x14ac:dyDescent="0.25">
      <c r="G384" s="117"/>
      <c r="O384" s="105"/>
      <c r="P384" s="105"/>
      <c r="Q384" s="105"/>
      <c r="R384" s="105"/>
      <c r="S384" s="105"/>
      <c r="T384" s="105"/>
      <c r="U384" s="105"/>
      <c r="V384" s="105"/>
      <c r="AE384" s="103"/>
      <c r="AF384" s="103"/>
      <c r="AG384" s="74"/>
      <c r="AH384" s="105"/>
      <c r="AI384" s="117"/>
      <c r="AJ384" s="105"/>
      <c r="AK384" s="105"/>
      <c r="AL384" s="105"/>
      <c r="AM384" s="105"/>
      <c r="AN384" s="105"/>
      <c r="AO384" s="105"/>
      <c r="AP384" s="105"/>
      <c r="AQ384" s="105"/>
      <c r="AR384" s="105"/>
      <c r="AS384" s="105"/>
      <c r="AT384" s="105"/>
      <c r="AU384" s="105"/>
      <c r="AV384" s="105"/>
      <c r="AW384" s="105"/>
      <c r="AX384" s="105"/>
      <c r="AY384" s="105"/>
      <c r="AZ384" s="105"/>
      <c r="BA384" s="105"/>
      <c r="BB384" s="105"/>
      <c r="BD384" s="117"/>
      <c r="BE384" s="117"/>
      <c r="BJ384" s="102"/>
      <c r="BK384" s="105"/>
      <c r="BL384" s="105"/>
    </row>
    <row r="385" spans="7:64" ht="24" customHeight="1" x14ac:dyDescent="0.25">
      <c r="G385" s="117"/>
      <c r="O385" s="105"/>
      <c r="P385" s="105"/>
      <c r="Q385" s="105"/>
      <c r="R385" s="105"/>
      <c r="S385" s="105"/>
      <c r="T385" s="105"/>
      <c r="U385" s="105"/>
      <c r="V385" s="105"/>
      <c r="AE385" s="103"/>
      <c r="AF385" s="103"/>
      <c r="AG385" s="74"/>
      <c r="AH385" s="105"/>
      <c r="AI385" s="117"/>
      <c r="AJ385" s="105"/>
      <c r="AK385" s="105"/>
      <c r="AL385" s="105"/>
      <c r="AM385" s="105"/>
      <c r="AN385" s="105"/>
      <c r="AO385" s="105"/>
      <c r="AP385" s="105"/>
      <c r="AQ385" s="105"/>
      <c r="AR385" s="105"/>
      <c r="AS385" s="105"/>
      <c r="AT385" s="105"/>
      <c r="AU385" s="105"/>
      <c r="AV385" s="105"/>
      <c r="AW385" s="105"/>
      <c r="AX385" s="105"/>
      <c r="AY385" s="105"/>
      <c r="AZ385" s="105"/>
      <c r="BA385" s="105"/>
      <c r="BB385" s="105"/>
      <c r="BD385" s="117"/>
      <c r="BE385" s="117"/>
      <c r="BJ385" s="102"/>
      <c r="BK385" s="105"/>
      <c r="BL385" s="105"/>
    </row>
    <row r="386" spans="7:64" ht="24" customHeight="1" x14ac:dyDescent="0.25">
      <c r="G386" s="117"/>
      <c r="O386" s="105"/>
      <c r="P386" s="105"/>
      <c r="Q386" s="105"/>
      <c r="R386" s="105"/>
      <c r="S386" s="105"/>
      <c r="T386" s="105"/>
      <c r="U386" s="105"/>
      <c r="V386" s="105"/>
      <c r="AE386" s="103"/>
      <c r="AF386" s="103"/>
      <c r="AG386" s="74"/>
      <c r="AH386" s="105"/>
      <c r="AI386" s="117"/>
      <c r="AJ386" s="105"/>
      <c r="AK386" s="105"/>
      <c r="AL386" s="105"/>
      <c r="AM386" s="105"/>
      <c r="AN386" s="105"/>
      <c r="AO386" s="105"/>
      <c r="AP386" s="105"/>
      <c r="AQ386" s="105"/>
      <c r="AR386" s="105"/>
      <c r="AS386" s="105"/>
      <c r="AT386" s="105"/>
      <c r="AU386" s="105"/>
      <c r="AV386" s="105"/>
      <c r="AW386" s="105"/>
      <c r="AX386" s="105"/>
      <c r="AY386" s="105"/>
      <c r="AZ386" s="105"/>
      <c r="BA386" s="105"/>
      <c r="BB386" s="105"/>
      <c r="BD386" s="117"/>
      <c r="BE386" s="117"/>
      <c r="BJ386" s="102"/>
      <c r="BK386" s="105"/>
      <c r="BL386" s="105"/>
    </row>
    <row r="387" spans="7:64" ht="24" customHeight="1" x14ac:dyDescent="0.25">
      <c r="G387" s="117"/>
      <c r="O387" s="105"/>
      <c r="P387" s="105"/>
      <c r="Q387" s="105"/>
      <c r="R387" s="105"/>
      <c r="S387" s="105"/>
      <c r="T387" s="105"/>
      <c r="U387" s="105"/>
      <c r="V387" s="105"/>
      <c r="AE387" s="103"/>
      <c r="AF387" s="103"/>
      <c r="AG387" s="74"/>
      <c r="AH387" s="105"/>
      <c r="AI387" s="117"/>
      <c r="AJ387" s="105"/>
      <c r="AK387" s="105"/>
      <c r="AL387" s="105"/>
      <c r="AM387" s="105"/>
      <c r="AN387" s="105"/>
      <c r="AO387" s="105"/>
      <c r="AP387" s="105"/>
      <c r="AQ387" s="105"/>
      <c r="AR387" s="105"/>
      <c r="AS387" s="105"/>
      <c r="AT387" s="105"/>
      <c r="AU387" s="105"/>
      <c r="AV387" s="105"/>
      <c r="AW387" s="105"/>
      <c r="AX387" s="105"/>
      <c r="AY387" s="105"/>
      <c r="AZ387" s="105"/>
      <c r="BA387" s="105"/>
      <c r="BB387" s="105"/>
      <c r="BD387" s="117"/>
      <c r="BE387" s="117"/>
      <c r="BJ387" s="102"/>
      <c r="BK387" s="105"/>
      <c r="BL387" s="105"/>
    </row>
    <row r="388" spans="7:64" ht="24" customHeight="1" x14ac:dyDescent="0.25">
      <c r="G388" s="117"/>
      <c r="O388" s="105"/>
      <c r="P388" s="105"/>
      <c r="Q388" s="105"/>
      <c r="R388" s="105"/>
      <c r="S388" s="105"/>
      <c r="T388" s="105"/>
      <c r="U388" s="105"/>
      <c r="V388" s="105"/>
      <c r="AE388" s="103"/>
      <c r="AF388" s="103"/>
      <c r="AG388" s="74"/>
      <c r="AH388" s="105"/>
      <c r="AI388" s="117"/>
      <c r="AJ388" s="105"/>
      <c r="AK388" s="105"/>
      <c r="AL388" s="105"/>
      <c r="AM388" s="105"/>
      <c r="AN388" s="105"/>
      <c r="AO388" s="105"/>
      <c r="AP388" s="105"/>
      <c r="AQ388" s="105"/>
      <c r="AR388" s="105"/>
      <c r="AS388" s="105"/>
      <c r="AT388" s="105"/>
      <c r="AU388" s="105"/>
      <c r="AV388" s="105"/>
      <c r="AW388" s="105"/>
      <c r="AX388" s="105"/>
      <c r="AY388" s="105"/>
      <c r="AZ388" s="105"/>
      <c r="BA388" s="105"/>
      <c r="BB388" s="105"/>
      <c r="BD388" s="117"/>
      <c r="BE388" s="117"/>
      <c r="BJ388" s="102"/>
      <c r="BK388" s="105"/>
      <c r="BL388" s="105"/>
    </row>
    <row r="389" spans="7:64" ht="24" customHeight="1" x14ac:dyDescent="0.25">
      <c r="G389" s="117"/>
      <c r="O389" s="105"/>
      <c r="P389" s="105"/>
      <c r="Q389" s="105"/>
      <c r="R389" s="105"/>
      <c r="S389" s="105"/>
      <c r="T389" s="105"/>
      <c r="U389" s="105"/>
      <c r="V389" s="105"/>
      <c r="AE389" s="103"/>
      <c r="AF389" s="103"/>
      <c r="AG389" s="74"/>
      <c r="AH389" s="105"/>
      <c r="AI389" s="117"/>
      <c r="AJ389" s="105"/>
      <c r="AK389" s="105"/>
      <c r="AL389" s="105"/>
      <c r="AM389" s="105"/>
      <c r="AN389" s="105"/>
      <c r="AO389" s="105"/>
      <c r="AP389" s="105"/>
      <c r="AQ389" s="105"/>
      <c r="AR389" s="105"/>
      <c r="AS389" s="105"/>
      <c r="AT389" s="105"/>
      <c r="AU389" s="105"/>
      <c r="AV389" s="105"/>
      <c r="AW389" s="105"/>
      <c r="AX389" s="105"/>
      <c r="AY389" s="105"/>
      <c r="AZ389" s="105"/>
      <c r="BA389" s="105"/>
      <c r="BB389" s="105"/>
      <c r="BD389" s="117"/>
      <c r="BE389" s="117"/>
      <c r="BJ389" s="102"/>
      <c r="BK389" s="105"/>
      <c r="BL389" s="105"/>
    </row>
    <row r="390" spans="7:64" ht="24" customHeight="1" x14ac:dyDescent="0.25">
      <c r="G390" s="117"/>
      <c r="O390" s="105"/>
      <c r="P390" s="105"/>
      <c r="Q390" s="105"/>
      <c r="R390" s="105"/>
      <c r="S390" s="105"/>
      <c r="T390" s="105"/>
      <c r="U390" s="105"/>
      <c r="V390" s="105"/>
      <c r="AE390" s="103"/>
      <c r="AF390" s="103"/>
      <c r="AG390" s="74"/>
      <c r="AH390" s="105"/>
      <c r="AI390" s="117"/>
      <c r="AJ390" s="105"/>
      <c r="AK390" s="105"/>
      <c r="AL390" s="105"/>
      <c r="AM390" s="105"/>
      <c r="AN390" s="105"/>
      <c r="AO390" s="105"/>
      <c r="AP390" s="105"/>
      <c r="AQ390" s="105"/>
      <c r="AR390" s="105"/>
      <c r="AS390" s="105"/>
      <c r="AT390" s="105"/>
      <c r="AU390" s="105"/>
      <c r="AV390" s="105"/>
      <c r="AW390" s="105"/>
      <c r="AX390" s="105"/>
      <c r="AY390" s="105"/>
      <c r="AZ390" s="105"/>
      <c r="BA390" s="105"/>
      <c r="BB390" s="105"/>
      <c r="BD390" s="117"/>
      <c r="BE390" s="117"/>
      <c r="BJ390" s="102"/>
      <c r="BK390" s="105"/>
      <c r="BL390" s="105"/>
    </row>
    <row r="391" spans="7:64" ht="24" customHeight="1" x14ac:dyDescent="0.25">
      <c r="G391" s="117"/>
      <c r="O391" s="105"/>
      <c r="P391" s="105"/>
      <c r="Q391" s="105"/>
      <c r="R391" s="105"/>
      <c r="S391" s="105"/>
      <c r="T391" s="105"/>
      <c r="U391" s="105"/>
      <c r="V391" s="105"/>
      <c r="AE391" s="103"/>
      <c r="AF391" s="103"/>
      <c r="AG391" s="74"/>
      <c r="AH391" s="105"/>
      <c r="AI391" s="117"/>
      <c r="AJ391" s="105"/>
      <c r="AK391" s="105"/>
      <c r="AL391" s="105"/>
      <c r="AM391" s="105"/>
      <c r="AN391" s="105"/>
      <c r="AO391" s="105"/>
      <c r="AP391" s="105"/>
      <c r="AQ391" s="105"/>
      <c r="AR391" s="105"/>
      <c r="AS391" s="105"/>
      <c r="AT391" s="105"/>
      <c r="AU391" s="105"/>
      <c r="AV391" s="105"/>
      <c r="AW391" s="105"/>
      <c r="AX391" s="105"/>
      <c r="AY391" s="105"/>
      <c r="AZ391" s="105"/>
      <c r="BA391" s="105"/>
      <c r="BB391" s="105"/>
      <c r="BD391" s="117"/>
      <c r="BE391" s="117"/>
      <c r="BJ391" s="102"/>
      <c r="BK391" s="105"/>
      <c r="BL391" s="105"/>
    </row>
    <row r="392" spans="7:64" ht="24" customHeight="1" x14ac:dyDescent="0.25">
      <c r="G392" s="117"/>
      <c r="O392" s="105"/>
      <c r="P392" s="105"/>
      <c r="Q392" s="105"/>
      <c r="R392" s="105"/>
      <c r="S392" s="105"/>
      <c r="T392" s="105"/>
      <c r="U392" s="105"/>
      <c r="V392" s="105"/>
      <c r="AE392" s="103"/>
      <c r="AF392" s="103"/>
      <c r="AG392" s="74"/>
      <c r="AH392" s="105"/>
      <c r="AI392" s="117"/>
      <c r="AJ392" s="105"/>
      <c r="AK392" s="105"/>
      <c r="AL392" s="105"/>
      <c r="AM392" s="105"/>
      <c r="AN392" s="105"/>
      <c r="AO392" s="105"/>
      <c r="AP392" s="105"/>
      <c r="AQ392" s="105"/>
      <c r="AR392" s="105"/>
      <c r="AS392" s="105"/>
      <c r="AT392" s="105"/>
      <c r="AU392" s="105"/>
      <c r="AV392" s="105"/>
      <c r="AW392" s="105"/>
      <c r="AX392" s="105"/>
      <c r="AY392" s="105"/>
      <c r="AZ392" s="105"/>
      <c r="BA392" s="105"/>
      <c r="BB392" s="105"/>
      <c r="BD392" s="117"/>
      <c r="BE392" s="117"/>
      <c r="BJ392" s="102"/>
      <c r="BK392" s="105"/>
      <c r="BL392" s="105"/>
    </row>
    <row r="393" spans="7:64" ht="24" customHeight="1" x14ac:dyDescent="0.25">
      <c r="G393" s="117"/>
      <c r="O393" s="105"/>
      <c r="P393" s="105"/>
      <c r="Q393" s="105"/>
      <c r="R393" s="105"/>
      <c r="S393" s="105"/>
      <c r="T393" s="105"/>
      <c r="U393" s="105"/>
      <c r="V393" s="105"/>
      <c r="AE393" s="103"/>
      <c r="AF393" s="103"/>
      <c r="AG393" s="74"/>
      <c r="AH393" s="105"/>
      <c r="AI393" s="117"/>
      <c r="AJ393" s="105"/>
      <c r="AK393" s="105"/>
      <c r="AL393" s="105"/>
      <c r="AM393" s="105"/>
      <c r="AN393" s="105"/>
      <c r="AO393" s="105"/>
      <c r="AP393" s="105"/>
      <c r="AQ393" s="105"/>
      <c r="AR393" s="105"/>
      <c r="AS393" s="105"/>
      <c r="AT393" s="105"/>
      <c r="AU393" s="105"/>
      <c r="AV393" s="105"/>
      <c r="AW393" s="105"/>
      <c r="AX393" s="105"/>
      <c r="AY393" s="105"/>
      <c r="AZ393" s="105"/>
      <c r="BA393" s="105"/>
      <c r="BB393" s="105"/>
      <c r="BD393" s="117"/>
      <c r="BE393" s="117"/>
      <c r="BJ393" s="102"/>
      <c r="BK393" s="105"/>
      <c r="BL393" s="105"/>
    </row>
    <row r="394" spans="7:64" ht="24" customHeight="1" x14ac:dyDescent="0.25">
      <c r="G394" s="117"/>
      <c r="O394" s="105"/>
      <c r="P394" s="105"/>
      <c r="Q394" s="105"/>
      <c r="R394" s="105"/>
      <c r="S394" s="105"/>
      <c r="T394" s="105"/>
      <c r="U394" s="105"/>
      <c r="V394" s="105"/>
      <c r="AE394" s="103"/>
      <c r="AF394" s="103"/>
      <c r="AG394" s="74"/>
      <c r="AH394" s="105"/>
      <c r="AI394" s="117"/>
      <c r="AJ394" s="105"/>
      <c r="AK394" s="105"/>
      <c r="AL394" s="105"/>
      <c r="AM394" s="105"/>
      <c r="AN394" s="105"/>
      <c r="AO394" s="105"/>
      <c r="AP394" s="105"/>
      <c r="AQ394" s="105"/>
      <c r="AR394" s="105"/>
      <c r="AS394" s="105"/>
      <c r="AT394" s="105"/>
      <c r="AU394" s="105"/>
      <c r="AV394" s="105"/>
      <c r="AW394" s="105"/>
      <c r="AX394" s="105"/>
      <c r="AY394" s="105"/>
      <c r="AZ394" s="105"/>
      <c r="BA394" s="105"/>
      <c r="BB394" s="105"/>
      <c r="BD394" s="117"/>
      <c r="BE394" s="117"/>
      <c r="BJ394" s="102"/>
      <c r="BK394" s="105"/>
      <c r="BL394" s="105"/>
    </row>
    <row r="395" spans="7:64" ht="24" customHeight="1" x14ac:dyDescent="0.25">
      <c r="G395" s="117"/>
      <c r="O395" s="105"/>
      <c r="P395" s="105"/>
      <c r="Q395" s="105"/>
      <c r="R395" s="105"/>
      <c r="S395" s="105"/>
      <c r="T395" s="105"/>
      <c r="U395" s="105"/>
      <c r="V395" s="105"/>
      <c r="AE395" s="103"/>
      <c r="AF395" s="103"/>
      <c r="AG395" s="74"/>
      <c r="AH395" s="105"/>
      <c r="AI395" s="117"/>
      <c r="AJ395" s="105"/>
      <c r="AK395" s="105"/>
      <c r="AL395" s="105"/>
      <c r="AM395" s="105"/>
      <c r="AN395" s="105"/>
      <c r="AO395" s="105"/>
      <c r="AP395" s="105"/>
      <c r="AQ395" s="105"/>
      <c r="AR395" s="105"/>
      <c r="AS395" s="105"/>
      <c r="AT395" s="105"/>
      <c r="AU395" s="105"/>
      <c r="AV395" s="105"/>
      <c r="AW395" s="105"/>
      <c r="AX395" s="105"/>
      <c r="AY395" s="105"/>
      <c r="AZ395" s="105"/>
      <c r="BA395" s="105"/>
      <c r="BB395" s="105"/>
      <c r="BD395" s="117"/>
      <c r="BE395" s="117"/>
      <c r="BJ395" s="102"/>
      <c r="BK395" s="105"/>
      <c r="BL395" s="105"/>
    </row>
    <row r="396" spans="7:64" ht="24" customHeight="1" x14ac:dyDescent="0.25">
      <c r="G396" s="117"/>
      <c r="O396" s="105"/>
      <c r="P396" s="105"/>
      <c r="Q396" s="105"/>
      <c r="R396" s="105"/>
      <c r="S396" s="105"/>
      <c r="T396" s="105"/>
      <c r="U396" s="105"/>
      <c r="V396" s="105"/>
      <c r="AE396" s="103"/>
      <c r="AF396" s="103"/>
      <c r="AG396" s="74"/>
      <c r="AH396" s="105"/>
      <c r="AI396" s="117"/>
      <c r="AJ396" s="105"/>
      <c r="AK396" s="105"/>
      <c r="AL396" s="105"/>
      <c r="AM396" s="105"/>
      <c r="AN396" s="105"/>
      <c r="AO396" s="105"/>
      <c r="AP396" s="105"/>
      <c r="AQ396" s="105"/>
      <c r="AR396" s="105"/>
      <c r="AS396" s="105"/>
      <c r="AT396" s="105"/>
      <c r="AU396" s="105"/>
      <c r="AV396" s="105"/>
      <c r="AW396" s="105"/>
      <c r="AX396" s="105"/>
      <c r="AY396" s="105"/>
      <c r="AZ396" s="105"/>
      <c r="BA396" s="105"/>
      <c r="BB396" s="105"/>
      <c r="BD396" s="117"/>
      <c r="BE396" s="117"/>
      <c r="BJ396" s="102"/>
      <c r="BK396" s="105"/>
      <c r="BL396" s="105"/>
    </row>
    <row r="397" spans="7:64" ht="24" customHeight="1" x14ac:dyDescent="0.25">
      <c r="G397" s="117"/>
      <c r="O397" s="105"/>
      <c r="P397" s="105"/>
      <c r="Q397" s="105"/>
      <c r="R397" s="105"/>
      <c r="S397" s="105"/>
      <c r="T397" s="105"/>
      <c r="U397" s="105"/>
      <c r="V397" s="105"/>
      <c r="AE397" s="103"/>
      <c r="AF397" s="103"/>
      <c r="AG397" s="74"/>
      <c r="AH397" s="105"/>
      <c r="AI397" s="117"/>
      <c r="AJ397" s="105"/>
      <c r="AK397" s="105"/>
      <c r="AL397" s="105"/>
      <c r="AM397" s="105"/>
      <c r="AN397" s="105"/>
      <c r="AO397" s="105"/>
      <c r="AP397" s="105"/>
      <c r="AQ397" s="105"/>
      <c r="AR397" s="105"/>
      <c r="AS397" s="105"/>
      <c r="AT397" s="105"/>
      <c r="AU397" s="105"/>
      <c r="AV397" s="105"/>
      <c r="AW397" s="105"/>
      <c r="AX397" s="105"/>
      <c r="AY397" s="105"/>
      <c r="AZ397" s="105"/>
      <c r="BA397" s="105"/>
      <c r="BB397" s="105"/>
      <c r="BD397" s="117"/>
      <c r="BE397" s="117"/>
      <c r="BJ397" s="102"/>
      <c r="BK397" s="105"/>
      <c r="BL397" s="105"/>
    </row>
    <row r="398" spans="7:64" ht="24" customHeight="1" x14ac:dyDescent="0.25">
      <c r="G398" s="117"/>
      <c r="O398" s="105"/>
      <c r="P398" s="105"/>
      <c r="Q398" s="105"/>
      <c r="R398" s="105"/>
      <c r="S398" s="105"/>
      <c r="T398" s="105"/>
      <c r="U398" s="105"/>
      <c r="V398" s="105"/>
      <c r="AE398" s="103"/>
      <c r="AF398" s="103"/>
      <c r="AG398" s="74"/>
      <c r="AH398" s="105"/>
      <c r="AI398" s="117"/>
      <c r="AJ398" s="105"/>
      <c r="AK398" s="105"/>
      <c r="AL398" s="105"/>
      <c r="AM398" s="105"/>
      <c r="AN398" s="105"/>
      <c r="AO398" s="105"/>
      <c r="AP398" s="105"/>
      <c r="AQ398" s="105"/>
      <c r="AR398" s="105"/>
      <c r="AS398" s="105"/>
      <c r="AT398" s="105"/>
      <c r="AU398" s="105"/>
      <c r="AV398" s="105"/>
      <c r="AW398" s="105"/>
      <c r="AX398" s="105"/>
      <c r="AY398" s="105"/>
      <c r="AZ398" s="105"/>
      <c r="BA398" s="105"/>
      <c r="BB398" s="105"/>
      <c r="BD398" s="117"/>
      <c r="BE398" s="117"/>
      <c r="BJ398" s="102"/>
      <c r="BK398" s="105"/>
      <c r="BL398" s="105"/>
    </row>
    <row r="399" spans="7:64" ht="24" customHeight="1" x14ac:dyDescent="0.25">
      <c r="G399" s="117"/>
      <c r="O399" s="105"/>
      <c r="P399" s="105"/>
      <c r="Q399" s="105"/>
      <c r="R399" s="105"/>
      <c r="S399" s="105"/>
      <c r="T399" s="105"/>
      <c r="U399" s="105"/>
      <c r="V399" s="105"/>
      <c r="AE399" s="103"/>
      <c r="AF399" s="103"/>
      <c r="AG399" s="74"/>
      <c r="AH399" s="105"/>
      <c r="AI399" s="117"/>
      <c r="AJ399" s="105"/>
      <c r="AK399" s="105"/>
      <c r="AL399" s="105"/>
      <c r="AM399" s="105"/>
      <c r="AN399" s="105"/>
      <c r="AO399" s="105"/>
      <c r="AP399" s="105"/>
      <c r="AQ399" s="105"/>
      <c r="AR399" s="105"/>
      <c r="AS399" s="105"/>
      <c r="AT399" s="105"/>
      <c r="AU399" s="105"/>
      <c r="AV399" s="105"/>
      <c r="AW399" s="105"/>
      <c r="AX399" s="105"/>
      <c r="AY399" s="105"/>
      <c r="AZ399" s="105"/>
      <c r="BA399" s="105"/>
      <c r="BB399" s="105"/>
      <c r="BD399" s="117"/>
      <c r="BE399" s="117"/>
      <c r="BJ399" s="102"/>
      <c r="BK399" s="105"/>
      <c r="BL399" s="105"/>
    </row>
    <row r="400" spans="7:64" ht="24" customHeight="1" x14ac:dyDescent="0.25">
      <c r="G400" s="117"/>
      <c r="O400" s="105"/>
      <c r="P400" s="105"/>
      <c r="Q400" s="105"/>
      <c r="R400" s="105"/>
      <c r="S400" s="105"/>
      <c r="T400" s="105"/>
      <c r="U400" s="105"/>
      <c r="V400" s="105"/>
      <c r="AE400" s="103"/>
      <c r="AF400" s="103"/>
      <c r="AG400" s="74"/>
      <c r="AH400" s="105"/>
      <c r="AI400" s="117"/>
      <c r="AJ400" s="105"/>
      <c r="AK400" s="105"/>
      <c r="AL400" s="105"/>
      <c r="AM400" s="105"/>
      <c r="AN400" s="105"/>
      <c r="AO400" s="105"/>
      <c r="AP400" s="105"/>
      <c r="AQ400" s="105"/>
      <c r="AR400" s="105"/>
      <c r="AS400" s="105"/>
      <c r="AT400" s="105"/>
      <c r="AU400" s="105"/>
      <c r="AV400" s="105"/>
      <c r="AW400" s="105"/>
      <c r="AX400" s="105"/>
      <c r="AY400" s="105"/>
      <c r="AZ400" s="105"/>
      <c r="BA400" s="105"/>
      <c r="BB400" s="105"/>
      <c r="BD400" s="117"/>
      <c r="BE400" s="117"/>
      <c r="BJ400" s="102"/>
      <c r="BK400" s="105"/>
      <c r="BL400" s="105"/>
    </row>
    <row r="401" spans="7:64" ht="24" customHeight="1" x14ac:dyDescent="0.25">
      <c r="G401" s="117"/>
      <c r="O401" s="105"/>
      <c r="P401" s="105"/>
      <c r="Q401" s="105"/>
      <c r="R401" s="105"/>
      <c r="S401" s="105"/>
      <c r="T401" s="105"/>
      <c r="U401" s="105"/>
      <c r="V401" s="105"/>
      <c r="AE401" s="103"/>
      <c r="AF401" s="103"/>
      <c r="AG401" s="74"/>
      <c r="AH401" s="105"/>
      <c r="AI401" s="117"/>
      <c r="AJ401" s="105"/>
      <c r="AK401" s="105"/>
      <c r="AL401" s="105"/>
      <c r="AM401" s="105"/>
      <c r="AN401" s="105"/>
      <c r="AO401" s="105"/>
      <c r="AP401" s="105"/>
      <c r="AQ401" s="105"/>
      <c r="AR401" s="105"/>
      <c r="AS401" s="105"/>
      <c r="AT401" s="105"/>
      <c r="AU401" s="105"/>
      <c r="AV401" s="105"/>
      <c r="AW401" s="105"/>
      <c r="AX401" s="105"/>
      <c r="AY401" s="105"/>
      <c r="AZ401" s="105"/>
      <c r="BA401" s="105"/>
      <c r="BB401" s="105"/>
      <c r="BD401" s="117"/>
      <c r="BE401" s="117"/>
      <c r="BJ401" s="102"/>
      <c r="BK401" s="105"/>
      <c r="BL401" s="105"/>
    </row>
    <row r="402" spans="7:64" ht="24" customHeight="1" x14ac:dyDescent="0.25">
      <c r="G402" s="117"/>
      <c r="O402" s="105"/>
      <c r="P402" s="105"/>
      <c r="Q402" s="105"/>
      <c r="R402" s="105"/>
      <c r="S402" s="105"/>
      <c r="T402" s="105"/>
      <c r="U402" s="105"/>
      <c r="V402" s="105"/>
      <c r="AE402" s="103"/>
      <c r="AF402" s="103"/>
      <c r="AG402" s="74"/>
      <c r="AH402" s="105"/>
      <c r="AI402" s="117"/>
      <c r="AJ402" s="105"/>
      <c r="AK402" s="105"/>
      <c r="AL402" s="105"/>
      <c r="AM402" s="105"/>
      <c r="AN402" s="105"/>
      <c r="AO402" s="105"/>
      <c r="AP402" s="105"/>
      <c r="AQ402" s="105"/>
      <c r="AR402" s="105"/>
      <c r="AS402" s="105"/>
      <c r="AT402" s="105"/>
      <c r="AU402" s="105"/>
      <c r="AV402" s="105"/>
      <c r="AW402" s="105"/>
      <c r="AX402" s="105"/>
      <c r="AY402" s="105"/>
      <c r="AZ402" s="105"/>
      <c r="BA402" s="105"/>
      <c r="BB402" s="105"/>
      <c r="BD402" s="117"/>
      <c r="BE402" s="117"/>
      <c r="BJ402" s="102"/>
      <c r="BK402" s="105"/>
      <c r="BL402" s="105"/>
    </row>
    <row r="403" spans="7:64" ht="24" customHeight="1" x14ac:dyDescent="0.25">
      <c r="G403" s="117"/>
      <c r="O403" s="105"/>
      <c r="P403" s="105"/>
      <c r="Q403" s="105"/>
      <c r="R403" s="105"/>
      <c r="S403" s="105"/>
      <c r="T403" s="105"/>
      <c r="U403" s="105"/>
      <c r="V403" s="105"/>
      <c r="AE403" s="103"/>
      <c r="AF403" s="103"/>
      <c r="AG403" s="74"/>
      <c r="AH403" s="105"/>
      <c r="AI403" s="117"/>
      <c r="AJ403" s="105"/>
      <c r="AK403" s="105"/>
      <c r="AL403" s="105"/>
      <c r="AM403" s="105"/>
      <c r="AN403" s="105"/>
      <c r="AO403" s="105"/>
      <c r="AP403" s="105"/>
      <c r="AQ403" s="105"/>
      <c r="AR403" s="105"/>
      <c r="AS403" s="105"/>
      <c r="AT403" s="105"/>
      <c r="AU403" s="105"/>
      <c r="AV403" s="105"/>
      <c r="AW403" s="105"/>
      <c r="AX403" s="105"/>
      <c r="AY403" s="105"/>
      <c r="AZ403" s="105"/>
      <c r="BA403" s="105"/>
      <c r="BB403" s="105"/>
      <c r="BD403" s="117"/>
      <c r="BE403" s="117"/>
      <c r="BJ403" s="102"/>
      <c r="BK403" s="105"/>
      <c r="BL403" s="105"/>
    </row>
    <row r="404" spans="7:64" ht="24" customHeight="1" x14ac:dyDescent="0.25">
      <c r="G404" s="117"/>
      <c r="O404" s="105"/>
      <c r="P404" s="105"/>
      <c r="Q404" s="105"/>
      <c r="R404" s="105"/>
      <c r="S404" s="105"/>
      <c r="T404" s="105"/>
      <c r="U404" s="105"/>
      <c r="V404" s="105"/>
      <c r="AE404" s="103"/>
      <c r="AF404" s="103"/>
      <c r="AG404" s="74"/>
      <c r="AH404" s="105"/>
      <c r="AI404" s="117"/>
      <c r="AJ404" s="105"/>
      <c r="AK404" s="105"/>
      <c r="AL404" s="105"/>
      <c r="AM404" s="105"/>
      <c r="AN404" s="105"/>
      <c r="AO404" s="105"/>
      <c r="AP404" s="105"/>
      <c r="AQ404" s="105"/>
      <c r="AR404" s="105"/>
      <c r="AS404" s="105"/>
      <c r="AT404" s="105"/>
      <c r="AU404" s="105"/>
      <c r="AV404" s="105"/>
      <c r="AW404" s="105"/>
      <c r="AX404" s="105"/>
      <c r="AY404" s="105"/>
      <c r="AZ404" s="105"/>
      <c r="BA404" s="105"/>
      <c r="BB404" s="105"/>
      <c r="BD404" s="117"/>
      <c r="BE404" s="117"/>
      <c r="BJ404" s="102"/>
      <c r="BK404" s="105"/>
      <c r="BL404" s="105"/>
    </row>
    <row r="405" spans="7:64" ht="24" customHeight="1" x14ac:dyDescent="0.25">
      <c r="G405" s="117"/>
      <c r="O405" s="105"/>
      <c r="P405" s="105"/>
      <c r="Q405" s="105"/>
      <c r="R405" s="105"/>
      <c r="S405" s="105"/>
      <c r="T405" s="105"/>
      <c r="U405" s="105"/>
      <c r="V405" s="105"/>
      <c r="AE405" s="103"/>
      <c r="AF405" s="103"/>
      <c r="AG405" s="74"/>
      <c r="AH405" s="105"/>
      <c r="AI405" s="117"/>
      <c r="AJ405" s="105"/>
      <c r="AK405" s="105"/>
      <c r="AL405" s="105"/>
      <c r="AM405" s="105"/>
      <c r="AN405" s="105"/>
      <c r="AO405" s="105"/>
      <c r="AP405" s="105"/>
      <c r="AQ405" s="105"/>
      <c r="AR405" s="105"/>
      <c r="AS405" s="105"/>
      <c r="AT405" s="105"/>
      <c r="AU405" s="105"/>
      <c r="AV405" s="105"/>
      <c r="AW405" s="105"/>
      <c r="AX405" s="105"/>
      <c r="AY405" s="105"/>
      <c r="AZ405" s="105"/>
      <c r="BA405" s="105"/>
      <c r="BB405" s="105"/>
      <c r="BD405" s="117"/>
      <c r="BE405" s="117"/>
      <c r="BJ405" s="102"/>
      <c r="BK405" s="105"/>
      <c r="BL405" s="105"/>
    </row>
    <row r="406" spans="7:64" ht="24" customHeight="1" x14ac:dyDescent="0.25">
      <c r="G406" s="117"/>
      <c r="O406" s="105"/>
      <c r="P406" s="105"/>
      <c r="Q406" s="105"/>
      <c r="R406" s="105"/>
      <c r="S406" s="105"/>
      <c r="T406" s="105"/>
      <c r="U406" s="105"/>
      <c r="V406" s="105"/>
      <c r="AE406" s="103"/>
      <c r="AF406" s="103"/>
      <c r="AG406" s="74"/>
      <c r="AH406" s="105"/>
      <c r="AI406" s="117"/>
      <c r="AJ406" s="105"/>
      <c r="AK406" s="105"/>
      <c r="AL406" s="105"/>
      <c r="AM406" s="105"/>
      <c r="AN406" s="105"/>
      <c r="AO406" s="105"/>
      <c r="AP406" s="105"/>
      <c r="AQ406" s="105"/>
      <c r="AR406" s="105"/>
      <c r="AS406" s="105"/>
      <c r="AT406" s="105"/>
      <c r="AU406" s="105"/>
      <c r="AV406" s="105"/>
      <c r="AW406" s="105"/>
      <c r="AX406" s="105"/>
      <c r="AY406" s="105"/>
      <c r="AZ406" s="105"/>
      <c r="BA406" s="105"/>
      <c r="BB406" s="105"/>
      <c r="BD406" s="117"/>
      <c r="BE406" s="117"/>
      <c r="BJ406" s="102"/>
      <c r="BK406" s="105"/>
      <c r="BL406" s="105"/>
    </row>
    <row r="407" spans="7:64" ht="24" customHeight="1" x14ac:dyDescent="0.25">
      <c r="G407" s="117"/>
      <c r="O407" s="105"/>
      <c r="P407" s="105"/>
      <c r="Q407" s="105"/>
      <c r="R407" s="105"/>
      <c r="S407" s="105"/>
      <c r="T407" s="105"/>
      <c r="U407" s="105"/>
      <c r="V407" s="105"/>
      <c r="AE407" s="103"/>
      <c r="AF407" s="103"/>
      <c r="AG407" s="74"/>
      <c r="AH407" s="105"/>
      <c r="AI407" s="117"/>
      <c r="AJ407" s="105"/>
      <c r="AK407" s="105"/>
      <c r="AL407" s="105"/>
      <c r="AM407" s="105"/>
      <c r="AN407" s="105"/>
      <c r="AO407" s="105"/>
      <c r="AP407" s="105"/>
      <c r="AQ407" s="105"/>
      <c r="AR407" s="105"/>
      <c r="AS407" s="105"/>
      <c r="AT407" s="105"/>
      <c r="AU407" s="105"/>
      <c r="AV407" s="105"/>
      <c r="AW407" s="105"/>
      <c r="AX407" s="105"/>
      <c r="AY407" s="105"/>
      <c r="AZ407" s="105"/>
      <c r="BA407" s="105"/>
      <c r="BB407" s="105"/>
      <c r="BD407" s="117"/>
      <c r="BE407" s="117"/>
      <c r="BJ407" s="102"/>
      <c r="BK407" s="105"/>
      <c r="BL407" s="105"/>
    </row>
    <row r="408" spans="7:64" ht="24" customHeight="1" x14ac:dyDescent="0.25">
      <c r="G408" s="117"/>
      <c r="O408" s="105"/>
      <c r="P408" s="105"/>
      <c r="Q408" s="105"/>
      <c r="R408" s="105"/>
      <c r="S408" s="105"/>
      <c r="T408" s="105"/>
      <c r="U408" s="105"/>
      <c r="V408" s="105"/>
      <c r="AE408" s="103"/>
      <c r="AF408" s="103"/>
      <c r="AG408" s="74"/>
      <c r="AH408" s="105"/>
      <c r="AI408" s="117"/>
      <c r="AJ408" s="105"/>
      <c r="AK408" s="105"/>
      <c r="AL408" s="105"/>
      <c r="AM408" s="105"/>
      <c r="AN408" s="105"/>
      <c r="AO408" s="105"/>
      <c r="AP408" s="105"/>
      <c r="AQ408" s="105"/>
      <c r="AR408" s="105"/>
      <c r="AS408" s="105"/>
      <c r="AT408" s="105"/>
      <c r="AU408" s="105"/>
      <c r="AV408" s="105"/>
      <c r="AW408" s="105"/>
      <c r="AX408" s="105"/>
      <c r="AY408" s="105"/>
      <c r="AZ408" s="105"/>
      <c r="BA408" s="105"/>
      <c r="BB408" s="105"/>
      <c r="BD408" s="117"/>
      <c r="BE408" s="117"/>
      <c r="BJ408" s="102"/>
      <c r="BK408" s="105"/>
      <c r="BL408" s="105"/>
    </row>
    <row r="409" spans="7:64" ht="24" customHeight="1" x14ac:dyDescent="0.25">
      <c r="G409" s="117"/>
      <c r="O409" s="105"/>
      <c r="P409" s="105"/>
      <c r="Q409" s="105"/>
      <c r="R409" s="105"/>
      <c r="S409" s="105"/>
      <c r="T409" s="105"/>
      <c r="U409" s="105"/>
      <c r="V409" s="105"/>
      <c r="AE409" s="103"/>
      <c r="AF409" s="103"/>
      <c r="AG409" s="74"/>
      <c r="AH409" s="105"/>
      <c r="AI409" s="117"/>
      <c r="AJ409" s="105"/>
      <c r="AK409" s="105"/>
      <c r="AL409" s="105"/>
      <c r="AM409" s="105"/>
      <c r="AN409" s="105"/>
      <c r="AO409" s="105"/>
      <c r="AP409" s="105"/>
      <c r="AQ409" s="105"/>
      <c r="AR409" s="105"/>
      <c r="AS409" s="105"/>
      <c r="AT409" s="105"/>
      <c r="AU409" s="105"/>
      <c r="AV409" s="105"/>
      <c r="AW409" s="105"/>
      <c r="AX409" s="105"/>
      <c r="AY409" s="105"/>
      <c r="AZ409" s="105"/>
      <c r="BA409" s="105"/>
      <c r="BB409" s="105"/>
      <c r="BD409" s="117"/>
      <c r="BE409" s="117"/>
      <c r="BJ409" s="102"/>
      <c r="BK409" s="105"/>
      <c r="BL409" s="105"/>
    </row>
    <row r="410" spans="7:64" ht="24" customHeight="1" x14ac:dyDescent="0.25">
      <c r="G410" s="117"/>
      <c r="O410" s="105"/>
      <c r="P410" s="105"/>
      <c r="Q410" s="105"/>
      <c r="R410" s="105"/>
      <c r="S410" s="105"/>
      <c r="T410" s="105"/>
      <c r="U410" s="105"/>
      <c r="V410" s="105"/>
      <c r="AE410" s="103"/>
      <c r="AF410" s="103"/>
      <c r="AG410" s="74"/>
      <c r="AH410" s="105"/>
      <c r="AI410" s="117"/>
      <c r="AJ410" s="105"/>
      <c r="AK410" s="105"/>
      <c r="AL410" s="105"/>
      <c r="AM410" s="105"/>
      <c r="AN410" s="105"/>
      <c r="AO410" s="105"/>
      <c r="AP410" s="105"/>
      <c r="AQ410" s="105"/>
      <c r="AR410" s="105"/>
      <c r="AS410" s="105"/>
      <c r="AT410" s="105"/>
      <c r="AU410" s="105"/>
      <c r="AV410" s="105"/>
      <c r="AW410" s="105"/>
      <c r="AX410" s="105"/>
      <c r="AY410" s="105"/>
      <c r="AZ410" s="105"/>
      <c r="BA410" s="105"/>
      <c r="BB410" s="105"/>
      <c r="BD410" s="117"/>
      <c r="BE410" s="117"/>
      <c r="BJ410" s="102"/>
      <c r="BK410" s="105"/>
      <c r="BL410" s="105"/>
    </row>
    <row r="411" spans="7:64" ht="24" customHeight="1" x14ac:dyDescent="0.25">
      <c r="G411" s="117"/>
      <c r="O411" s="105"/>
      <c r="P411" s="105"/>
      <c r="Q411" s="105"/>
      <c r="R411" s="105"/>
      <c r="S411" s="105"/>
      <c r="T411" s="105"/>
      <c r="U411" s="105"/>
      <c r="V411" s="105"/>
      <c r="AE411" s="103"/>
      <c r="AF411" s="103"/>
      <c r="AG411" s="74"/>
      <c r="AH411" s="105"/>
      <c r="AI411" s="117"/>
      <c r="AJ411" s="105"/>
      <c r="AK411" s="105"/>
      <c r="AL411" s="105"/>
      <c r="AM411" s="105"/>
      <c r="AN411" s="105"/>
      <c r="AO411" s="105"/>
      <c r="AP411" s="105"/>
      <c r="AQ411" s="105"/>
      <c r="AR411" s="105"/>
      <c r="AS411" s="105"/>
      <c r="AT411" s="105"/>
      <c r="AU411" s="105"/>
      <c r="AV411" s="105"/>
      <c r="AW411" s="105"/>
      <c r="AX411" s="105"/>
      <c r="AY411" s="105"/>
      <c r="AZ411" s="105"/>
      <c r="BA411" s="105"/>
      <c r="BB411" s="105"/>
      <c r="BD411" s="117"/>
      <c r="BE411" s="117"/>
      <c r="BJ411" s="102"/>
      <c r="BK411" s="105"/>
      <c r="BL411" s="105"/>
    </row>
    <row r="412" spans="7:64" ht="24" customHeight="1" x14ac:dyDescent="0.25">
      <c r="G412" s="117"/>
      <c r="O412" s="105"/>
      <c r="P412" s="105"/>
      <c r="Q412" s="105"/>
      <c r="R412" s="105"/>
      <c r="S412" s="105"/>
      <c r="T412" s="105"/>
      <c r="U412" s="105"/>
      <c r="V412" s="105"/>
      <c r="AE412" s="103"/>
      <c r="AF412" s="103"/>
      <c r="AG412" s="74"/>
      <c r="AH412" s="105"/>
      <c r="AI412" s="117"/>
      <c r="AJ412" s="105"/>
      <c r="AK412" s="105"/>
      <c r="AL412" s="105"/>
      <c r="AM412" s="105"/>
      <c r="AN412" s="105"/>
      <c r="AO412" s="105"/>
      <c r="AP412" s="105"/>
      <c r="AQ412" s="105"/>
      <c r="AR412" s="105"/>
      <c r="AS412" s="105"/>
      <c r="AT412" s="105"/>
      <c r="AU412" s="105"/>
      <c r="AV412" s="105"/>
      <c r="AW412" s="105"/>
      <c r="AX412" s="105"/>
      <c r="AY412" s="105"/>
      <c r="AZ412" s="105"/>
      <c r="BA412" s="105"/>
      <c r="BB412" s="105"/>
      <c r="BD412" s="117"/>
      <c r="BE412" s="117"/>
      <c r="BJ412" s="102"/>
      <c r="BK412" s="105"/>
      <c r="BL412" s="105"/>
    </row>
    <row r="413" spans="7:64" ht="24" customHeight="1" x14ac:dyDescent="0.25">
      <c r="G413" s="117"/>
      <c r="O413" s="105"/>
      <c r="P413" s="105"/>
      <c r="Q413" s="105"/>
      <c r="R413" s="105"/>
      <c r="S413" s="105"/>
      <c r="T413" s="105"/>
      <c r="U413" s="105"/>
      <c r="V413" s="105"/>
      <c r="AE413" s="103"/>
      <c r="AF413" s="103"/>
      <c r="AG413" s="74"/>
      <c r="AH413" s="105"/>
      <c r="AI413" s="117"/>
      <c r="AJ413" s="105"/>
      <c r="AK413" s="105"/>
      <c r="AL413" s="105"/>
      <c r="AM413" s="105"/>
      <c r="AN413" s="105"/>
      <c r="AO413" s="105"/>
      <c r="AP413" s="105"/>
      <c r="AQ413" s="105"/>
      <c r="AR413" s="105"/>
      <c r="AS413" s="105"/>
      <c r="AT413" s="105"/>
      <c r="AU413" s="105"/>
      <c r="AV413" s="105"/>
      <c r="AW413" s="105"/>
      <c r="AX413" s="105"/>
      <c r="AY413" s="105"/>
      <c r="AZ413" s="105"/>
      <c r="BA413" s="105"/>
      <c r="BB413" s="105"/>
      <c r="BD413" s="117"/>
      <c r="BE413" s="117"/>
      <c r="BJ413" s="102"/>
      <c r="BK413" s="105"/>
      <c r="BL413" s="105"/>
    </row>
    <row r="414" spans="7:64" ht="24" customHeight="1" x14ac:dyDescent="0.25">
      <c r="G414" s="117"/>
      <c r="O414" s="105"/>
      <c r="P414" s="105"/>
      <c r="Q414" s="105"/>
      <c r="R414" s="105"/>
      <c r="S414" s="105"/>
      <c r="T414" s="105"/>
      <c r="U414" s="105"/>
      <c r="V414" s="105"/>
      <c r="AE414" s="103"/>
      <c r="AF414" s="103"/>
      <c r="AG414" s="74"/>
      <c r="AH414" s="105"/>
      <c r="AI414" s="117"/>
      <c r="AJ414" s="105"/>
      <c r="AK414" s="105"/>
      <c r="AL414" s="105"/>
      <c r="AM414" s="105"/>
      <c r="AN414" s="105"/>
      <c r="AO414" s="105"/>
      <c r="AP414" s="105"/>
      <c r="AQ414" s="105"/>
      <c r="AR414" s="105"/>
      <c r="AS414" s="105"/>
      <c r="AT414" s="105"/>
      <c r="AU414" s="105"/>
      <c r="AV414" s="105"/>
      <c r="AW414" s="105"/>
      <c r="AX414" s="105"/>
      <c r="AY414" s="105"/>
      <c r="AZ414" s="105"/>
      <c r="BA414" s="105"/>
      <c r="BB414" s="105"/>
      <c r="BD414" s="117"/>
      <c r="BE414" s="117"/>
      <c r="BJ414" s="102"/>
      <c r="BK414" s="105"/>
      <c r="BL414" s="105"/>
    </row>
    <row r="415" spans="7:64" ht="24" customHeight="1" x14ac:dyDescent="0.25">
      <c r="G415" s="117"/>
      <c r="O415" s="105"/>
      <c r="P415" s="105"/>
      <c r="Q415" s="105"/>
      <c r="R415" s="105"/>
      <c r="S415" s="105"/>
      <c r="T415" s="105"/>
      <c r="U415" s="105"/>
      <c r="V415" s="105"/>
      <c r="AE415" s="103"/>
      <c r="AF415" s="103"/>
      <c r="AG415" s="74"/>
      <c r="AH415" s="105"/>
      <c r="AI415" s="117"/>
      <c r="AJ415" s="105"/>
      <c r="AK415" s="105"/>
      <c r="AL415" s="105"/>
      <c r="AM415" s="105"/>
      <c r="AN415" s="105"/>
      <c r="AO415" s="105"/>
      <c r="AP415" s="105"/>
      <c r="AQ415" s="105"/>
      <c r="AR415" s="105"/>
      <c r="AS415" s="105"/>
      <c r="AT415" s="105"/>
      <c r="AU415" s="105"/>
      <c r="AV415" s="105"/>
      <c r="AW415" s="105"/>
      <c r="AX415" s="105"/>
      <c r="AY415" s="105"/>
      <c r="AZ415" s="105"/>
      <c r="BA415" s="105"/>
      <c r="BB415" s="105"/>
      <c r="BD415" s="117"/>
      <c r="BE415" s="117"/>
      <c r="BJ415" s="102"/>
      <c r="BK415" s="105"/>
      <c r="BL415" s="105"/>
    </row>
    <row r="416" spans="7:64" ht="24" customHeight="1" x14ac:dyDescent="0.25">
      <c r="G416" s="117"/>
      <c r="O416" s="105"/>
      <c r="P416" s="105"/>
      <c r="Q416" s="105"/>
      <c r="R416" s="105"/>
      <c r="S416" s="105"/>
      <c r="T416" s="105"/>
      <c r="U416" s="105"/>
      <c r="V416" s="105"/>
      <c r="AE416" s="103"/>
      <c r="AF416" s="103"/>
      <c r="AG416" s="74"/>
      <c r="AH416" s="105"/>
      <c r="AI416" s="117"/>
      <c r="AJ416" s="105"/>
      <c r="AK416" s="105"/>
      <c r="AL416" s="105"/>
      <c r="AM416" s="105"/>
      <c r="AN416" s="105"/>
      <c r="AO416" s="105"/>
      <c r="AP416" s="105"/>
      <c r="AQ416" s="105"/>
      <c r="AR416" s="105"/>
      <c r="AS416" s="105"/>
      <c r="AT416" s="105"/>
      <c r="AU416" s="105"/>
      <c r="AV416" s="105"/>
      <c r="AW416" s="105"/>
      <c r="AX416" s="105"/>
      <c r="AY416" s="105"/>
      <c r="AZ416" s="105"/>
      <c r="BA416" s="105"/>
      <c r="BB416" s="105"/>
      <c r="BD416" s="117"/>
      <c r="BE416" s="117"/>
      <c r="BJ416" s="102"/>
      <c r="BK416" s="105"/>
      <c r="BL416" s="105"/>
    </row>
    <row r="417" spans="7:64" ht="24" customHeight="1" x14ac:dyDescent="0.25">
      <c r="G417" s="117"/>
      <c r="O417" s="105"/>
      <c r="P417" s="105"/>
      <c r="Q417" s="105"/>
      <c r="R417" s="105"/>
      <c r="S417" s="105"/>
      <c r="T417" s="105"/>
      <c r="U417" s="105"/>
      <c r="V417" s="105"/>
      <c r="AE417" s="103"/>
      <c r="AF417" s="103"/>
      <c r="AG417" s="74"/>
      <c r="AH417" s="105"/>
      <c r="AI417" s="117"/>
      <c r="AJ417" s="105"/>
      <c r="AK417" s="105"/>
      <c r="AL417" s="105"/>
      <c r="AM417" s="105"/>
      <c r="AN417" s="105"/>
      <c r="AO417" s="105"/>
      <c r="AP417" s="105"/>
      <c r="AQ417" s="105"/>
      <c r="AR417" s="105"/>
      <c r="AS417" s="105"/>
      <c r="AT417" s="105"/>
      <c r="AU417" s="105"/>
      <c r="AV417" s="105"/>
      <c r="AW417" s="105"/>
      <c r="AX417" s="105"/>
      <c r="AY417" s="105"/>
      <c r="AZ417" s="105"/>
      <c r="BA417" s="105"/>
      <c r="BB417" s="105"/>
      <c r="BD417" s="117"/>
      <c r="BE417" s="117"/>
      <c r="BJ417" s="102"/>
      <c r="BK417" s="105"/>
      <c r="BL417" s="105"/>
    </row>
    <row r="418" spans="7:64" ht="24" customHeight="1" x14ac:dyDescent="0.25">
      <c r="G418" s="117"/>
      <c r="O418" s="105"/>
      <c r="P418" s="105"/>
      <c r="Q418" s="105"/>
      <c r="R418" s="105"/>
      <c r="S418" s="105"/>
      <c r="T418" s="105"/>
      <c r="U418" s="105"/>
      <c r="V418" s="105"/>
      <c r="AE418" s="103"/>
      <c r="AF418" s="103"/>
      <c r="AG418" s="74"/>
      <c r="AH418" s="105"/>
      <c r="AI418" s="117"/>
      <c r="AJ418" s="105"/>
      <c r="AK418" s="105"/>
      <c r="AL418" s="105"/>
      <c r="AM418" s="105"/>
      <c r="AN418" s="105"/>
      <c r="AO418" s="105"/>
      <c r="AP418" s="105"/>
      <c r="AQ418" s="105"/>
      <c r="AR418" s="105"/>
      <c r="AS418" s="105"/>
      <c r="AT418" s="105"/>
      <c r="AU418" s="105"/>
      <c r="AV418" s="105"/>
      <c r="AW418" s="105"/>
      <c r="AX418" s="105"/>
      <c r="AY418" s="105"/>
      <c r="AZ418" s="105"/>
      <c r="BA418" s="105"/>
      <c r="BB418" s="105"/>
      <c r="BD418" s="117"/>
      <c r="BE418" s="117"/>
      <c r="BJ418" s="102"/>
      <c r="BK418" s="105"/>
      <c r="BL418" s="105"/>
    </row>
    <row r="419" spans="7:64" ht="24" customHeight="1" x14ac:dyDescent="0.25">
      <c r="G419" s="117"/>
      <c r="O419" s="105"/>
      <c r="P419" s="105"/>
      <c r="Q419" s="105"/>
      <c r="R419" s="105"/>
      <c r="S419" s="105"/>
      <c r="T419" s="105"/>
      <c r="U419" s="105"/>
      <c r="V419" s="105"/>
      <c r="AE419" s="103"/>
      <c r="AF419" s="103"/>
      <c r="AG419" s="74"/>
      <c r="AH419" s="105"/>
      <c r="AI419" s="117"/>
      <c r="AJ419" s="105"/>
      <c r="AK419" s="105"/>
      <c r="AL419" s="105"/>
      <c r="AM419" s="105"/>
      <c r="AN419" s="105"/>
      <c r="AO419" s="105"/>
      <c r="AP419" s="105"/>
      <c r="AQ419" s="105"/>
      <c r="AR419" s="105"/>
      <c r="AS419" s="105"/>
      <c r="AT419" s="105"/>
      <c r="AU419" s="105"/>
      <c r="AV419" s="105"/>
      <c r="AW419" s="105"/>
      <c r="AX419" s="105"/>
      <c r="AY419" s="105"/>
      <c r="AZ419" s="105"/>
      <c r="BA419" s="105"/>
      <c r="BB419" s="105"/>
      <c r="BD419" s="117"/>
      <c r="BE419" s="117"/>
      <c r="BJ419" s="102"/>
      <c r="BK419" s="105"/>
      <c r="BL419" s="105"/>
    </row>
    <row r="420" spans="7:64" ht="24" customHeight="1" x14ac:dyDescent="0.25">
      <c r="G420" s="117"/>
      <c r="O420" s="105"/>
      <c r="P420" s="105"/>
      <c r="Q420" s="105"/>
      <c r="R420" s="105"/>
      <c r="S420" s="105"/>
      <c r="T420" s="105"/>
      <c r="U420" s="105"/>
      <c r="V420" s="105"/>
      <c r="AE420" s="103"/>
      <c r="AF420" s="103"/>
      <c r="AG420" s="74"/>
      <c r="AH420" s="105"/>
      <c r="AI420" s="117"/>
      <c r="AJ420" s="105"/>
      <c r="AK420" s="105"/>
      <c r="AL420" s="105"/>
      <c r="AM420" s="105"/>
      <c r="AN420" s="105"/>
      <c r="AO420" s="105"/>
      <c r="AP420" s="105"/>
      <c r="AQ420" s="105"/>
      <c r="AR420" s="105"/>
      <c r="AS420" s="105"/>
      <c r="AT420" s="105"/>
      <c r="AU420" s="105"/>
      <c r="AV420" s="105"/>
      <c r="AW420" s="105"/>
      <c r="AX420" s="105"/>
      <c r="AY420" s="105"/>
      <c r="AZ420" s="105"/>
      <c r="BA420" s="105"/>
      <c r="BB420" s="105"/>
      <c r="BD420" s="117"/>
      <c r="BE420" s="117"/>
      <c r="BJ420" s="102"/>
      <c r="BK420" s="105"/>
      <c r="BL420" s="105"/>
    </row>
    <row r="421" spans="7:64" ht="24" customHeight="1" x14ac:dyDescent="0.25">
      <c r="G421" s="117"/>
      <c r="O421" s="105"/>
      <c r="P421" s="105"/>
      <c r="Q421" s="105"/>
      <c r="R421" s="105"/>
      <c r="S421" s="105"/>
      <c r="T421" s="105"/>
      <c r="U421" s="105"/>
      <c r="V421" s="105"/>
      <c r="AE421" s="103"/>
      <c r="AF421" s="103"/>
      <c r="AG421" s="74"/>
      <c r="AH421" s="105"/>
      <c r="AI421" s="117"/>
      <c r="AJ421" s="105"/>
      <c r="AK421" s="105"/>
      <c r="AL421" s="105"/>
      <c r="AM421" s="105"/>
      <c r="AN421" s="105"/>
      <c r="AO421" s="105"/>
      <c r="AP421" s="105"/>
      <c r="AQ421" s="105"/>
      <c r="AR421" s="105"/>
      <c r="AS421" s="105"/>
      <c r="AT421" s="105"/>
      <c r="AU421" s="105"/>
      <c r="AV421" s="105"/>
      <c r="AW421" s="105"/>
      <c r="AX421" s="105"/>
      <c r="AY421" s="105"/>
      <c r="AZ421" s="105"/>
      <c r="BA421" s="105"/>
      <c r="BB421" s="105"/>
      <c r="BD421" s="117"/>
      <c r="BE421" s="117"/>
      <c r="BJ421" s="102"/>
      <c r="BK421" s="105"/>
      <c r="BL421" s="105"/>
    </row>
    <row r="422" spans="7:64" ht="24" customHeight="1" x14ac:dyDescent="0.25">
      <c r="G422" s="117"/>
      <c r="O422" s="105"/>
      <c r="P422" s="105"/>
      <c r="Q422" s="105"/>
      <c r="R422" s="105"/>
      <c r="S422" s="105"/>
      <c r="T422" s="105"/>
      <c r="U422" s="105"/>
      <c r="V422" s="105"/>
      <c r="AE422" s="103"/>
      <c r="AF422" s="103"/>
      <c r="AG422" s="74"/>
      <c r="AH422" s="105"/>
      <c r="AI422" s="117"/>
      <c r="AJ422" s="105"/>
      <c r="AK422" s="105"/>
      <c r="AL422" s="105"/>
      <c r="AM422" s="105"/>
      <c r="AN422" s="105"/>
      <c r="AO422" s="105"/>
      <c r="AP422" s="105"/>
      <c r="AQ422" s="105"/>
      <c r="AR422" s="105"/>
      <c r="AS422" s="105"/>
      <c r="AT422" s="105"/>
      <c r="AU422" s="105"/>
      <c r="AV422" s="105"/>
      <c r="AW422" s="105"/>
      <c r="AX422" s="105"/>
      <c r="AY422" s="105"/>
      <c r="AZ422" s="105"/>
      <c r="BA422" s="105"/>
      <c r="BB422" s="105"/>
      <c r="BD422" s="117"/>
      <c r="BE422" s="117"/>
      <c r="BJ422" s="102"/>
      <c r="BK422" s="105"/>
      <c r="BL422" s="105"/>
    </row>
    <row r="423" spans="7:64" ht="24" customHeight="1" x14ac:dyDescent="0.25">
      <c r="G423" s="117"/>
      <c r="O423" s="105"/>
      <c r="P423" s="105"/>
      <c r="Q423" s="105"/>
      <c r="R423" s="105"/>
      <c r="S423" s="105"/>
      <c r="T423" s="105"/>
      <c r="U423" s="105"/>
      <c r="V423" s="105"/>
      <c r="AE423" s="103"/>
      <c r="AF423" s="103"/>
      <c r="AG423" s="74"/>
      <c r="AH423" s="105"/>
      <c r="AI423" s="117"/>
      <c r="AJ423" s="105"/>
      <c r="AK423" s="105"/>
      <c r="AL423" s="105"/>
      <c r="AM423" s="105"/>
      <c r="AN423" s="105"/>
      <c r="AO423" s="105"/>
      <c r="AP423" s="105"/>
      <c r="AQ423" s="105"/>
      <c r="AR423" s="105"/>
      <c r="AS423" s="105"/>
      <c r="AT423" s="105"/>
      <c r="AU423" s="105"/>
      <c r="AV423" s="105"/>
      <c r="AW423" s="105"/>
      <c r="AX423" s="105"/>
      <c r="AY423" s="105"/>
      <c r="AZ423" s="105"/>
      <c r="BA423" s="105"/>
      <c r="BB423" s="105"/>
      <c r="BD423" s="117"/>
      <c r="BE423" s="117"/>
      <c r="BJ423" s="102"/>
      <c r="BK423" s="105"/>
      <c r="BL423" s="105"/>
    </row>
    <row r="424" spans="7:64" ht="24" customHeight="1" x14ac:dyDescent="0.25">
      <c r="G424" s="117"/>
      <c r="O424" s="105"/>
      <c r="P424" s="105"/>
      <c r="Q424" s="105"/>
      <c r="R424" s="105"/>
      <c r="S424" s="105"/>
      <c r="T424" s="105"/>
      <c r="U424" s="105"/>
      <c r="V424" s="105"/>
      <c r="AE424" s="103"/>
      <c r="AF424" s="103"/>
      <c r="AG424" s="74"/>
      <c r="AH424" s="105"/>
      <c r="AI424" s="117"/>
      <c r="AJ424" s="105"/>
      <c r="AK424" s="105"/>
      <c r="AL424" s="105"/>
      <c r="AM424" s="105"/>
      <c r="AN424" s="105"/>
      <c r="AO424" s="105"/>
      <c r="AP424" s="105"/>
      <c r="AQ424" s="105"/>
      <c r="AR424" s="105"/>
      <c r="AS424" s="105"/>
      <c r="AT424" s="105"/>
      <c r="AU424" s="105"/>
      <c r="AV424" s="105"/>
      <c r="AW424" s="105"/>
      <c r="AX424" s="105"/>
      <c r="AY424" s="105"/>
      <c r="AZ424" s="105"/>
      <c r="BA424" s="105"/>
      <c r="BB424" s="105"/>
      <c r="BD424" s="117"/>
      <c r="BE424" s="117"/>
      <c r="BJ424" s="102"/>
      <c r="BK424" s="105"/>
      <c r="BL424" s="105"/>
    </row>
    <row r="425" spans="7:64" ht="24" customHeight="1" x14ac:dyDescent="0.25">
      <c r="G425" s="117"/>
      <c r="O425" s="105"/>
      <c r="P425" s="105"/>
      <c r="Q425" s="105"/>
      <c r="R425" s="105"/>
      <c r="S425" s="105"/>
      <c r="T425" s="105"/>
      <c r="U425" s="105"/>
      <c r="V425" s="105"/>
      <c r="AE425" s="103"/>
      <c r="AF425" s="103"/>
      <c r="AG425" s="74"/>
      <c r="AH425" s="105"/>
      <c r="AI425" s="117"/>
      <c r="AJ425" s="105"/>
      <c r="AK425" s="105"/>
      <c r="AL425" s="105"/>
      <c r="AM425" s="105"/>
      <c r="AN425" s="105"/>
      <c r="AO425" s="105"/>
      <c r="AP425" s="105"/>
      <c r="AQ425" s="105"/>
      <c r="AR425" s="105"/>
      <c r="AS425" s="105"/>
      <c r="AT425" s="105"/>
      <c r="AU425" s="105"/>
      <c r="AV425" s="105"/>
      <c r="AW425" s="105"/>
      <c r="AX425" s="105"/>
      <c r="AY425" s="105"/>
      <c r="AZ425" s="105"/>
      <c r="BA425" s="105"/>
      <c r="BB425" s="105"/>
      <c r="BD425" s="117"/>
      <c r="BE425" s="117"/>
      <c r="BJ425" s="102"/>
      <c r="BK425" s="105"/>
      <c r="BL425" s="105"/>
    </row>
    <row r="426" spans="7:64" ht="24" customHeight="1" x14ac:dyDescent="0.25">
      <c r="G426" s="117"/>
      <c r="O426" s="105"/>
      <c r="P426" s="105"/>
      <c r="Q426" s="105"/>
      <c r="R426" s="105"/>
      <c r="S426" s="105"/>
      <c r="T426" s="105"/>
      <c r="U426" s="105"/>
      <c r="V426" s="105"/>
      <c r="AE426" s="103"/>
      <c r="AF426" s="103"/>
      <c r="AG426" s="74"/>
      <c r="AH426" s="105"/>
      <c r="AI426" s="117"/>
      <c r="AJ426" s="105"/>
      <c r="AK426" s="105"/>
      <c r="AL426" s="105"/>
      <c r="AM426" s="105"/>
      <c r="AN426" s="105"/>
      <c r="AO426" s="105"/>
      <c r="AP426" s="105"/>
      <c r="AQ426" s="105"/>
      <c r="AR426" s="105"/>
      <c r="AS426" s="105"/>
      <c r="AT426" s="105"/>
      <c r="AU426" s="105"/>
      <c r="AV426" s="105"/>
      <c r="AW426" s="105"/>
      <c r="AX426" s="105"/>
      <c r="AY426" s="105"/>
      <c r="AZ426" s="105"/>
      <c r="BA426" s="105"/>
      <c r="BB426" s="105"/>
      <c r="BD426" s="117"/>
      <c r="BE426" s="117"/>
      <c r="BJ426" s="102"/>
      <c r="BK426" s="105"/>
      <c r="BL426" s="105"/>
    </row>
    <row r="427" spans="7:64" ht="24" customHeight="1" x14ac:dyDescent="0.25">
      <c r="G427" s="117"/>
      <c r="O427" s="105"/>
      <c r="P427" s="105"/>
      <c r="Q427" s="105"/>
      <c r="R427" s="105"/>
      <c r="S427" s="105"/>
      <c r="T427" s="105"/>
      <c r="U427" s="105"/>
      <c r="V427" s="105"/>
      <c r="AE427" s="103"/>
      <c r="AF427" s="103"/>
      <c r="AG427" s="74"/>
      <c r="AH427" s="105"/>
      <c r="AI427" s="117"/>
      <c r="AJ427" s="105"/>
      <c r="AK427" s="105"/>
      <c r="AL427" s="105"/>
      <c r="AM427" s="105"/>
      <c r="AN427" s="105"/>
      <c r="AO427" s="105"/>
      <c r="AP427" s="105"/>
      <c r="AQ427" s="105"/>
      <c r="AR427" s="105"/>
      <c r="AS427" s="105"/>
      <c r="AT427" s="105"/>
      <c r="AU427" s="105"/>
      <c r="AV427" s="105"/>
      <c r="AW427" s="105"/>
      <c r="AX427" s="105"/>
      <c r="AY427" s="105"/>
      <c r="AZ427" s="105"/>
      <c r="BA427" s="105"/>
      <c r="BB427" s="105"/>
      <c r="BD427" s="117"/>
      <c r="BE427" s="117"/>
      <c r="BJ427" s="102"/>
      <c r="BK427" s="105"/>
      <c r="BL427" s="105"/>
    </row>
    <row r="428" spans="7:64" ht="24" customHeight="1" x14ac:dyDescent="0.25">
      <c r="G428" s="117"/>
      <c r="O428" s="105"/>
      <c r="P428" s="105"/>
      <c r="Q428" s="105"/>
      <c r="R428" s="105"/>
      <c r="S428" s="105"/>
      <c r="T428" s="105"/>
      <c r="U428" s="105"/>
      <c r="V428" s="105"/>
      <c r="AE428" s="103"/>
      <c r="AF428" s="103"/>
      <c r="AG428" s="74"/>
      <c r="AH428" s="105"/>
      <c r="AI428" s="117"/>
      <c r="AJ428" s="105"/>
      <c r="AK428" s="105"/>
      <c r="AL428" s="105"/>
      <c r="AM428" s="105"/>
      <c r="AN428" s="105"/>
      <c r="AO428" s="105"/>
      <c r="AP428" s="105"/>
      <c r="AQ428" s="105"/>
      <c r="AR428" s="105"/>
      <c r="AS428" s="105"/>
      <c r="AT428" s="105"/>
      <c r="AU428" s="105"/>
      <c r="AV428" s="105"/>
      <c r="AW428" s="105"/>
      <c r="AX428" s="105"/>
      <c r="AY428" s="105"/>
      <c r="AZ428" s="105"/>
      <c r="BA428" s="105"/>
      <c r="BB428" s="105"/>
      <c r="BD428" s="117"/>
      <c r="BE428" s="117"/>
      <c r="BJ428" s="102"/>
      <c r="BK428" s="105"/>
      <c r="BL428" s="105"/>
    </row>
    <row r="429" spans="7:64" ht="24" customHeight="1" x14ac:dyDescent="0.25">
      <c r="G429" s="117"/>
      <c r="O429" s="105"/>
      <c r="P429" s="105"/>
      <c r="Q429" s="105"/>
      <c r="R429" s="105"/>
      <c r="S429" s="105"/>
      <c r="T429" s="105"/>
      <c r="U429" s="105"/>
      <c r="V429" s="105"/>
      <c r="AE429" s="103"/>
      <c r="AF429" s="103"/>
      <c r="AG429" s="74"/>
      <c r="AH429" s="105"/>
      <c r="AI429" s="117"/>
      <c r="AJ429" s="105"/>
      <c r="AK429" s="105"/>
      <c r="AL429" s="105"/>
      <c r="AM429" s="105"/>
      <c r="AN429" s="105"/>
      <c r="AO429" s="105"/>
      <c r="AP429" s="105"/>
      <c r="AQ429" s="105"/>
      <c r="AR429" s="105"/>
      <c r="AS429" s="105"/>
      <c r="AT429" s="105"/>
      <c r="AU429" s="105"/>
      <c r="AV429" s="105"/>
      <c r="AW429" s="105"/>
      <c r="AX429" s="105"/>
      <c r="AY429" s="105"/>
      <c r="AZ429" s="105"/>
      <c r="BA429" s="105"/>
      <c r="BB429" s="105"/>
      <c r="BD429" s="117"/>
      <c r="BE429" s="117"/>
      <c r="BJ429" s="102"/>
      <c r="BK429" s="105"/>
      <c r="BL429" s="105"/>
    </row>
    <row r="430" spans="7:64" ht="24" customHeight="1" x14ac:dyDescent="0.25">
      <c r="G430" s="117"/>
      <c r="O430" s="105"/>
      <c r="P430" s="105"/>
      <c r="Q430" s="105"/>
      <c r="R430" s="105"/>
      <c r="S430" s="105"/>
      <c r="T430" s="105"/>
      <c r="U430" s="105"/>
      <c r="V430" s="105"/>
      <c r="AE430" s="103"/>
      <c r="AF430" s="103"/>
      <c r="AG430" s="74"/>
      <c r="AH430" s="105"/>
      <c r="AI430" s="117"/>
      <c r="AJ430" s="105"/>
      <c r="AK430" s="105"/>
      <c r="AL430" s="105"/>
      <c r="AM430" s="105"/>
      <c r="AN430" s="105"/>
      <c r="AO430" s="105"/>
      <c r="AP430" s="105"/>
      <c r="AQ430" s="105"/>
      <c r="AR430" s="105"/>
      <c r="AS430" s="105"/>
      <c r="AT430" s="105"/>
      <c r="AU430" s="105"/>
      <c r="AV430" s="105"/>
      <c r="AW430" s="105"/>
      <c r="AX430" s="105"/>
      <c r="AY430" s="105"/>
      <c r="AZ430" s="105"/>
      <c r="BA430" s="105"/>
      <c r="BB430" s="105"/>
      <c r="BD430" s="117"/>
      <c r="BE430" s="117"/>
      <c r="BJ430" s="102"/>
      <c r="BK430" s="105"/>
      <c r="BL430" s="105"/>
    </row>
    <row r="431" spans="7:64" ht="24" customHeight="1" x14ac:dyDescent="0.25">
      <c r="G431" s="117"/>
      <c r="O431" s="105"/>
      <c r="P431" s="105"/>
      <c r="Q431" s="105"/>
      <c r="R431" s="105"/>
      <c r="S431" s="105"/>
      <c r="T431" s="105"/>
      <c r="U431" s="105"/>
      <c r="V431" s="105"/>
      <c r="AE431" s="103"/>
      <c r="AF431" s="103"/>
      <c r="AG431" s="74"/>
      <c r="AH431" s="105"/>
      <c r="AI431" s="117"/>
      <c r="AJ431" s="105"/>
      <c r="AK431" s="105"/>
      <c r="AL431" s="105"/>
      <c r="AM431" s="105"/>
      <c r="AN431" s="105"/>
      <c r="AO431" s="105"/>
      <c r="AP431" s="105"/>
      <c r="AQ431" s="105"/>
      <c r="AR431" s="105"/>
      <c r="AS431" s="105"/>
      <c r="AT431" s="105"/>
      <c r="AU431" s="105"/>
      <c r="AV431" s="105"/>
      <c r="AW431" s="105"/>
      <c r="AX431" s="105"/>
      <c r="AY431" s="105"/>
      <c r="AZ431" s="105"/>
      <c r="BA431" s="105"/>
      <c r="BB431" s="105"/>
      <c r="BD431" s="117"/>
      <c r="BE431" s="117"/>
      <c r="BJ431" s="102"/>
      <c r="BK431" s="105"/>
      <c r="BL431" s="105"/>
    </row>
    <row r="432" spans="7:64" ht="24" customHeight="1" x14ac:dyDescent="0.25">
      <c r="G432" s="117"/>
      <c r="O432" s="105"/>
      <c r="P432" s="105"/>
      <c r="Q432" s="105"/>
      <c r="R432" s="105"/>
      <c r="S432" s="105"/>
      <c r="T432" s="105"/>
      <c r="U432" s="105"/>
      <c r="V432" s="105"/>
      <c r="AE432" s="103"/>
      <c r="AF432" s="103"/>
      <c r="AG432" s="74"/>
      <c r="AH432" s="105"/>
      <c r="AI432" s="117"/>
      <c r="AJ432" s="105"/>
      <c r="AK432" s="105"/>
      <c r="AL432" s="105"/>
      <c r="AM432" s="105"/>
      <c r="AN432" s="105"/>
      <c r="AO432" s="105"/>
      <c r="AP432" s="105"/>
      <c r="AQ432" s="105"/>
      <c r="AR432" s="105"/>
      <c r="AS432" s="105"/>
      <c r="AT432" s="105"/>
      <c r="AU432" s="105"/>
      <c r="AV432" s="105"/>
      <c r="AW432" s="105"/>
      <c r="AX432" s="105"/>
      <c r="AY432" s="105"/>
      <c r="AZ432" s="105"/>
      <c r="BA432" s="105"/>
      <c r="BB432" s="105"/>
      <c r="BD432" s="117"/>
      <c r="BE432" s="117"/>
      <c r="BJ432" s="102"/>
      <c r="BK432" s="105"/>
      <c r="BL432" s="105"/>
    </row>
    <row r="433" spans="7:64" ht="24" customHeight="1" x14ac:dyDescent="0.25">
      <c r="G433" s="117"/>
      <c r="O433" s="105"/>
      <c r="P433" s="105"/>
      <c r="Q433" s="105"/>
      <c r="R433" s="105"/>
      <c r="S433" s="105"/>
      <c r="T433" s="105"/>
      <c r="U433" s="105"/>
      <c r="V433" s="105"/>
      <c r="AE433" s="103"/>
      <c r="AF433" s="103"/>
      <c r="AG433" s="74"/>
      <c r="AH433" s="105"/>
      <c r="AI433" s="117"/>
      <c r="AJ433" s="105"/>
      <c r="AK433" s="105"/>
      <c r="AL433" s="105"/>
      <c r="AM433" s="105"/>
      <c r="AN433" s="105"/>
      <c r="AO433" s="105"/>
      <c r="AP433" s="105"/>
      <c r="AQ433" s="105"/>
      <c r="AR433" s="105"/>
      <c r="AS433" s="105"/>
      <c r="AT433" s="105"/>
      <c r="AU433" s="105"/>
      <c r="AV433" s="105"/>
      <c r="AW433" s="105"/>
      <c r="AX433" s="105"/>
      <c r="AY433" s="105"/>
      <c r="AZ433" s="105"/>
      <c r="BA433" s="105"/>
      <c r="BB433" s="105"/>
      <c r="BD433" s="117"/>
      <c r="BE433" s="117"/>
      <c r="BJ433" s="102"/>
      <c r="BK433" s="105"/>
      <c r="BL433" s="105"/>
    </row>
    <row r="434" spans="7:64" ht="24" customHeight="1" x14ac:dyDescent="0.25">
      <c r="G434" s="117"/>
      <c r="O434" s="105"/>
      <c r="P434" s="105"/>
      <c r="Q434" s="105"/>
      <c r="R434" s="105"/>
      <c r="S434" s="105"/>
      <c r="T434" s="105"/>
      <c r="U434" s="105"/>
      <c r="V434" s="105"/>
      <c r="AE434" s="103"/>
      <c r="AF434" s="103"/>
      <c r="AG434" s="74"/>
      <c r="AH434" s="105"/>
      <c r="AI434" s="117"/>
      <c r="AJ434" s="105"/>
      <c r="AK434" s="105"/>
      <c r="AL434" s="105"/>
      <c r="AM434" s="105"/>
      <c r="AN434" s="105"/>
      <c r="AO434" s="105"/>
      <c r="AP434" s="105"/>
      <c r="AQ434" s="105"/>
      <c r="AR434" s="105"/>
      <c r="AS434" s="105"/>
      <c r="AT434" s="105"/>
      <c r="AU434" s="105"/>
      <c r="AV434" s="105"/>
      <c r="AW434" s="105"/>
      <c r="AX434" s="105"/>
      <c r="AY434" s="105"/>
      <c r="AZ434" s="105"/>
      <c r="BA434" s="105"/>
      <c r="BB434" s="105"/>
      <c r="BD434" s="117"/>
      <c r="BE434" s="117"/>
      <c r="BJ434" s="102"/>
      <c r="BK434" s="105"/>
      <c r="BL434" s="105"/>
    </row>
    <row r="435" spans="7:64" ht="24" customHeight="1" x14ac:dyDescent="0.25">
      <c r="G435" s="117"/>
      <c r="O435" s="105"/>
      <c r="P435" s="105"/>
      <c r="Q435" s="105"/>
      <c r="R435" s="105"/>
      <c r="S435" s="105"/>
      <c r="T435" s="105"/>
      <c r="U435" s="105"/>
      <c r="V435" s="105"/>
      <c r="AE435" s="103"/>
      <c r="AF435" s="103"/>
      <c r="AG435" s="74"/>
      <c r="AH435" s="105"/>
      <c r="AI435" s="117"/>
      <c r="AJ435" s="105"/>
      <c r="AK435" s="105"/>
      <c r="AL435" s="105"/>
      <c r="AM435" s="105"/>
      <c r="AN435" s="105"/>
      <c r="AO435" s="105"/>
      <c r="AP435" s="105"/>
      <c r="AQ435" s="105"/>
      <c r="AR435" s="105"/>
      <c r="AS435" s="105"/>
      <c r="AT435" s="105"/>
      <c r="AU435" s="105"/>
      <c r="AV435" s="105"/>
      <c r="AW435" s="105"/>
      <c r="AX435" s="105"/>
      <c r="AY435" s="105"/>
      <c r="AZ435" s="105"/>
      <c r="BA435" s="105"/>
      <c r="BB435" s="105"/>
      <c r="BD435" s="117"/>
      <c r="BE435" s="117"/>
      <c r="BJ435" s="102"/>
      <c r="BK435" s="105"/>
      <c r="BL435" s="105"/>
    </row>
    <row r="436" spans="7:64" ht="24" customHeight="1" x14ac:dyDescent="0.25">
      <c r="G436" s="117"/>
      <c r="O436" s="105"/>
      <c r="P436" s="105"/>
      <c r="Q436" s="105"/>
      <c r="R436" s="105"/>
      <c r="S436" s="105"/>
      <c r="T436" s="105"/>
      <c r="U436" s="105"/>
      <c r="V436" s="105"/>
      <c r="AE436" s="103"/>
      <c r="AF436" s="103"/>
      <c r="AG436" s="74"/>
      <c r="AH436" s="105"/>
      <c r="AI436" s="117"/>
      <c r="AJ436" s="105"/>
      <c r="AK436" s="105"/>
      <c r="AL436" s="105"/>
      <c r="AM436" s="105"/>
      <c r="AN436" s="105"/>
      <c r="AO436" s="105"/>
      <c r="AP436" s="105"/>
      <c r="AQ436" s="105"/>
      <c r="AR436" s="105"/>
      <c r="AS436" s="105"/>
      <c r="AT436" s="105"/>
      <c r="AU436" s="105"/>
      <c r="AV436" s="105"/>
      <c r="AW436" s="105"/>
      <c r="AX436" s="105"/>
      <c r="AY436" s="105"/>
      <c r="AZ436" s="105"/>
      <c r="BA436" s="105"/>
      <c r="BB436" s="105"/>
      <c r="BD436" s="117"/>
      <c r="BE436" s="117"/>
      <c r="BJ436" s="102"/>
      <c r="BK436" s="105"/>
      <c r="BL436" s="105"/>
    </row>
    <row r="437" spans="7:64" ht="24" customHeight="1" x14ac:dyDescent="0.25">
      <c r="G437" s="117"/>
      <c r="O437" s="105"/>
      <c r="P437" s="105"/>
      <c r="Q437" s="105"/>
      <c r="R437" s="105"/>
      <c r="S437" s="105"/>
      <c r="T437" s="105"/>
      <c r="U437" s="105"/>
      <c r="V437" s="105"/>
      <c r="AE437" s="103"/>
      <c r="AF437" s="103"/>
      <c r="AG437" s="74"/>
      <c r="AH437" s="105"/>
      <c r="AI437" s="117"/>
      <c r="AJ437" s="105"/>
      <c r="AK437" s="105"/>
      <c r="AL437" s="105"/>
      <c r="AM437" s="105"/>
      <c r="AN437" s="105"/>
      <c r="AO437" s="105"/>
      <c r="AP437" s="105"/>
      <c r="AQ437" s="105"/>
      <c r="AR437" s="105"/>
      <c r="AS437" s="105"/>
      <c r="AT437" s="105"/>
      <c r="AU437" s="105"/>
      <c r="AV437" s="105"/>
      <c r="AW437" s="105"/>
      <c r="AX437" s="105"/>
      <c r="AY437" s="105"/>
      <c r="AZ437" s="105"/>
      <c r="BA437" s="105"/>
      <c r="BB437" s="105"/>
      <c r="BD437" s="117"/>
      <c r="BE437" s="117"/>
      <c r="BJ437" s="102"/>
      <c r="BK437" s="105"/>
      <c r="BL437" s="105"/>
    </row>
    <row r="438" spans="7:64" ht="24" customHeight="1" x14ac:dyDescent="0.25">
      <c r="G438" s="117"/>
      <c r="O438" s="105"/>
      <c r="P438" s="105"/>
      <c r="Q438" s="105"/>
      <c r="R438" s="105"/>
      <c r="S438" s="105"/>
      <c r="T438" s="105"/>
      <c r="U438" s="105"/>
      <c r="V438" s="105"/>
      <c r="AE438" s="103"/>
      <c r="AF438" s="103"/>
      <c r="AG438" s="74"/>
      <c r="AH438" s="105"/>
      <c r="AI438" s="117"/>
      <c r="AJ438" s="105"/>
      <c r="AK438" s="105"/>
      <c r="AL438" s="105"/>
      <c r="AM438" s="105"/>
      <c r="AN438" s="105"/>
      <c r="AO438" s="105"/>
      <c r="AP438" s="105"/>
      <c r="AQ438" s="105"/>
      <c r="AR438" s="105"/>
      <c r="AS438" s="105"/>
      <c r="AT438" s="105"/>
      <c r="AU438" s="105"/>
      <c r="AV438" s="105"/>
      <c r="AW438" s="105"/>
      <c r="AX438" s="105"/>
      <c r="AY438" s="105"/>
      <c r="AZ438" s="105"/>
      <c r="BA438" s="105"/>
      <c r="BB438" s="105"/>
      <c r="BD438" s="117"/>
      <c r="BE438" s="117"/>
      <c r="BJ438" s="102"/>
      <c r="BK438" s="105"/>
      <c r="BL438" s="105"/>
    </row>
    <row r="439" spans="7:64" ht="24" customHeight="1" x14ac:dyDescent="0.25">
      <c r="G439" s="117"/>
      <c r="O439" s="105"/>
      <c r="P439" s="105"/>
      <c r="Q439" s="105"/>
      <c r="R439" s="105"/>
      <c r="S439" s="105"/>
      <c r="T439" s="105"/>
      <c r="U439" s="105"/>
      <c r="V439" s="105"/>
      <c r="AE439" s="103"/>
      <c r="AF439" s="103"/>
      <c r="AG439" s="74"/>
      <c r="AH439" s="105"/>
      <c r="AI439" s="117"/>
      <c r="AJ439" s="105"/>
      <c r="AK439" s="105"/>
      <c r="AL439" s="105"/>
      <c r="AM439" s="105"/>
      <c r="AN439" s="105"/>
      <c r="AO439" s="105"/>
      <c r="AP439" s="105"/>
      <c r="AQ439" s="105"/>
      <c r="AR439" s="105"/>
      <c r="AS439" s="105"/>
      <c r="AT439" s="105"/>
      <c r="AU439" s="105"/>
      <c r="AV439" s="105"/>
      <c r="AW439" s="105"/>
      <c r="AX439" s="105"/>
      <c r="AY439" s="105"/>
      <c r="AZ439" s="105"/>
      <c r="BA439" s="105"/>
      <c r="BB439" s="105"/>
      <c r="BD439" s="117"/>
      <c r="BE439" s="117"/>
      <c r="BJ439" s="102"/>
      <c r="BK439" s="105"/>
      <c r="BL439" s="105"/>
    </row>
    <row r="440" spans="7:64" ht="24" customHeight="1" x14ac:dyDescent="0.25">
      <c r="G440" s="117"/>
      <c r="O440" s="105"/>
      <c r="P440" s="105"/>
      <c r="Q440" s="105"/>
      <c r="R440" s="105"/>
      <c r="S440" s="105"/>
      <c r="T440" s="105"/>
      <c r="U440" s="105"/>
      <c r="V440" s="105"/>
      <c r="AE440" s="103"/>
      <c r="AF440" s="103"/>
      <c r="AG440" s="74"/>
      <c r="AH440" s="105"/>
      <c r="AI440" s="117"/>
      <c r="AJ440" s="105"/>
      <c r="AK440" s="105"/>
      <c r="AL440" s="105"/>
      <c r="AM440" s="105"/>
      <c r="AN440" s="105"/>
      <c r="AO440" s="105"/>
      <c r="AP440" s="105"/>
      <c r="AQ440" s="105"/>
      <c r="AR440" s="105"/>
      <c r="AS440" s="105"/>
      <c r="AT440" s="105"/>
      <c r="AU440" s="105"/>
      <c r="AV440" s="105"/>
      <c r="AW440" s="105"/>
      <c r="AX440" s="105"/>
      <c r="AY440" s="105"/>
      <c r="AZ440" s="105"/>
      <c r="BA440" s="105"/>
      <c r="BB440" s="105"/>
      <c r="BD440" s="117"/>
      <c r="BE440" s="117"/>
      <c r="BJ440" s="102"/>
      <c r="BK440" s="105"/>
      <c r="BL440" s="105"/>
    </row>
    <row r="441" spans="7:64" ht="24" customHeight="1" x14ac:dyDescent="0.25">
      <c r="G441" s="117"/>
      <c r="O441" s="105"/>
      <c r="P441" s="105"/>
      <c r="Q441" s="105"/>
      <c r="R441" s="105"/>
      <c r="S441" s="105"/>
      <c r="T441" s="105"/>
      <c r="U441" s="105"/>
      <c r="V441" s="105"/>
      <c r="AE441" s="103"/>
      <c r="AF441" s="103"/>
      <c r="AG441" s="74"/>
      <c r="AH441" s="105"/>
      <c r="AI441" s="117"/>
      <c r="AJ441" s="105"/>
      <c r="AK441" s="105"/>
      <c r="AL441" s="105"/>
      <c r="AM441" s="105"/>
      <c r="AN441" s="105"/>
      <c r="AO441" s="105"/>
      <c r="AP441" s="105"/>
      <c r="AQ441" s="105"/>
      <c r="AR441" s="105"/>
      <c r="AS441" s="105"/>
      <c r="AT441" s="105"/>
      <c r="AU441" s="105"/>
      <c r="AV441" s="105"/>
      <c r="AW441" s="105"/>
      <c r="AX441" s="105"/>
      <c r="AY441" s="105"/>
      <c r="AZ441" s="105"/>
      <c r="BA441" s="105"/>
      <c r="BB441" s="105"/>
      <c r="BD441" s="117"/>
      <c r="BE441" s="117"/>
      <c r="BJ441" s="102"/>
      <c r="BK441" s="105"/>
      <c r="BL441" s="105"/>
    </row>
    <row r="442" spans="7:64" ht="24" customHeight="1" x14ac:dyDescent="0.25">
      <c r="G442" s="117"/>
      <c r="O442" s="105"/>
      <c r="P442" s="105"/>
      <c r="Q442" s="105"/>
      <c r="R442" s="105"/>
      <c r="S442" s="105"/>
      <c r="T442" s="105"/>
      <c r="U442" s="105"/>
      <c r="V442" s="105"/>
      <c r="AE442" s="103"/>
      <c r="AF442" s="103"/>
      <c r="AG442" s="74"/>
      <c r="AH442" s="105"/>
      <c r="AI442" s="117"/>
      <c r="AJ442" s="105"/>
      <c r="AK442" s="105"/>
      <c r="AL442" s="105"/>
      <c r="AM442" s="105"/>
      <c r="AN442" s="105"/>
      <c r="AO442" s="105"/>
      <c r="AP442" s="105"/>
      <c r="AQ442" s="105"/>
      <c r="AR442" s="105"/>
      <c r="AS442" s="105"/>
      <c r="AT442" s="105"/>
      <c r="AU442" s="105"/>
      <c r="AV442" s="105"/>
      <c r="AW442" s="105"/>
      <c r="AX442" s="105"/>
      <c r="AY442" s="105"/>
      <c r="AZ442" s="105"/>
      <c r="BA442" s="105"/>
      <c r="BB442" s="105"/>
      <c r="BD442" s="117"/>
      <c r="BE442" s="117"/>
      <c r="BJ442" s="102"/>
      <c r="BK442" s="105"/>
      <c r="BL442" s="105"/>
    </row>
    <row r="443" spans="7:64" ht="24" customHeight="1" x14ac:dyDescent="0.25">
      <c r="G443" s="117"/>
      <c r="O443" s="105"/>
      <c r="P443" s="105"/>
      <c r="Q443" s="105"/>
      <c r="R443" s="105"/>
      <c r="S443" s="105"/>
      <c r="T443" s="105"/>
      <c r="U443" s="105"/>
      <c r="V443" s="105"/>
      <c r="AE443" s="103"/>
      <c r="AF443" s="103"/>
      <c r="AG443" s="74"/>
      <c r="AH443" s="105"/>
      <c r="AI443" s="117"/>
      <c r="AJ443" s="105"/>
      <c r="AK443" s="105"/>
      <c r="AL443" s="105"/>
      <c r="AM443" s="105"/>
      <c r="AN443" s="105"/>
      <c r="AO443" s="105"/>
      <c r="AP443" s="105"/>
      <c r="AQ443" s="105"/>
      <c r="AR443" s="105"/>
      <c r="AS443" s="105"/>
      <c r="AT443" s="105"/>
      <c r="AU443" s="105"/>
      <c r="AV443" s="105"/>
      <c r="AW443" s="105"/>
      <c r="AX443" s="105"/>
      <c r="AY443" s="105"/>
      <c r="AZ443" s="105"/>
      <c r="BA443" s="105"/>
      <c r="BB443" s="105"/>
      <c r="BD443" s="117"/>
      <c r="BE443" s="117"/>
      <c r="BJ443" s="102"/>
      <c r="BK443" s="105"/>
      <c r="BL443" s="105"/>
    </row>
    <row r="444" spans="7:64" ht="24" customHeight="1" x14ac:dyDescent="0.25">
      <c r="G444" s="117"/>
      <c r="O444" s="105"/>
      <c r="P444" s="105"/>
      <c r="Q444" s="105"/>
      <c r="R444" s="105"/>
      <c r="S444" s="105"/>
      <c r="T444" s="105"/>
      <c r="U444" s="105"/>
      <c r="V444" s="105"/>
      <c r="AE444" s="103"/>
      <c r="AF444" s="103"/>
      <c r="AG444" s="74"/>
      <c r="AH444" s="105"/>
      <c r="AI444" s="117"/>
      <c r="AJ444" s="105"/>
      <c r="AK444" s="105"/>
      <c r="AL444" s="105"/>
      <c r="AM444" s="105"/>
      <c r="AN444" s="105"/>
      <c r="AO444" s="105"/>
      <c r="AP444" s="105"/>
      <c r="AQ444" s="105"/>
      <c r="AR444" s="105"/>
      <c r="AS444" s="105"/>
      <c r="AT444" s="105"/>
      <c r="AU444" s="105"/>
      <c r="AV444" s="105"/>
      <c r="AW444" s="105"/>
      <c r="AX444" s="105"/>
      <c r="AY444" s="105"/>
      <c r="AZ444" s="105"/>
      <c r="BA444" s="105"/>
      <c r="BB444" s="105"/>
      <c r="BD444" s="117"/>
      <c r="BE444" s="117"/>
      <c r="BJ444" s="102"/>
      <c r="BK444" s="105"/>
      <c r="BL444" s="105"/>
    </row>
    <row r="445" spans="7:64" ht="24" customHeight="1" x14ac:dyDescent="0.25">
      <c r="G445" s="117"/>
      <c r="O445" s="105"/>
      <c r="P445" s="105"/>
      <c r="Q445" s="105"/>
      <c r="R445" s="105"/>
      <c r="S445" s="105"/>
      <c r="T445" s="105"/>
      <c r="U445" s="105"/>
      <c r="V445" s="105"/>
      <c r="AE445" s="103"/>
      <c r="AF445" s="103"/>
      <c r="AG445" s="74"/>
      <c r="AH445" s="105"/>
      <c r="AI445" s="117"/>
      <c r="AJ445" s="105"/>
      <c r="AK445" s="105"/>
      <c r="AL445" s="105"/>
      <c r="AM445" s="105"/>
      <c r="AN445" s="105"/>
      <c r="AO445" s="105"/>
      <c r="AP445" s="105"/>
      <c r="AQ445" s="105"/>
      <c r="AR445" s="105"/>
      <c r="AS445" s="105"/>
      <c r="AT445" s="105"/>
      <c r="AU445" s="105"/>
      <c r="AV445" s="105"/>
      <c r="AW445" s="105"/>
      <c r="AX445" s="105"/>
      <c r="AY445" s="105"/>
      <c r="AZ445" s="105"/>
      <c r="BA445" s="105"/>
      <c r="BB445" s="105"/>
      <c r="BD445" s="117"/>
      <c r="BE445" s="117"/>
      <c r="BJ445" s="102"/>
      <c r="BK445" s="105"/>
      <c r="BL445" s="105"/>
    </row>
    <row r="446" spans="7:64" ht="24" customHeight="1" x14ac:dyDescent="0.25">
      <c r="G446" s="117"/>
      <c r="O446" s="105"/>
      <c r="P446" s="105"/>
      <c r="Q446" s="105"/>
      <c r="R446" s="105"/>
      <c r="S446" s="105"/>
      <c r="T446" s="105"/>
      <c r="U446" s="105"/>
      <c r="V446" s="105"/>
      <c r="AE446" s="103"/>
      <c r="AF446" s="103"/>
      <c r="AG446" s="74"/>
      <c r="AH446" s="105"/>
      <c r="AI446" s="117"/>
      <c r="AJ446" s="105"/>
      <c r="AK446" s="105"/>
      <c r="AL446" s="105"/>
      <c r="AM446" s="105"/>
      <c r="AN446" s="105"/>
      <c r="AO446" s="105"/>
      <c r="AP446" s="105"/>
      <c r="AQ446" s="105"/>
      <c r="AR446" s="105"/>
      <c r="AS446" s="105"/>
      <c r="AT446" s="105"/>
      <c r="AU446" s="105"/>
      <c r="AV446" s="105"/>
      <c r="AW446" s="105"/>
      <c r="AX446" s="105"/>
      <c r="AY446" s="105"/>
      <c r="AZ446" s="105"/>
      <c r="BA446" s="105"/>
      <c r="BB446" s="105"/>
      <c r="BD446" s="117"/>
      <c r="BE446" s="117"/>
      <c r="BJ446" s="102"/>
      <c r="BK446" s="105"/>
      <c r="BL446" s="105"/>
    </row>
    <row r="447" spans="7:64" ht="24" customHeight="1" x14ac:dyDescent="0.25">
      <c r="G447" s="117"/>
      <c r="O447" s="105"/>
      <c r="P447" s="105"/>
      <c r="Q447" s="105"/>
      <c r="R447" s="105"/>
      <c r="S447" s="105"/>
      <c r="T447" s="105"/>
      <c r="U447" s="105"/>
      <c r="V447" s="105"/>
      <c r="AE447" s="103"/>
      <c r="AF447" s="103"/>
      <c r="AG447" s="74"/>
      <c r="AH447" s="105"/>
      <c r="AI447" s="117"/>
      <c r="AJ447" s="105"/>
      <c r="AK447" s="105"/>
      <c r="AL447" s="105"/>
      <c r="AM447" s="105"/>
      <c r="AN447" s="105"/>
      <c r="AO447" s="105"/>
      <c r="AP447" s="105"/>
      <c r="AQ447" s="105"/>
      <c r="AR447" s="105"/>
      <c r="AS447" s="105"/>
      <c r="AT447" s="105"/>
      <c r="AU447" s="105"/>
      <c r="AV447" s="105"/>
      <c r="AW447" s="105"/>
      <c r="AX447" s="105"/>
      <c r="AY447" s="105"/>
      <c r="AZ447" s="105"/>
      <c r="BA447" s="105"/>
      <c r="BB447" s="105"/>
      <c r="BD447" s="117"/>
      <c r="BE447" s="117"/>
      <c r="BJ447" s="102"/>
      <c r="BK447" s="105"/>
      <c r="BL447" s="105"/>
    </row>
    <row r="448" spans="7:64" ht="24" customHeight="1" x14ac:dyDescent="0.25">
      <c r="G448" s="117"/>
      <c r="O448" s="105"/>
      <c r="P448" s="105"/>
      <c r="Q448" s="105"/>
      <c r="R448" s="105"/>
      <c r="S448" s="105"/>
      <c r="T448" s="105"/>
      <c r="U448" s="105"/>
      <c r="V448" s="105"/>
      <c r="AE448" s="103"/>
      <c r="AF448" s="103"/>
      <c r="AG448" s="74"/>
      <c r="AH448" s="105"/>
      <c r="AI448" s="117"/>
      <c r="AJ448" s="105"/>
      <c r="AK448" s="105"/>
      <c r="AL448" s="105"/>
      <c r="AM448" s="105"/>
      <c r="AN448" s="105"/>
      <c r="AO448" s="105"/>
      <c r="AP448" s="105"/>
      <c r="AQ448" s="105"/>
      <c r="AR448" s="105"/>
      <c r="AS448" s="105"/>
      <c r="AT448" s="105"/>
      <c r="AU448" s="105"/>
      <c r="AV448" s="105"/>
      <c r="AW448" s="105"/>
      <c r="AX448" s="105"/>
      <c r="AY448" s="105"/>
      <c r="AZ448" s="105"/>
      <c r="BA448" s="105"/>
      <c r="BB448" s="105"/>
      <c r="BD448" s="117"/>
      <c r="BE448" s="117"/>
      <c r="BJ448" s="102"/>
      <c r="BK448" s="105"/>
      <c r="BL448" s="105"/>
    </row>
    <row r="449" spans="7:64" ht="24" customHeight="1" x14ac:dyDescent="0.25">
      <c r="G449" s="117"/>
      <c r="O449" s="105"/>
      <c r="P449" s="105"/>
      <c r="Q449" s="105"/>
      <c r="R449" s="105"/>
      <c r="S449" s="105"/>
      <c r="T449" s="105"/>
      <c r="U449" s="105"/>
      <c r="V449" s="105"/>
      <c r="AE449" s="103"/>
      <c r="AF449" s="103"/>
      <c r="AG449" s="74"/>
      <c r="AH449" s="105"/>
      <c r="AI449" s="117"/>
      <c r="AJ449" s="105"/>
      <c r="AK449" s="105"/>
      <c r="AL449" s="105"/>
      <c r="AM449" s="105"/>
      <c r="AN449" s="105"/>
      <c r="AO449" s="105"/>
      <c r="AP449" s="105"/>
      <c r="AQ449" s="105"/>
      <c r="AR449" s="105"/>
      <c r="AS449" s="105"/>
      <c r="AT449" s="105"/>
      <c r="AU449" s="105"/>
      <c r="AV449" s="105"/>
      <c r="AW449" s="105"/>
      <c r="AX449" s="105"/>
      <c r="AY449" s="105"/>
      <c r="AZ449" s="105"/>
      <c r="BA449" s="105"/>
      <c r="BB449" s="105"/>
      <c r="BD449" s="117"/>
      <c r="BE449" s="117"/>
      <c r="BJ449" s="102"/>
      <c r="BK449" s="105"/>
      <c r="BL449" s="105"/>
    </row>
    <row r="450" spans="7:64" ht="24" customHeight="1" x14ac:dyDescent="0.25">
      <c r="G450" s="117"/>
      <c r="O450" s="105"/>
      <c r="P450" s="105"/>
      <c r="Q450" s="105"/>
      <c r="R450" s="105"/>
      <c r="S450" s="105"/>
      <c r="T450" s="105"/>
      <c r="U450" s="105"/>
      <c r="V450" s="105"/>
      <c r="AE450" s="103"/>
      <c r="AF450" s="103"/>
      <c r="AG450" s="74"/>
      <c r="AH450" s="105"/>
      <c r="AI450" s="117"/>
      <c r="AJ450" s="105"/>
      <c r="AK450" s="105"/>
      <c r="AL450" s="105"/>
      <c r="AM450" s="105"/>
      <c r="AN450" s="105"/>
      <c r="AO450" s="105"/>
      <c r="AP450" s="105"/>
      <c r="AQ450" s="105"/>
      <c r="AR450" s="105"/>
      <c r="AS450" s="105"/>
      <c r="AT450" s="105"/>
      <c r="AU450" s="105"/>
      <c r="AV450" s="105"/>
      <c r="AW450" s="105"/>
      <c r="AX450" s="105"/>
      <c r="AY450" s="105"/>
      <c r="AZ450" s="105"/>
      <c r="BA450" s="105"/>
      <c r="BB450" s="105"/>
      <c r="BD450" s="117"/>
      <c r="BE450" s="117"/>
      <c r="BJ450" s="102"/>
      <c r="BK450" s="105"/>
      <c r="BL450" s="105"/>
    </row>
    <row r="451" spans="7:64" ht="24" customHeight="1" x14ac:dyDescent="0.25">
      <c r="G451" s="117"/>
      <c r="O451" s="105"/>
      <c r="P451" s="105"/>
      <c r="Q451" s="105"/>
      <c r="R451" s="105"/>
      <c r="S451" s="105"/>
      <c r="T451" s="105"/>
      <c r="U451" s="105"/>
      <c r="V451" s="105"/>
      <c r="AE451" s="103"/>
      <c r="AF451" s="103"/>
      <c r="AG451" s="74"/>
      <c r="AH451" s="105"/>
      <c r="AI451" s="117"/>
      <c r="AJ451" s="105"/>
      <c r="AK451" s="105"/>
      <c r="AL451" s="105"/>
      <c r="AM451" s="105"/>
      <c r="AN451" s="105"/>
      <c r="AO451" s="105"/>
      <c r="AP451" s="105"/>
      <c r="AQ451" s="105"/>
      <c r="AR451" s="105"/>
      <c r="AS451" s="105"/>
      <c r="AT451" s="105"/>
      <c r="AU451" s="105"/>
      <c r="AV451" s="105"/>
      <c r="AW451" s="105"/>
      <c r="AX451" s="105"/>
      <c r="AY451" s="105"/>
      <c r="AZ451" s="105"/>
      <c r="BA451" s="105"/>
      <c r="BB451" s="105"/>
      <c r="BD451" s="117"/>
      <c r="BE451" s="117"/>
      <c r="BJ451" s="102"/>
      <c r="BK451" s="105"/>
      <c r="BL451" s="105"/>
    </row>
    <row r="452" spans="7:64" ht="24" customHeight="1" x14ac:dyDescent="0.25">
      <c r="G452" s="117"/>
      <c r="O452" s="105"/>
      <c r="P452" s="105"/>
      <c r="Q452" s="105"/>
      <c r="R452" s="105"/>
      <c r="S452" s="105"/>
      <c r="T452" s="105"/>
      <c r="U452" s="105"/>
      <c r="V452" s="105"/>
      <c r="AE452" s="103"/>
      <c r="AF452" s="103"/>
      <c r="AG452" s="74"/>
      <c r="AH452" s="105"/>
      <c r="AI452" s="117"/>
      <c r="AJ452" s="105"/>
      <c r="AK452" s="105"/>
      <c r="AL452" s="105"/>
      <c r="AM452" s="105"/>
      <c r="AN452" s="105"/>
      <c r="AO452" s="105"/>
      <c r="AP452" s="105"/>
      <c r="AQ452" s="105"/>
      <c r="AR452" s="105"/>
      <c r="AS452" s="105"/>
      <c r="AT452" s="105"/>
      <c r="AU452" s="105"/>
      <c r="AV452" s="105"/>
      <c r="AW452" s="105"/>
      <c r="AX452" s="105"/>
      <c r="AY452" s="105"/>
      <c r="AZ452" s="105"/>
      <c r="BA452" s="105"/>
      <c r="BB452" s="105"/>
      <c r="BD452" s="117"/>
      <c r="BE452" s="117"/>
      <c r="BJ452" s="102"/>
      <c r="BK452" s="105"/>
      <c r="BL452" s="105"/>
    </row>
    <row r="453" spans="7:64" ht="24" customHeight="1" x14ac:dyDescent="0.25">
      <c r="G453" s="117"/>
      <c r="O453" s="105"/>
      <c r="P453" s="105"/>
      <c r="Q453" s="105"/>
      <c r="R453" s="105"/>
      <c r="S453" s="105"/>
      <c r="T453" s="105"/>
      <c r="U453" s="105"/>
      <c r="V453" s="105"/>
      <c r="AE453" s="103"/>
      <c r="AF453" s="103"/>
      <c r="AG453" s="74"/>
      <c r="AH453" s="105"/>
      <c r="AI453" s="117"/>
      <c r="AJ453" s="105"/>
      <c r="AK453" s="105"/>
      <c r="AL453" s="105"/>
      <c r="AM453" s="105"/>
      <c r="AN453" s="105"/>
      <c r="AO453" s="105"/>
      <c r="AP453" s="105"/>
      <c r="AQ453" s="105"/>
      <c r="AR453" s="105"/>
      <c r="AS453" s="105"/>
      <c r="AT453" s="105"/>
      <c r="AU453" s="105"/>
      <c r="AV453" s="105"/>
      <c r="AW453" s="105"/>
      <c r="AX453" s="105"/>
      <c r="AY453" s="105"/>
      <c r="AZ453" s="105"/>
      <c r="BA453" s="105"/>
      <c r="BB453" s="105"/>
      <c r="BD453" s="117"/>
      <c r="BE453" s="117"/>
      <c r="BJ453" s="102"/>
      <c r="BK453" s="105"/>
      <c r="BL453" s="105"/>
    </row>
    <row r="454" spans="7:64" ht="24" customHeight="1" x14ac:dyDescent="0.25">
      <c r="G454" s="117"/>
      <c r="O454" s="105"/>
      <c r="P454" s="105"/>
      <c r="Q454" s="105"/>
      <c r="R454" s="105"/>
      <c r="S454" s="105"/>
      <c r="T454" s="105"/>
      <c r="U454" s="105"/>
      <c r="V454" s="105"/>
      <c r="AE454" s="103"/>
      <c r="AF454" s="103"/>
      <c r="AG454" s="74"/>
      <c r="AH454" s="105"/>
      <c r="AI454" s="117"/>
      <c r="AJ454" s="105"/>
      <c r="AK454" s="105"/>
      <c r="AL454" s="105"/>
      <c r="AM454" s="105"/>
      <c r="AN454" s="105"/>
      <c r="AO454" s="105"/>
      <c r="AP454" s="105"/>
      <c r="AQ454" s="105"/>
      <c r="AR454" s="105"/>
      <c r="AS454" s="105"/>
      <c r="AT454" s="105"/>
      <c r="AU454" s="105"/>
      <c r="AV454" s="105"/>
      <c r="AW454" s="105"/>
      <c r="AX454" s="105"/>
      <c r="AY454" s="105"/>
      <c r="AZ454" s="105"/>
      <c r="BA454" s="105"/>
      <c r="BB454" s="105"/>
      <c r="BD454" s="117"/>
      <c r="BE454" s="117"/>
      <c r="BJ454" s="102"/>
      <c r="BK454" s="105"/>
      <c r="BL454" s="105"/>
    </row>
    <row r="455" spans="7:64" ht="24" customHeight="1" x14ac:dyDescent="0.25">
      <c r="G455" s="117"/>
      <c r="O455" s="105"/>
      <c r="P455" s="105"/>
      <c r="Q455" s="105"/>
      <c r="R455" s="105"/>
      <c r="S455" s="105"/>
      <c r="T455" s="105"/>
      <c r="U455" s="105"/>
      <c r="V455" s="105"/>
      <c r="AE455" s="103"/>
      <c r="AF455" s="103"/>
      <c r="AG455" s="74"/>
      <c r="AH455" s="105"/>
      <c r="AI455" s="117"/>
      <c r="AJ455" s="105"/>
      <c r="AK455" s="105"/>
      <c r="AL455" s="105"/>
      <c r="AM455" s="105"/>
      <c r="AN455" s="105"/>
      <c r="AO455" s="105"/>
      <c r="AP455" s="105"/>
      <c r="AQ455" s="105"/>
      <c r="AR455" s="105"/>
      <c r="AS455" s="105"/>
      <c r="AT455" s="105"/>
      <c r="AU455" s="105"/>
      <c r="AV455" s="105"/>
      <c r="AW455" s="105"/>
      <c r="AX455" s="105"/>
      <c r="AY455" s="105"/>
      <c r="AZ455" s="105"/>
      <c r="BA455" s="105"/>
      <c r="BB455" s="105"/>
      <c r="BD455" s="117"/>
      <c r="BE455" s="117"/>
      <c r="BJ455" s="102"/>
      <c r="BK455" s="105"/>
      <c r="BL455" s="105"/>
    </row>
    <row r="456" spans="7:64" ht="24" customHeight="1" x14ac:dyDescent="0.25">
      <c r="G456" s="117"/>
      <c r="O456" s="105"/>
      <c r="P456" s="105"/>
      <c r="Q456" s="105"/>
      <c r="R456" s="105"/>
      <c r="S456" s="105"/>
      <c r="T456" s="105"/>
      <c r="U456" s="105"/>
      <c r="V456" s="105"/>
      <c r="AE456" s="103"/>
      <c r="AF456" s="103"/>
      <c r="AG456" s="74"/>
      <c r="AH456" s="105"/>
      <c r="AI456" s="117"/>
      <c r="AJ456" s="105"/>
      <c r="AK456" s="105"/>
      <c r="AL456" s="105"/>
      <c r="AM456" s="105"/>
      <c r="AN456" s="105"/>
      <c r="AO456" s="105"/>
      <c r="AP456" s="105"/>
      <c r="AQ456" s="105"/>
      <c r="AR456" s="105"/>
      <c r="AS456" s="105"/>
      <c r="AT456" s="105"/>
      <c r="AU456" s="105"/>
      <c r="AV456" s="105"/>
      <c r="AW456" s="105"/>
      <c r="AX456" s="105"/>
      <c r="AY456" s="105"/>
      <c r="AZ456" s="105"/>
      <c r="BA456" s="105"/>
      <c r="BB456" s="105"/>
      <c r="BD456" s="117"/>
      <c r="BE456" s="117"/>
      <c r="BJ456" s="102"/>
      <c r="BK456" s="105"/>
      <c r="BL456" s="105"/>
    </row>
    <row r="457" spans="7:64" ht="24" customHeight="1" x14ac:dyDescent="0.25">
      <c r="G457" s="117"/>
      <c r="O457" s="105"/>
      <c r="P457" s="105"/>
      <c r="Q457" s="105"/>
      <c r="R457" s="105"/>
      <c r="S457" s="105"/>
      <c r="T457" s="105"/>
      <c r="U457" s="105"/>
      <c r="V457" s="105"/>
      <c r="AE457" s="103"/>
      <c r="AF457" s="103"/>
      <c r="AG457" s="74"/>
      <c r="AH457" s="105"/>
      <c r="AI457" s="117"/>
      <c r="AJ457" s="105"/>
      <c r="AK457" s="105"/>
      <c r="AL457" s="105"/>
      <c r="AM457" s="105"/>
      <c r="AN457" s="105"/>
      <c r="AO457" s="105"/>
      <c r="AP457" s="105"/>
      <c r="AQ457" s="105"/>
      <c r="AR457" s="105"/>
      <c r="AS457" s="105"/>
      <c r="AT457" s="105"/>
      <c r="AU457" s="105"/>
      <c r="AV457" s="105"/>
      <c r="AW457" s="105"/>
      <c r="AX457" s="105"/>
      <c r="AY457" s="105"/>
      <c r="AZ457" s="105"/>
      <c r="BA457" s="105"/>
      <c r="BB457" s="105"/>
      <c r="BD457" s="117"/>
      <c r="BE457" s="117"/>
      <c r="BJ457" s="102"/>
      <c r="BK457" s="105"/>
      <c r="BL457" s="105"/>
    </row>
    <row r="458" spans="7:64" ht="24" customHeight="1" x14ac:dyDescent="0.25">
      <c r="G458" s="117"/>
      <c r="O458" s="105"/>
      <c r="P458" s="105"/>
      <c r="Q458" s="105"/>
      <c r="R458" s="105"/>
      <c r="S458" s="105"/>
      <c r="T458" s="105"/>
      <c r="U458" s="105"/>
      <c r="V458" s="105"/>
      <c r="AE458" s="103"/>
      <c r="AF458" s="103"/>
      <c r="AG458" s="74"/>
      <c r="AH458" s="105"/>
      <c r="AI458" s="117"/>
      <c r="AJ458" s="105"/>
      <c r="AK458" s="105"/>
      <c r="AL458" s="105"/>
      <c r="AM458" s="105"/>
      <c r="AN458" s="105"/>
      <c r="AO458" s="105"/>
      <c r="AP458" s="105"/>
      <c r="AQ458" s="105"/>
      <c r="AR458" s="105"/>
      <c r="AS458" s="105"/>
      <c r="AT458" s="105"/>
      <c r="AU458" s="105"/>
      <c r="AV458" s="105"/>
      <c r="AW458" s="105"/>
      <c r="AX458" s="105"/>
      <c r="AY458" s="105"/>
      <c r="AZ458" s="105"/>
      <c r="BA458" s="105"/>
      <c r="BB458" s="105"/>
      <c r="BD458" s="117"/>
      <c r="BE458" s="117"/>
      <c r="BJ458" s="102"/>
      <c r="BK458" s="105"/>
      <c r="BL458" s="105"/>
    </row>
    <row r="459" spans="7:64" ht="24" customHeight="1" x14ac:dyDescent="0.25">
      <c r="G459" s="117"/>
      <c r="O459" s="105"/>
      <c r="P459" s="105"/>
      <c r="Q459" s="105"/>
      <c r="R459" s="105"/>
      <c r="S459" s="105"/>
      <c r="T459" s="105"/>
      <c r="U459" s="105"/>
      <c r="V459" s="105"/>
      <c r="AE459" s="103"/>
      <c r="AF459" s="103"/>
      <c r="AG459" s="74"/>
      <c r="AH459" s="105"/>
      <c r="AI459" s="117"/>
      <c r="AJ459" s="105"/>
      <c r="AK459" s="105"/>
      <c r="AL459" s="105"/>
      <c r="AM459" s="105"/>
      <c r="AN459" s="105"/>
      <c r="AO459" s="105"/>
      <c r="AP459" s="105"/>
      <c r="AQ459" s="105"/>
      <c r="AR459" s="105"/>
      <c r="AS459" s="105"/>
      <c r="AT459" s="105"/>
      <c r="AU459" s="105"/>
      <c r="AV459" s="105"/>
      <c r="AW459" s="105"/>
      <c r="AX459" s="105"/>
      <c r="AY459" s="105"/>
      <c r="AZ459" s="105"/>
      <c r="BA459" s="105"/>
      <c r="BB459" s="105"/>
      <c r="BD459" s="117"/>
      <c r="BE459" s="117"/>
      <c r="BJ459" s="102"/>
      <c r="BK459" s="105"/>
      <c r="BL459" s="105"/>
    </row>
    <row r="460" spans="7:64" ht="24" customHeight="1" x14ac:dyDescent="0.25">
      <c r="G460" s="117"/>
      <c r="O460" s="105"/>
      <c r="P460" s="105"/>
      <c r="Q460" s="105"/>
      <c r="R460" s="105"/>
      <c r="S460" s="105"/>
      <c r="T460" s="105"/>
      <c r="U460" s="105"/>
      <c r="V460" s="105"/>
      <c r="AE460" s="103"/>
      <c r="AF460" s="103"/>
      <c r="AG460" s="74"/>
      <c r="AH460" s="105"/>
      <c r="AI460" s="117"/>
      <c r="AJ460" s="105"/>
      <c r="AK460" s="105"/>
      <c r="AL460" s="105"/>
      <c r="AM460" s="105"/>
      <c r="AN460" s="105"/>
      <c r="AO460" s="105"/>
      <c r="AP460" s="105"/>
      <c r="AQ460" s="105"/>
      <c r="AR460" s="105"/>
      <c r="AS460" s="105"/>
      <c r="AT460" s="105"/>
      <c r="AU460" s="105"/>
      <c r="AV460" s="105"/>
      <c r="AW460" s="105"/>
      <c r="AX460" s="105"/>
      <c r="AY460" s="105"/>
      <c r="AZ460" s="105"/>
      <c r="BA460" s="105"/>
      <c r="BB460" s="105"/>
      <c r="BD460" s="117"/>
      <c r="BE460" s="117"/>
      <c r="BJ460" s="102"/>
      <c r="BK460" s="105"/>
      <c r="BL460" s="105"/>
    </row>
    <row r="461" spans="7:64" ht="24" customHeight="1" x14ac:dyDescent="0.25">
      <c r="G461" s="117"/>
      <c r="O461" s="105"/>
      <c r="P461" s="105"/>
      <c r="Q461" s="105"/>
      <c r="R461" s="105"/>
      <c r="S461" s="105"/>
      <c r="T461" s="105"/>
      <c r="U461" s="105"/>
      <c r="V461" s="105"/>
      <c r="AE461" s="103"/>
      <c r="AF461" s="103"/>
      <c r="AG461" s="74"/>
      <c r="AH461" s="105"/>
      <c r="AI461" s="117"/>
      <c r="AJ461" s="105"/>
      <c r="AK461" s="105"/>
      <c r="AL461" s="105"/>
      <c r="AM461" s="105"/>
      <c r="AN461" s="105"/>
      <c r="AO461" s="105"/>
      <c r="AP461" s="105"/>
      <c r="AQ461" s="105"/>
      <c r="AR461" s="105"/>
      <c r="AS461" s="105"/>
      <c r="AT461" s="105"/>
      <c r="AU461" s="105"/>
      <c r="AV461" s="105"/>
      <c r="AW461" s="105"/>
      <c r="AX461" s="105"/>
      <c r="AY461" s="105"/>
      <c r="AZ461" s="105"/>
      <c r="BA461" s="105"/>
      <c r="BB461" s="105"/>
      <c r="BD461" s="117"/>
      <c r="BE461" s="117"/>
      <c r="BJ461" s="102"/>
      <c r="BK461" s="105"/>
      <c r="BL461" s="105"/>
    </row>
    <row r="462" spans="7:64" ht="24" customHeight="1" x14ac:dyDescent="0.25">
      <c r="G462" s="117"/>
      <c r="O462" s="105"/>
      <c r="P462" s="105"/>
      <c r="Q462" s="105"/>
      <c r="R462" s="105"/>
      <c r="S462" s="105"/>
      <c r="T462" s="105"/>
      <c r="U462" s="105"/>
      <c r="V462" s="105"/>
      <c r="AE462" s="103"/>
      <c r="AF462" s="103"/>
      <c r="AG462" s="74"/>
      <c r="AH462" s="105"/>
      <c r="AI462" s="117"/>
      <c r="AJ462" s="105"/>
      <c r="AK462" s="105"/>
      <c r="AL462" s="105"/>
      <c r="AM462" s="105"/>
      <c r="AN462" s="105"/>
      <c r="AO462" s="105"/>
      <c r="AP462" s="105"/>
      <c r="AQ462" s="105"/>
      <c r="AR462" s="105"/>
      <c r="AS462" s="105"/>
      <c r="AT462" s="105"/>
      <c r="AU462" s="105"/>
      <c r="AV462" s="105"/>
      <c r="AW462" s="105"/>
      <c r="AX462" s="105"/>
      <c r="AY462" s="105"/>
      <c r="AZ462" s="105"/>
      <c r="BA462" s="105"/>
      <c r="BB462" s="105"/>
      <c r="BD462" s="117"/>
      <c r="BE462" s="117"/>
      <c r="BJ462" s="102"/>
      <c r="BK462" s="105"/>
      <c r="BL462" s="105"/>
    </row>
    <row r="463" spans="7:64" ht="24" customHeight="1" x14ac:dyDescent="0.25">
      <c r="G463" s="117"/>
      <c r="O463" s="105"/>
      <c r="P463" s="105"/>
      <c r="Q463" s="105"/>
      <c r="R463" s="105"/>
      <c r="S463" s="105"/>
      <c r="T463" s="105"/>
      <c r="U463" s="105"/>
      <c r="V463" s="105"/>
      <c r="AE463" s="103"/>
      <c r="AF463" s="103"/>
      <c r="AG463" s="74"/>
      <c r="AH463" s="105"/>
      <c r="AI463" s="117"/>
      <c r="AJ463" s="105"/>
      <c r="AK463" s="105"/>
      <c r="AL463" s="105"/>
      <c r="AM463" s="105"/>
      <c r="AN463" s="105"/>
      <c r="AO463" s="105"/>
      <c r="AP463" s="105"/>
      <c r="AQ463" s="105"/>
      <c r="AR463" s="105"/>
      <c r="AS463" s="105"/>
      <c r="AT463" s="105"/>
      <c r="AU463" s="105"/>
      <c r="AV463" s="105"/>
      <c r="AW463" s="105"/>
      <c r="AX463" s="105"/>
      <c r="AY463" s="105"/>
      <c r="AZ463" s="105"/>
      <c r="BA463" s="105"/>
      <c r="BB463" s="105"/>
      <c r="BD463" s="117"/>
      <c r="BE463" s="117"/>
      <c r="BJ463" s="102"/>
      <c r="BK463" s="105"/>
      <c r="BL463" s="105"/>
    </row>
    <row r="464" spans="7:64" ht="24" customHeight="1" x14ac:dyDescent="0.25">
      <c r="G464" s="117"/>
      <c r="O464" s="105"/>
      <c r="P464" s="105"/>
      <c r="Q464" s="105"/>
      <c r="R464" s="105"/>
      <c r="S464" s="105"/>
      <c r="T464" s="105"/>
      <c r="U464" s="105"/>
      <c r="V464" s="105"/>
      <c r="AE464" s="103"/>
      <c r="AF464" s="103"/>
      <c r="AG464" s="74"/>
      <c r="AH464" s="105"/>
      <c r="AI464" s="117"/>
      <c r="AJ464" s="105"/>
      <c r="AK464" s="105"/>
      <c r="AL464" s="105"/>
      <c r="AM464" s="105"/>
      <c r="AN464" s="105"/>
      <c r="AO464" s="105"/>
      <c r="AP464" s="105"/>
      <c r="AQ464" s="105"/>
      <c r="AR464" s="105"/>
      <c r="AS464" s="105"/>
      <c r="AT464" s="105"/>
      <c r="AU464" s="105"/>
      <c r="AV464" s="105"/>
      <c r="AW464" s="105"/>
      <c r="AX464" s="105"/>
      <c r="AY464" s="105"/>
      <c r="AZ464" s="105"/>
      <c r="BA464" s="105"/>
      <c r="BB464" s="105"/>
      <c r="BD464" s="117"/>
      <c r="BE464" s="117"/>
      <c r="BJ464" s="102"/>
      <c r="BK464" s="105"/>
      <c r="BL464" s="105"/>
    </row>
    <row r="465" spans="7:64" ht="24" customHeight="1" x14ac:dyDescent="0.25">
      <c r="G465" s="117"/>
      <c r="O465" s="105"/>
      <c r="P465" s="105"/>
      <c r="Q465" s="105"/>
      <c r="R465" s="105"/>
      <c r="S465" s="105"/>
      <c r="T465" s="105"/>
      <c r="U465" s="105"/>
      <c r="V465" s="105"/>
      <c r="AE465" s="103"/>
      <c r="AF465" s="103"/>
      <c r="AG465" s="74"/>
      <c r="AH465" s="105"/>
      <c r="AI465" s="117"/>
      <c r="AJ465" s="105"/>
      <c r="AK465" s="105"/>
      <c r="AL465" s="105"/>
      <c r="AM465" s="105"/>
      <c r="AN465" s="105"/>
      <c r="AO465" s="105"/>
      <c r="AP465" s="105"/>
      <c r="AQ465" s="105"/>
      <c r="AR465" s="105"/>
      <c r="AS465" s="105"/>
      <c r="AT465" s="105"/>
      <c r="AU465" s="105"/>
      <c r="AV465" s="105"/>
      <c r="AW465" s="105"/>
      <c r="AX465" s="105"/>
      <c r="AY465" s="105"/>
      <c r="AZ465" s="105"/>
      <c r="BA465" s="105"/>
      <c r="BB465" s="105"/>
      <c r="BD465" s="117"/>
      <c r="BE465" s="117"/>
      <c r="BJ465" s="102"/>
      <c r="BK465" s="105"/>
      <c r="BL465" s="105"/>
    </row>
    <row r="466" spans="7:64" ht="24" customHeight="1" x14ac:dyDescent="0.25">
      <c r="G466" s="117"/>
      <c r="O466" s="105"/>
      <c r="P466" s="105"/>
      <c r="Q466" s="105"/>
      <c r="R466" s="105"/>
      <c r="S466" s="105"/>
      <c r="T466" s="105"/>
      <c r="U466" s="105"/>
      <c r="V466" s="105"/>
      <c r="AE466" s="103"/>
      <c r="AF466" s="103"/>
      <c r="AG466" s="74"/>
      <c r="AH466" s="105"/>
      <c r="AI466" s="117"/>
      <c r="AJ466" s="105"/>
      <c r="AK466" s="105"/>
      <c r="AL466" s="105"/>
      <c r="AM466" s="105"/>
      <c r="AN466" s="105"/>
      <c r="AO466" s="105"/>
      <c r="AP466" s="105"/>
      <c r="AQ466" s="105"/>
      <c r="AR466" s="105"/>
      <c r="AS466" s="105"/>
      <c r="AT466" s="105"/>
      <c r="AU466" s="105"/>
      <c r="AV466" s="105"/>
      <c r="AW466" s="105"/>
      <c r="AX466" s="105"/>
      <c r="AY466" s="105"/>
      <c r="AZ466" s="105"/>
      <c r="BA466" s="105"/>
      <c r="BB466" s="105"/>
      <c r="BD466" s="117"/>
      <c r="BE466" s="117"/>
      <c r="BJ466" s="102"/>
      <c r="BK466" s="105"/>
      <c r="BL466" s="105"/>
    </row>
    <row r="467" spans="7:64" ht="24" customHeight="1" x14ac:dyDescent="0.25">
      <c r="G467" s="117"/>
      <c r="O467" s="105"/>
      <c r="P467" s="105"/>
      <c r="Q467" s="105"/>
      <c r="R467" s="105"/>
      <c r="S467" s="105"/>
      <c r="T467" s="105"/>
      <c r="U467" s="105"/>
      <c r="V467" s="105"/>
      <c r="AE467" s="103"/>
      <c r="AF467" s="103"/>
      <c r="AG467" s="74"/>
      <c r="AH467" s="105"/>
      <c r="AI467" s="117"/>
      <c r="AJ467" s="105"/>
      <c r="AK467" s="105"/>
      <c r="AL467" s="105"/>
      <c r="AM467" s="105"/>
      <c r="AN467" s="105"/>
      <c r="AO467" s="105"/>
      <c r="AP467" s="105"/>
      <c r="AQ467" s="105"/>
      <c r="AR467" s="105"/>
      <c r="AS467" s="105"/>
      <c r="AT467" s="105"/>
      <c r="AU467" s="105"/>
      <c r="AV467" s="105"/>
      <c r="AW467" s="105"/>
      <c r="AX467" s="105"/>
      <c r="AY467" s="105"/>
      <c r="AZ467" s="105"/>
      <c r="BA467" s="105"/>
      <c r="BB467" s="105"/>
      <c r="BD467" s="117"/>
      <c r="BE467" s="117"/>
      <c r="BJ467" s="102"/>
      <c r="BK467" s="105"/>
      <c r="BL467" s="105"/>
    </row>
    <row r="468" spans="7:64" ht="24" customHeight="1" x14ac:dyDescent="0.25">
      <c r="G468" s="117"/>
      <c r="O468" s="105"/>
      <c r="P468" s="105"/>
      <c r="Q468" s="105"/>
      <c r="R468" s="105"/>
      <c r="S468" s="105"/>
      <c r="T468" s="105"/>
      <c r="U468" s="105"/>
      <c r="V468" s="105"/>
      <c r="AE468" s="103"/>
      <c r="AF468" s="103"/>
      <c r="AG468" s="74"/>
      <c r="AH468" s="105"/>
      <c r="AI468" s="117"/>
      <c r="AJ468" s="105"/>
      <c r="AK468" s="105"/>
      <c r="AL468" s="105"/>
      <c r="AM468" s="105"/>
      <c r="AN468" s="105"/>
      <c r="AO468" s="105"/>
      <c r="AP468" s="105"/>
      <c r="AQ468" s="105"/>
      <c r="AR468" s="105"/>
      <c r="AS468" s="105"/>
      <c r="AT468" s="105"/>
      <c r="AU468" s="105"/>
      <c r="AV468" s="105"/>
      <c r="AW468" s="105"/>
      <c r="AX468" s="105"/>
      <c r="AY468" s="105"/>
      <c r="AZ468" s="105"/>
      <c r="BA468" s="105"/>
      <c r="BB468" s="105"/>
      <c r="BD468" s="117"/>
      <c r="BE468" s="117"/>
      <c r="BJ468" s="102"/>
      <c r="BK468" s="105"/>
      <c r="BL468" s="105"/>
    </row>
    <row r="469" spans="7:64" ht="24" customHeight="1" x14ac:dyDescent="0.25">
      <c r="G469" s="117"/>
      <c r="O469" s="105"/>
      <c r="P469" s="105"/>
      <c r="Q469" s="105"/>
      <c r="R469" s="105"/>
      <c r="S469" s="105"/>
      <c r="T469" s="105"/>
      <c r="U469" s="105"/>
      <c r="V469" s="105"/>
      <c r="AE469" s="103"/>
      <c r="AF469" s="103"/>
      <c r="AG469" s="74"/>
      <c r="AH469" s="105"/>
      <c r="AI469" s="117"/>
      <c r="AJ469" s="105"/>
      <c r="AK469" s="105"/>
      <c r="AL469" s="105"/>
      <c r="AM469" s="105"/>
      <c r="AN469" s="105"/>
      <c r="AO469" s="105"/>
      <c r="AP469" s="105"/>
      <c r="AQ469" s="105"/>
      <c r="AR469" s="105"/>
      <c r="AS469" s="105"/>
      <c r="AT469" s="105"/>
      <c r="AU469" s="105"/>
      <c r="AV469" s="105"/>
      <c r="AW469" s="105"/>
      <c r="AX469" s="105"/>
      <c r="AY469" s="105"/>
      <c r="AZ469" s="105"/>
      <c r="BA469" s="105"/>
      <c r="BB469" s="105"/>
      <c r="BD469" s="117"/>
      <c r="BE469" s="117"/>
      <c r="BJ469" s="102"/>
      <c r="BK469" s="105"/>
      <c r="BL469" s="105"/>
    </row>
    <row r="470" spans="7:64" ht="24" customHeight="1" x14ac:dyDescent="0.25">
      <c r="G470" s="117"/>
      <c r="O470" s="105"/>
      <c r="P470" s="105"/>
      <c r="Q470" s="105"/>
      <c r="R470" s="105"/>
      <c r="S470" s="105"/>
      <c r="T470" s="105"/>
      <c r="U470" s="105"/>
      <c r="V470" s="105"/>
      <c r="AE470" s="103"/>
      <c r="AF470" s="103"/>
      <c r="AG470" s="74"/>
      <c r="AH470" s="105"/>
      <c r="AI470" s="117"/>
      <c r="AJ470" s="105"/>
      <c r="AK470" s="105"/>
      <c r="AL470" s="105"/>
      <c r="AM470" s="105"/>
      <c r="AN470" s="105"/>
      <c r="AO470" s="105"/>
      <c r="AP470" s="105"/>
      <c r="AQ470" s="105"/>
      <c r="AR470" s="105"/>
      <c r="AS470" s="105"/>
      <c r="AT470" s="105"/>
      <c r="AU470" s="105"/>
      <c r="AV470" s="105"/>
      <c r="AW470" s="105"/>
      <c r="AX470" s="105"/>
      <c r="AY470" s="105"/>
      <c r="AZ470" s="105"/>
      <c r="BA470" s="105"/>
      <c r="BB470" s="105"/>
      <c r="BD470" s="117"/>
      <c r="BE470" s="117"/>
      <c r="BJ470" s="102"/>
      <c r="BK470" s="105"/>
      <c r="BL470" s="105"/>
    </row>
    <row r="471" spans="7:64" ht="24" customHeight="1" x14ac:dyDescent="0.25">
      <c r="G471" s="117"/>
      <c r="O471" s="105"/>
      <c r="P471" s="105"/>
      <c r="Q471" s="105"/>
      <c r="R471" s="105"/>
      <c r="S471" s="105"/>
      <c r="T471" s="105"/>
      <c r="U471" s="105"/>
      <c r="V471" s="105"/>
      <c r="AE471" s="103"/>
      <c r="AF471" s="103"/>
      <c r="AG471" s="74"/>
      <c r="AH471" s="105"/>
      <c r="AI471" s="117"/>
      <c r="AJ471" s="105"/>
      <c r="AK471" s="105"/>
      <c r="AL471" s="105"/>
      <c r="AM471" s="105"/>
      <c r="AN471" s="105"/>
      <c r="AO471" s="105"/>
      <c r="AP471" s="105"/>
      <c r="AQ471" s="105"/>
      <c r="AR471" s="105"/>
      <c r="AS471" s="105"/>
      <c r="AT471" s="105"/>
      <c r="AU471" s="105"/>
      <c r="AV471" s="105"/>
      <c r="AW471" s="105"/>
      <c r="AX471" s="105"/>
      <c r="AY471" s="105"/>
      <c r="AZ471" s="105"/>
      <c r="BA471" s="105"/>
      <c r="BB471" s="105"/>
      <c r="BD471" s="117"/>
      <c r="BE471" s="117"/>
      <c r="BJ471" s="102"/>
      <c r="BK471" s="105"/>
      <c r="BL471" s="105"/>
    </row>
    <row r="472" spans="7:64" ht="24" customHeight="1" x14ac:dyDescent="0.25">
      <c r="G472" s="117"/>
      <c r="O472" s="105"/>
      <c r="P472" s="105"/>
      <c r="Q472" s="105"/>
      <c r="R472" s="105"/>
      <c r="S472" s="105"/>
      <c r="T472" s="105"/>
      <c r="U472" s="105"/>
      <c r="V472" s="105"/>
      <c r="AE472" s="103"/>
      <c r="AF472" s="103"/>
      <c r="AG472" s="74"/>
      <c r="AH472" s="105"/>
      <c r="AI472" s="117"/>
      <c r="AJ472" s="105"/>
      <c r="AK472" s="105"/>
      <c r="AL472" s="105"/>
      <c r="AM472" s="105"/>
      <c r="AN472" s="105"/>
      <c r="AO472" s="105"/>
      <c r="AP472" s="105"/>
      <c r="AQ472" s="105"/>
      <c r="AR472" s="105"/>
      <c r="AS472" s="105"/>
      <c r="AT472" s="105"/>
      <c r="AU472" s="105"/>
      <c r="AV472" s="105"/>
      <c r="AW472" s="105"/>
      <c r="AX472" s="105"/>
      <c r="AY472" s="105"/>
      <c r="AZ472" s="105"/>
      <c r="BA472" s="105"/>
      <c r="BB472" s="105"/>
      <c r="BD472" s="117"/>
      <c r="BE472" s="117"/>
      <c r="BJ472" s="102"/>
      <c r="BK472" s="105"/>
      <c r="BL472" s="105"/>
    </row>
    <row r="473" spans="7:64" ht="24" customHeight="1" x14ac:dyDescent="0.25">
      <c r="G473" s="117"/>
      <c r="O473" s="105"/>
      <c r="P473" s="105"/>
      <c r="Q473" s="105"/>
      <c r="R473" s="105"/>
      <c r="S473" s="105"/>
      <c r="T473" s="105"/>
      <c r="U473" s="105"/>
      <c r="V473" s="105"/>
      <c r="AE473" s="103"/>
      <c r="AF473" s="103"/>
      <c r="AG473" s="74"/>
      <c r="AH473" s="105"/>
      <c r="AI473" s="117"/>
      <c r="AJ473" s="105"/>
      <c r="AK473" s="105"/>
      <c r="AL473" s="105"/>
      <c r="AM473" s="105"/>
      <c r="AN473" s="105"/>
      <c r="AO473" s="105"/>
      <c r="AP473" s="105"/>
      <c r="AQ473" s="105"/>
      <c r="AR473" s="105"/>
      <c r="AS473" s="105"/>
      <c r="AT473" s="105"/>
      <c r="AU473" s="105"/>
      <c r="AV473" s="105"/>
      <c r="AW473" s="105"/>
      <c r="AX473" s="105"/>
      <c r="AY473" s="105"/>
      <c r="AZ473" s="105"/>
      <c r="BA473" s="105"/>
      <c r="BB473" s="105"/>
      <c r="BD473" s="117"/>
      <c r="BE473" s="117"/>
      <c r="BJ473" s="102"/>
      <c r="BK473" s="105"/>
      <c r="BL473" s="105"/>
    </row>
    <row r="474" spans="7:64" ht="24" customHeight="1" x14ac:dyDescent="0.25">
      <c r="G474" s="117"/>
      <c r="O474" s="105"/>
      <c r="P474" s="105"/>
      <c r="Q474" s="105"/>
      <c r="R474" s="105"/>
      <c r="S474" s="105"/>
      <c r="T474" s="105"/>
      <c r="U474" s="105"/>
      <c r="V474" s="105"/>
      <c r="AE474" s="103"/>
      <c r="AF474" s="103"/>
      <c r="AG474" s="74"/>
      <c r="AH474" s="105"/>
      <c r="AI474" s="117"/>
      <c r="AJ474" s="105"/>
      <c r="AK474" s="105"/>
      <c r="AL474" s="105"/>
      <c r="AM474" s="105"/>
      <c r="AN474" s="105"/>
      <c r="AO474" s="105"/>
      <c r="AP474" s="105"/>
      <c r="AQ474" s="105"/>
      <c r="AR474" s="105"/>
      <c r="AS474" s="105"/>
      <c r="AT474" s="105"/>
      <c r="AU474" s="105"/>
      <c r="AV474" s="105"/>
      <c r="AW474" s="105"/>
      <c r="AX474" s="105"/>
      <c r="AY474" s="105"/>
      <c r="AZ474" s="105"/>
      <c r="BA474" s="105"/>
      <c r="BB474" s="105"/>
      <c r="BD474" s="117"/>
      <c r="BE474" s="117"/>
      <c r="BJ474" s="102"/>
      <c r="BK474" s="105"/>
      <c r="BL474" s="105"/>
    </row>
    <row r="475" spans="7:64" ht="24" customHeight="1" x14ac:dyDescent="0.25">
      <c r="G475" s="117"/>
      <c r="O475" s="105"/>
      <c r="P475" s="105"/>
      <c r="Q475" s="105"/>
      <c r="R475" s="105"/>
      <c r="S475" s="105"/>
      <c r="T475" s="105"/>
      <c r="U475" s="105"/>
      <c r="V475" s="105"/>
      <c r="AE475" s="103"/>
      <c r="AF475" s="103"/>
      <c r="AG475" s="74"/>
      <c r="AH475" s="105"/>
      <c r="AI475" s="117"/>
      <c r="AJ475" s="105"/>
      <c r="AK475" s="105"/>
      <c r="AL475" s="105"/>
      <c r="AM475" s="105"/>
      <c r="AN475" s="105"/>
      <c r="AO475" s="105"/>
      <c r="AP475" s="105"/>
      <c r="AQ475" s="105"/>
      <c r="AR475" s="105"/>
      <c r="AS475" s="105"/>
      <c r="AT475" s="105"/>
      <c r="AU475" s="105"/>
      <c r="AV475" s="105"/>
      <c r="AW475" s="105"/>
      <c r="AX475" s="105"/>
      <c r="AY475" s="105"/>
      <c r="AZ475" s="105"/>
      <c r="BA475" s="105"/>
      <c r="BB475" s="105"/>
      <c r="BD475" s="117"/>
      <c r="BE475" s="117"/>
      <c r="BJ475" s="102"/>
      <c r="BK475" s="105"/>
      <c r="BL475" s="105"/>
    </row>
    <row r="476" spans="7:64" ht="24" customHeight="1" x14ac:dyDescent="0.25">
      <c r="G476" s="117"/>
      <c r="O476" s="105"/>
      <c r="P476" s="105"/>
      <c r="Q476" s="105"/>
      <c r="R476" s="105"/>
      <c r="S476" s="105"/>
      <c r="T476" s="105"/>
      <c r="U476" s="105"/>
      <c r="V476" s="105"/>
      <c r="AE476" s="103"/>
      <c r="AF476" s="103"/>
      <c r="AG476" s="74"/>
      <c r="AH476" s="105"/>
      <c r="AI476" s="117"/>
      <c r="AJ476" s="105"/>
      <c r="AK476" s="105"/>
      <c r="AL476" s="105"/>
      <c r="AM476" s="105"/>
      <c r="AN476" s="105"/>
      <c r="AO476" s="105"/>
      <c r="AP476" s="105"/>
      <c r="AQ476" s="105"/>
      <c r="AR476" s="105"/>
      <c r="AS476" s="105"/>
      <c r="AT476" s="105"/>
      <c r="AU476" s="105"/>
      <c r="AV476" s="105"/>
      <c r="AW476" s="105"/>
      <c r="AX476" s="105"/>
      <c r="AY476" s="105"/>
      <c r="AZ476" s="105"/>
      <c r="BA476" s="105"/>
      <c r="BB476" s="105"/>
      <c r="BD476" s="117"/>
      <c r="BE476" s="117"/>
      <c r="BJ476" s="102"/>
      <c r="BK476" s="105"/>
      <c r="BL476" s="105"/>
    </row>
    <row r="477" spans="7:64" ht="24" customHeight="1" x14ac:dyDescent="0.25">
      <c r="G477" s="117"/>
      <c r="O477" s="105"/>
      <c r="P477" s="105"/>
      <c r="Q477" s="105"/>
      <c r="R477" s="105"/>
      <c r="S477" s="105"/>
      <c r="T477" s="105"/>
      <c r="U477" s="105"/>
      <c r="V477" s="105"/>
      <c r="AE477" s="103"/>
      <c r="AF477" s="103"/>
      <c r="AG477" s="74"/>
      <c r="AH477" s="105"/>
      <c r="AI477" s="117"/>
      <c r="AJ477" s="105"/>
      <c r="AK477" s="105"/>
      <c r="AL477" s="105"/>
      <c r="AM477" s="105"/>
      <c r="AN477" s="105"/>
      <c r="AO477" s="105"/>
      <c r="AP477" s="105"/>
      <c r="AQ477" s="105"/>
      <c r="AR477" s="105"/>
      <c r="AS477" s="105"/>
      <c r="AT477" s="105"/>
      <c r="AU477" s="105"/>
      <c r="AV477" s="105"/>
      <c r="AW477" s="105"/>
      <c r="AX477" s="105"/>
      <c r="AY477" s="105"/>
      <c r="AZ477" s="105"/>
      <c r="BA477" s="105"/>
      <c r="BB477" s="105"/>
      <c r="BD477" s="117"/>
      <c r="BE477" s="117"/>
      <c r="BJ477" s="102"/>
      <c r="BK477" s="105"/>
      <c r="BL477" s="105"/>
    </row>
    <row r="478" spans="7:64" ht="24" customHeight="1" x14ac:dyDescent="0.25">
      <c r="G478" s="117"/>
      <c r="O478" s="105"/>
      <c r="P478" s="105"/>
      <c r="Q478" s="105"/>
      <c r="R478" s="105"/>
      <c r="S478" s="105"/>
      <c r="T478" s="105"/>
      <c r="U478" s="105"/>
      <c r="V478" s="105"/>
      <c r="AE478" s="103"/>
      <c r="AF478" s="103"/>
      <c r="AG478" s="74"/>
      <c r="AH478" s="105"/>
      <c r="AI478" s="117"/>
      <c r="AJ478" s="105"/>
      <c r="AK478" s="105"/>
      <c r="AL478" s="105"/>
      <c r="AM478" s="105"/>
      <c r="AN478" s="105"/>
      <c r="AO478" s="105"/>
      <c r="AP478" s="105"/>
      <c r="AQ478" s="105"/>
      <c r="AR478" s="105"/>
      <c r="AS478" s="105"/>
      <c r="AT478" s="105"/>
      <c r="AU478" s="105"/>
      <c r="AV478" s="105"/>
      <c r="AW478" s="105"/>
      <c r="AX478" s="105"/>
      <c r="AY478" s="105"/>
      <c r="AZ478" s="105"/>
      <c r="BA478" s="105"/>
      <c r="BB478" s="105"/>
      <c r="BD478" s="117"/>
      <c r="BE478" s="117"/>
      <c r="BJ478" s="102"/>
      <c r="BK478" s="105"/>
      <c r="BL478" s="105"/>
    </row>
    <row r="479" spans="7:64" ht="24" customHeight="1" x14ac:dyDescent="0.25">
      <c r="G479" s="117"/>
      <c r="O479" s="105"/>
      <c r="P479" s="105"/>
      <c r="Q479" s="105"/>
      <c r="R479" s="105"/>
      <c r="S479" s="105"/>
      <c r="T479" s="105"/>
      <c r="U479" s="105"/>
      <c r="V479" s="105"/>
      <c r="AE479" s="103"/>
      <c r="AF479" s="103"/>
      <c r="AG479" s="74"/>
      <c r="AH479" s="105"/>
      <c r="AI479" s="117"/>
      <c r="AJ479" s="105"/>
      <c r="AK479" s="105"/>
      <c r="AL479" s="105"/>
      <c r="AM479" s="105"/>
      <c r="AN479" s="105"/>
      <c r="AO479" s="105"/>
      <c r="AP479" s="105"/>
      <c r="AQ479" s="105"/>
      <c r="AR479" s="105"/>
      <c r="AS479" s="105"/>
      <c r="AT479" s="105"/>
      <c r="AU479" s="105"/>
      <c r="AV479" s="105"/>
      <c r="AW479" s="105"/>
      <c r="AX479" s="105"/>
      <c r="AY479" s="105"/>
      <c r="AZ479" s="105"/>
      <c r="BA479" s="105"/>
      <c r="BB479" s="105"/>
      <c r="BD479" s="117"/>
      <c r="BE479" s="117"/>
      <c r="BJ479" s="102"/>
      <c r="BK479" s="105"/>
      <c r="BL479" s="105"/>
    </row>
    <row r="480" spans="7:64" ht="24" customHeight="1" x14ac:dyDescent="0.25">
      <c r="G480" s="117"/>
      <c r="O480" s="105"/>
      <c r="P480" s="105"/>
      <c r="Q480" s="105"/>
      <c r="R480" s="105"/>
      <c r="S480" s="105"/>
      <c r="T480" s="105"/>
      <c r="U480" s="105"/>
      <c r="V480" s="105"/>
      <c r="AE480" s="103"/>
      <c r="AF480" s="103"/>
      <c r="AG480" s="74"/>
      <c r="AH480" s="105"/>
      <c r="AI480" s="117"/>
      <c r="AJ480" s="105"/>
      <c r="AK480" s="105"/>
      <c r="AL480" s="105"/>
      <c r="AM480" s="105"/>
      <c r="AN480" s="105"/>
      <c r="AO480" s="105"/>
      <c r="AP480" s="105"/>
      <c r="AQ480" s="105"/>
      <c r="AR480" s="105"/>
      <c r="AS480" s="105"/>
      <c r="AT480" s="105"/>
      <c r="AU480" s="105"/>
      <c r="AV480" s="105"/>
      <c r="AW480" s="105"/>
      <c r="AX480" s="105"/>
      <c r="AY480" s="105"/>
      <c r="AZ480" s="105"/>
      <c r="BA480" s="105"/>
      <c r="BB480" s="105"/>
      <c r="BD480" s="117"/>
      <c r="BE480" s="117"/>
      <c r="BJ480" s="102"/>
      <c r="BK480" s="105"/>
      <c r="BL480" s="105"/>
    </row>
    <row r="481" spans="7:64" ht="24" customHeight="1" x14ac:dyDescent="0.25">
      <c r="G481" s="117"/>
      <c r="O481" s="105"/>
      <c r="P481" s="105"/>
      <c r="Q481" s="105"/>
      <c r="R481" s="105"/>
      <c r="S481" s="105"/>
      <c r="T481" s="105"/>
      <c r="U481" s="105"/>
      <c r="V481" s="105"/>
      <c r="AE481" s="103"/>
      <c r="AF481" s="103"/>
      <c r="AG481" s="74"/>
      <c r="AH481" s="105"/>
      <c r="AI481" s="117"/>
      <c r="AJ481" s="105"/>
      <c r="AK481" s="105"/>
      <c r="AL481" s="105"/>
      <c r="AM481" s="105"/>
      <c r="AN481" s="105"/>
      <c r="AO481" s="105"/>
      <c r="AP481" s="105"/>
      <c r="AQ481" s="105"/>
      <c r="AR481" s="105"/>
      <c r="AS481" s="105"/>
      <c r="AT481" s="105"/>
      <c r="AU481" s="105"/>
      <c r="AV481" s="105"/>
      <c r="AW481" s="105"/>
      <c r="AX481" s="105"/>
      <c r="AY481" s="105"/>
      <c r="AZ481" s="105"/>
      <c r="BA481" s="105"/>
      <c r="BB481" s="105"/>
      <c r="BD481" s="117"/>
      <c r="BE481" s="117"/>
      <c r="BJ481" s="102"/>
      <c r="BK481" s="105"/>
      <c r="BL481" s="105"/>
    </row>
    <row r="482" spans="7:64" ht="24" customHeight="1" x14ac:dyDescent="0.25">
      <c r="G482" s="117"/>
      <c r="O482" s="105"/>
      <c r="P482" s="105"/>
      <c r="Q482" s="105"/>
      <c r="R482" s="105"/>
      <c r="S482" s="105"/>
      <c r="T482" s="105"/>
      <c r="U482" s="105"/>
      <c r="V482" s="105"/>
      <c r="AE482" s="103"/>
      <c r="AF482" s="103"/>
      <c r="AG482" s="74"/>
      <c r="AH482" s="105"/>
      <c r="AI482" s="117"/>
      <c r="AJ482" s="105"/>
      <c r="AK482" s="105"/>
      <c r="AL482" s="105"/>
      <c r="AM482" s="105"/>
      <c r="AN482" s="105"/>
      <c r="AO482" s="105"/>
      <c r="AP482" s="105"/>
      <c r="AQ482" s="105"/>
      <c r="AR482" s="105"/>
      <c r="AS482" s="105"/>
      <c r="AT482" s="105"/>
      <c r="AU482" s="105"/>
      <c r="AV482" s="105"/>
      <c r="AW482" s="105"/>
      <c r="AX482" s="105"/>
      <c r="AY482" s="105"/>
      <c r="AZ482" s="105"/>
      <c r="BA482" s="105"/>
      <c r="BB482" s="105"/>
      <c r="BD482" s="117"/>
      <c r="BE482" s="117"/>
      <c r="BJ482" s="102"/>
      <c r="BK482" s="105"/>
      <c r="BL482" s="105"/>
    </row>
    <row r="483" spans="7:64" ht="24" customHeight="1" x14ac:dyDescent="0.25">
      <c r="G483" s="117"/>
      <c r="O483" s="105"/>
      <c r="P483" s="105"/>
      <c r="Q483" s="105"/>
      <c r="R483" s="105"/>
      <c r="S483" s="105"/>
      <c r="T483" s="105"/>
      <c r="U483" s="105"/>
      <c r="V483" s="105"/>
      <c r="AE483" s="103"/>
      <c r="AF483" s="103"/>
      <c r="AG483" s="74"/>
      <c r="AH483" s="105"/>
      <c r="AI483" s="117"/>
      <c r="AJ483" s="105"/>
      <c r="AK483" s="105"/>
      <c r="AL483" s="105"/>
      <c r="AM483" s="105"/>
      <c r="AN483" s="105"/>
      <c r="AO483" s="105"/>
      <c r="AP483" s="105"/>
      <c r="AQ483" s="105"/>
      <c r="AR483" s="105"/>
      <c r="AS483" s="105"/>
      <c r="AT483" s="105"/>
      <c r="AU483" s="105"/>
      <c r="AV483" s="105"/>
      <c r="AW483" s="105"/>
      <c r="AX483" s="105"/>
      <c r="AY483" s="105"/>
      <c r="AZ483" s="105"/>
      <c r="BA483" s="105"/>
      <c r="BB483" s="105"/>
      <c r="BD483" s="117"/>
      <c r="BE483" s="117"/>
      <c r="BJ483" s="102"/>
      <c r="BK483" s="105"/>
      <c r="BL483" s="105"/>
    </row>
    <row r="484" spans="7:64" ht="24" customHeight="1" x14ac:dyDescent="0.25">
      <c r="G484" s="117"/>
      <c r="O484" s="105"/>
      <c r="P484" s="105"/>
      <c r="Q484" s="105"/>
      <c r="R484" s="105"/>
      <c r="S484" s="105"/>
      <c r="T484" s="105"/>
      <c r="U484" s="105"/>
      <c r="V484" s="105"/>
      <c r="AE484" s="103"/>
      <c r="AF484" s="103"/>
      <c r="AG484" s="74"/>
      <c r="AH484" s="105"/>
      <c r="AI484" s="117"/>
      <c r="AJ484" s="105"/>
      <c r="AK484" s="105"/>
      <c r="AL484" s="105"/>
      <c r="AM484" s="105"/>
      <c r="AN484" s="105"/>
      <c r="AO484" s="105"/>
      <c r="AP484" s="105"/>
      <c r="AQ484" s="105"/>
      <c r="AR484" s="105"/>
      <c r="AS484" s="105"/>
      <c r="AT484" s="105"/>
      <c r="AU484" s="105"/>
      <c r="AV484" s="105"/>
      <c r="AW484" s="105"/>
      <c r="AX484" s="105"/>
      <c r="AY484" s="105"/>
      <c r="AZ484" s="105"/>
      <c r="BA484" s="105"/>
      <c r="BB484" s="105"/>
      <c r="BD484" s="117"/>
      <c r="BE484" s="117"/>
      <c r="BJ484" s="102"/>
      <c r="BK484" s="105"/>
      <c r="BL484" s="105"/>
    </row>
    <row r="485" spans="7:64" ht="24" customHeight="1" x14ac:dyDescent="0.25">
      <c r="G485" s="117"/>
      <c r="O485" s="105"/>
      <c r="P485" s="105"/>
      <c r="Q485" s="105"/>
      <c r="R485" s="105"/>
      <c r="S485" s="105"/>
      <c r="T485" s="105"/>
      <c r="U485" s="105"/>
      <c r="V485" s="105"/>
      <c r="AE485" s="103"/>
      <c r="AF485" s="103"/>
      <c r="AG485" s="74"/>
      <c r="AH485" s="105"/>
      <c r="AI485" s="117"/>
      <c r="AJ485" s="105"/>
      <c r="AK485" s="105"/>
      <c r="AL485" s="105"/>
      <c r="AM485" s="105"/>
      <c r="AN485" s="105"/>
      <c r="AO485" s="105"/>
      <c r="AP485" s="105"/>
      <c r="AQ485" s="105"/>
      <c r="AR485" s="105"/>
      <c r="AS485" s="105"/>
      <c r="AT485" s="105"/>
      <c r="AU485" s="105"/>
      <c r="AV485" s="105"/>
      <c r="AW485" s="105"/>
      <c r="AX485" s="105"/>
      <c r="AY485" s="105"/>
      <c r="AZ485" s="105"/>
      <c r="BA485" s="105"/>
      <c r="BB485" s="105"/>
      <c r="BD485" s="117"/>
      <c r="BE485" s="117"/>
      <c r="BJ485" s="102"/>
      <c r="BK485" s="105"/>
      <c r="BL485" s="105"/>
    </row>
    <row r="486" spans="7:64" ht="24" customHeight="1" x14ac:dyDescent="0.25">
      <c r="G486" s="117"/>
      <c r="O486" s="105"/>
      <c r="P486" s="105"/>
      <c r="Q486" s="105"/>
      <c r="R486" s="105"/>
      <c r="S486" s="105"/>
      <c r="T486" s="105"/>
      <c r="U486" s="105"/>
      <c r="V486" s="105"/>
      <c r="AE486" s="103"/>
      <c r="AF486" s="103"/>
      <c r="AG486" s="74"/>
      <c r="AH486" s="105"/>
      <c r="AI486" s="117"/>
      <c r="AJ486" s="105"/>
      <c r="AK486" s="105"/>
      <c r="AL486" s="105"/>
      <c r="AM486" s="105"/>
      <c r="AN486" s="105"/>
      <c r="AO486" s="105"/>
      <c r="AP486" s="105"/>
      <c r="AQ486" s="105"/>
      <c r="AR486" s="105"/>
      <c r="AS486" s="105"/>
      <c r="AT486" s="105"/>
      <c r="AU486" s="105"/>
      <c r="AV486" s="105"/>
      <c r="AW486" s="105"/>
      <c r="AX486" s="105"/>
      <c r="AY486" s="105"/>
      <c r="AZ486" s="105"/>
      <c r="BA486" s="105"/>
      <c r="BB486" s="105"/>
      <c r="BD486" s="117"/>
      <c r="BE486" s="117"/>
      <c r="BJ486" s="102"/>
      <c r="BK486" s="105"/>
      <c r="BL486" s="105"/>
    </row>
    <row r="487" spans="7:64" ht="24" customHeight="1" x14ac:dyDescent="0.25">
      <c r="G487" s="117"/>
      <c r="O487" s="105"/>
      <c r="P487" s="105"/>
      <c r="Q487" s="105"/>
      <c r="R487" s="105"/>
      <c r="S487" s="105"/>
      <c r="T487" s="105"/>
      <c r="U487" s="105"/>
      <c r="V487" s="105"/>
      <c r="AE487" s="103"/>
      <c r="AF487" s="103"/>
      <c r="AG487" s="74"/>
      <c r="AH487" s="105"/>
      <c r="AI487" s="117"/>
      <c r="AJ487" s="105"/>
      <c r="AK487" s="105"/>
      <c r="AL487" s="105"/>
      <c r="AM487" s="105"/>
      <c r="AN487" s="105"/>
      <c r="AO487" s="105"/>
      <c r="AP487" s="105"/>
      <c r="AQ487" s="105"/>
      <c r="AR487" s="105"/>
      <c r="AS487" s="105"/>
      <c r="AT487" s="105"/>
      <c r="AU487" s="105"/>
      <c r="AV487" s="105"/>
      <c r="AW487" s="105"/>
      <c r="AX487" s="105"/>
      <c r="AY487" s="105"/>
      <c r="AZ487" s="105"/>
      <c r="BA487" s="105"/>
      <c r="BB487" s="105"/>
      <c r="BD487" s="117"/>
      <c r="BE487" s="117"/>
      <c r="BJ487" s="102"/>
      <c r="BK487" s="105"/>
      <c r="BL487" s="105"/>
    </row>
    <row r="488" spans="7:64" ht="24" customHeight="1" x14ac:dyDescent="0.25">
      <c r="G488" s="117"/>
      <c r="O488" s="105"/>
      <c r="P488" s="105"/>
      <c r="Q488" s="105"/>
      <c r="R488" s="105"/>
      <c r="S488" s="105"/>
      <c r="T488" s="105"/>
      <c r="U488" s="105"/>
      <c r="V488" s="105"/>
      <c r="AE488" s="103"/>
      <c r="AF488" s="103"/>
      <c r="AG488" s="74"/>
      <c r="AH488" s="105"/>
      <c r="AI488" s="117"/>
      <c r="AJ488" s="105"/>
      <c r="AK488" s="105"/>
      <c r="AL488" s="105"/>
      <c r="AM488" s="105"/>
      <c r="AN488" s="105"/>
      <c r="AO488" s="105"/>
      <c r="AP488" s="105"/>
      <c r="AQ488" s="105"/>
      <c r="AR488" s="105"/>
      <c r="AS488" s="105"/>
      <c r="AT488" s="105"/>
      <c r="AU488" s="105"/>
      <c r="AV488" s="105"/>
      <c r="AW488" s="105"/>
      <c r="AX488" s="105"/>
      <c r="AY488" s="105"/>
      <c r="AZ488" s="105"/>
      <c r="BA488" s="105"/>
      <c r="BB488" s="105"/>
      <c r="BD488" s="117"/>
      <c r="BE488" s="117"/>
      <c r="BJ488" s="102"/>
      <c r="BK488" s="105"/>
      <c r="BL488" s="105"/>
    </row>
    <row r="489" spans="7:64" ht="24" customHeight="1" x14ac:dyDescent="0.25">
      <c r="G489" s="117"/>
      <c r="O489" s="105"/>
      <c r="P489" s="105"/>
      <c r="Q489" s="105"/>
      <c r="R489" s="105"/>
      <c r="S489" s="105"/>
      <c r="T489" s="105"/>
      <c r="U489" s="105"/>
      <c r="V489" s="105"/>
      <c r="AE489" s="103"/>
      <c r="AF489" s="103"/>
      <c r="AG489" s="74"/>
      <c r="AH489" s="105"/>
      <c r="AI489" s="117"/>
      <c r="AJ489" s="105"/>
      <c r="AK489" s="105"/>
      <c r="AL489" s="105"/>
      <c r="AM489" s="105"/>
      <c r="AN489" s="105"/>
      <c r="AO489" s="105"/>
      <c r="AP489" s="105"/>
      <c r="AQ489" s="105"/>
      <c r="AR489" s="105"/>
      <c r="AS489" s="105"/>
      <c r="AT489" s="105"/>
      <c r="AU489" s="105"/>
      <c r="AV489" s="105"/>
      <c r="AW489" s="105"/>
      <c r="AX489" s="105"/>
      <c r="AY489" s="105"/>
      <c r="AZ489" s="105"/>
      <c r="BA489" s="105"/>
      <c r="BB489" s="105"/>
      <c r="BD489" s="117"/>
      <c r="BE489" s="117"/>
      <c r="BJ489" s="102"/>
      <c r="BK489" s="105"/>
      <c r="BL489" s="105"/>
    </row>
    <row r="490" spans="7:64" ht="24" customHeight="1" x14ac:dyDescent="0.25">
      <c r="G490" s="117"/>
      <c r="O490" s="105"/>
      <c r="P490" s="105"/>
      <c r="Q490" s="105"/>
      <c r="R490" s="105"/>
      <c r="S490" s="105"/>
      <c r="T490" s="105"/>
      <c r="U490" s="105"/>
      <c r="V490" s="105"/>
      <c r="AE490" s="103"/>
      <c r="AF490" s="103"/>
      <c r="AG490" s="74"/>
      <c r="AH490" s="105"/>
      <c r="AI490" s="117"/>
      <c r="AJ490" s="105"/>
      <c r="AK490" s="105"/>
      <c r="AL490" s="105"/>
      <c r="AM490" s="105"/>
      <c r="AN490" s="105"/>
      <c r="AO490" s="105"/>
      <c r="AP490" s="105"/>
      <c r="AQ490" s="105"/>
      <c r="AR490" s="105"/>
      <c r="AS490" s="105"/>
      <c r="AT490" s="105"/>
      <c r="AU490" s="105"/>
      <c r="AV490" s="105"/>
      <c r="AW490" s="105"/>
      <c r="AX490" s="105"/>
      <c r="AY490" s="105"/>
      <c r="AZ490" s="105"/>
      <c r="BA490" s="105"/>
      <c r="BB490" s="105"/>
      <c r="BD490" s="117"/>
      <c r="BE490" s="117"/>
      <c r="BJ490" s="102"/>
      <c r="BK490" s="105"/>
      <c r="BL490" s="105"/>
    </row>
    <row r="491" spans="7:64" ht="24" customHeight="1" x14ac:dyDescent="0.25">
      <c r="G491" s="117"/>
      <c r="O491" s="105"/>
      <c r="P491" s="105"/>
      <c r="Q491" s="105"/>
      <c r="R491" s="105"/>
      <c r="S491" s="105"/>
      <c r="T491" s="105"/>
      <c r="U491" s="105"/>
      <c r="V491" s="105"/>
      <c r="AE491" s="103"/>
      <c r="AF491" s="103"/>
      <c r="AG491" s="74"/>
      <c r="AH491" s="105"/>
      <c r="AI491" s="117"/>
      <c r="AJ491" s="105"/>
      <c r="AK491" s="105"/>
      <c r="AL491" s="105"/>
      <c r="AM491" s="105"/>
      <c r="AN491" s="105"/>
      <c r="AO491" s="105"/>
      <c r="AP491" s="105"/>
      <c r="AQ491" s="105"/>
      <c r="AR491" s="105"/>
      <c r="AS491" s="105"/>
      <c r="AT491" s="105"/>
      <c r="AU491" s="105"/>
      <c r="AV491" s="105"/>
      <c r="AW491" s="105"/>
      <c r="AX491" s="105"/>
      <c r="AY491" s="105"/>
      <c r="AZ491" s="105"/>
      <c r="BA491" s="105"/>
      <c r="BB491" s="105"/>
      <c r="BD491" s="117"/>
      <c r="BE491" s="117"/>
      <c r="BJ491" s="102"/>
      <c r="BK491" s="105"/>
      <c r="BL491" s="105"/>
    </row>
    <row r="492" spans="7:64" ht="24" customHeight="1" x14ac:dyDescent="0.25">
      <c r="G492" s="117"/>
      <c r="O492" s="105"/>
      <c r="P492" s="105"/>
      <c r="Q492" s="105"/>
      <c r="R492" s="105"/>
      <c r="S492" s="105"/>
      <c r="T492" s="105"/>
      <c r="U492" s="105"/>
      <c r="V492" s="105"/>
      <c r="AE492" s="103"/>
      <c r="AF492" s="103"/>
      <c r="AG492" s="74"/>
      <c r="AH492" s="105"/>
      <c r="AI492" s="117"/>
      <c r="AJ492" s="105"/>
      <c r="AK492" s="105"/>
      <c r="AL492" s="105"/>
      <c r="AM492" s="105"/>
      <c r="AN492" s="105"/>
      <c r="AO492" s="105"/>
      <c r="AP492" s="105"/>
      <c r="AQ492" s="105"/>
      <c r="AR492" s="105"/>
      <c r="AS492" s="105"/>
      <c r="AT492" s="105"/>
      <c r="AU492" s="105"/>
      <c r="AV492" s="105"/>
      <c r="AW492" s="105"/>
      <c r="AX492" s="105"/>
      <c r="AY492" s="105"/>
      <c r="AZ492" s="105"/>
      <c r="BA492" s="105"/>
      <c r="BB492" s="105"/>
      <c r="BD492" s="117"/>
      <c r="BE492" s="117"/>
      <c r="BJ492" s="102"/>
      <c r="BK492" s="105"/>
      <c r="BL492" s="105"/>
    </row>
    <row r="493" spans="7:64" ht="24" customHeight="1" x14ac:dyDescent="0.25">
      <c r="G493" s="117"/>
      <c r="O493" s="105"/>
      <c r="P493" s="105"/>
      <c r="Q493" s="105"/>
      <c r="R493" s="105"/>
      <c r="S493" s="105"/>
      <c r="T493" s="105"/>
      <c r="U493" s="105"/>
      <c r="V493" s="105"/>
      <c r="AE493" s="103"/>
      <c r="AF493" s="103"/>
      <c r="AG493" s="74"/>
      <c r="AH493" s="105"/>
      <c r="AI493" s="117"/>
      <c r="AJ493" s="105"/>
      <c r="AK493" s="105"/>
      <c r="AL493" s="105"/>
      <c r="AM493" s="105"/>
      <c r="AN493" s="105"/>
      <c r="AO493" s="105"/>
      <c r="AP493" s="105"/>
      <c r="AQ493" s="105"/>
      <c r="AR493" s="105"/>
      <c r="AS493" s="105"/>
      <c r="AT493" s="105"/>
      <c r="AU493" s="105"/>
      <c r="AV493" s="105"/>
      <c r="AW493" s="105"/>
      <c r="AX493" s="105"/>
      <c r="AY493" s="105"/>
      <c r="AZ493" s="105"/>
      <c r="BA493" s="105"/>
      <c r="BB493" s="105"/>
      <c r="BD493" s="117"/>
      <c r="BE493" s="117"/>
      <c r="BJ493" s="102"/>
      <c r="BK493" s="105"/>
      <c r="BL493" s="105"/>
    </row>
    <row r="494" spans="7:64" ht="24" customHeight="1" x14ac:dyDescent="0.25">
      <c r="G494" s="117"/>
      <c r="O494" s="105"/>
      <c r="P494" s="105"/>
      <c r="Q494" s="105"/>
      <c r="R494" s="105"/>
      <c r="S494" s="105"/>
      <c r="T494" s="105"/>
      <c r="U494" s="105"/>
      <c r="V494" s="105"/>
      <c r="AE494" s="103"/>
      <c r="AF494" s="103"/>
      <c r="AG494" s="74"/>
      <c r="AH494" s="105"/>
      <c r="AI494" s="117"/>
      <c r="AJ494" s="105"/>
      <c r="AK494" s="105"/>
      <c r="AL494" s="105"/>
      <c r="AM494" s="105"/>
      <c r="AN494" s="105"/>
      <c r="AO494" s="105"/>
      <c r="AP494" s="105"/>
      <c r="AQ494" s="105"/>
      <c r="AR494" s="105"/>
      <c r="AS494" s="105"/>
      <c r="AT494" s="105"/>
      <c r="AU494" s="105"/>
      <c r="AV494" s="105"/>
      <c r="AW494" s="105"/>
      <c r="AX494" s="105"/>
      <c r="AY494" s="105"/>
      <c r="AZ494" s="105"/>
      <c r="BA494" s="105"/>
      <c r="BB494" s="105"/>
      <c r="BD494" s="117"/>
      <c r="BE494" s="117"/>
      <c r="BJ494" s="102"/>
      <c r="BK494" s="105"/>
      <c r="BL494" s="105"/>
    </row>
    <row r="495" spans="7:64" ht="24" customHeight="1" x14ac:dyDescent="0.25">
      <c r="G495" s="117"/>
      <c r="O495" s="105"/>
      <c r="P495" s="105"/>
      <c r="Q495" s="105"/>
      <c r="R495" s="105"/>
      <c r="S495" s="105"/>
      <c r="T495" s="105"/>
      <c r="U495" s="105"/>
      <c r="V495" s="105"/>
      <c r="AE495" s="103"/>
      <c r="AF495" s="103"/>
      <c r="AG495" s="74"/>
      <c r="AH495" s="105"/>
      <c r="AI495" s="117"/>
      <c r="AJ495" s="105"/>
      <c r="AK495" s="105"/>
      <c r="AL495" s="105"/>
      <c r="AM495" s="105"/>
      <c r="AN495" s="105"/>
      <c r="AO495" s="105"/>
      <c r="AP495" s="105"/>
      <c r="AQ495" s="105"/>
      <c r="AR495" s="105"/>
      <c r="AS495" s="105"/>
      <c r="AT495" s="105"/>
      <c r="AU495" s="105"/>
      <c r="AV495" s="105"/>
      <c r="AW495" s="105"/>
      <c r="AX495" s="105"/>
      <c r="AY495" s="105"/>
      <c r="AZ495" s="105"/>
      <c r="BA495" s="105"/>
      <c r="BB495" s="105"/>
      <c r="BD495" s="117"/>
      <c r="BE495" s="117"/>
      <c r="BJ495" s="102"/>
      <c r="BK495" s="105"/>
      <c r="BL495" s="105"/>
    </row>
    <row r="496" spans="7:64" ht="24" customHeight="1" x14ac:dyDescent="0.25">
      <c r="G496" s="117"/>
      <c r="O496" s="105"/>
      <c r="P496" s="105"/>
      <c r="Q496" s="105"/>
      <c r="R496" s="105"/>
      <c r="S496" s="105"/>
      <c r="T496" s="105"/>
      <c r="U496" s="105"/>
      <c r="V496" s="105"/>
      <c r="AE496" s="103"/>
      <c r="AF496" s="103"/>
      <c r="AG496" s="74"/>
      <c r="AH496" s="105"/>
      <c r="AI496" s="117"/>
      <c r="AJ496" s="105"/>
      <c r="AK496" s="105"/>
      <c r="AL496" s="105"/>
      <c r="AM496" s="105"/>
      <c r="AN496" s="105"/>
      <c r="AO496" s="105"/>
      <c r="AP496" s="105"/>
      <c r="AQ496" s="105"/>
      <c r="AR496" s="105"/>
      <c r="AS496" s="105"/>
      <c r="AT496" s="105"/>
      <c r="AU496" s="105"/>
      <c r="AV496" s="105"/>
      <c r="AW496" s="105"/>
      <c r="AX496" s="105"/>
      <c r="AY496" s="105"/>
      <c r="AZ496" s="105"/>
      <c r="BA496" s="105"/>
      <c r="BB496" s="105"/>
      <c r="BD496" s="117"/>
      <c r="BE496" s="117"/>
      <c r="BJ496" s="102"/>
      <c r="BK496" s="105"/>
      <c r="BL496" s="105"/>
    </row>
    <row r="497" spans="7:64" ht="24" customHeight="1" x14ac:dyDescent="0.25">
      <c r="G497" s="117"/>
      <c r="O497" s="105"/>
      <c r="P497" s="105"/>
      <c r="Q497" s="105"/>
      <c r="R497" s="105"/>
      <c r="S497" s="105"/>
      <c r="T497" s="105"/>
      <c r="U497" s="105"/>
      <c r="V497" s="105"/>
      <c r="AE497" s="103"/>
      <c r="AF497" s="103"/>
      <c r="AG497" s="74"/>
      <c r="AH497" s="105"/>
      <c r="AI497" s="117"/>
      <c r="AJ497" s="105"/>
      <c r="AK497" s="105"/>
      <c r="AL497" s="105"/>
      <c r="AM497" s="105"/>
      <c r="AN497" s="105"/>
      <c r="AO497" s="105"/>
      <c r="AP497" s="105"/>
      <c r="AQ497" s="105"/>
      <c r="AR497" s="105"/>
      <c r="AS497" s="105"/>
      <c r="AT497" s="105"/>
      <c r="AU497" s="105"/>
      <c r="AV497" s="105"/>
      <c r="AW497" s="105"/>
      <c r="AX497" s="105"/>
      <c r="AY497" s="105"/>
      <c r="AZ497" s="105"/>
      <c r="BA497" s="105"/>
      <c r="BB497" s="105"/>
      <c r="BD497" s="117"/>
      <c r="BE497" s="117"/>
      <c r="BJ497" s="102"/>
      <c r="BK497" s="105"/>
      <c r="BL497" s="105"/>
    </row>
    <row r="498" spans="7:64" ht="24" customHeight="1" x14ac:dyDescent="0.25">
      <c r="G498" s="117"/>
      <c r="O498" s="105"/>
      <c r="P498" s="105"/>
      <c r="Q498" s="105"/>
      <c r="R498" s="105"/>
      <c r="S498" s="105"/>
      <c r="T498" s="105"/>
      <c r="U498" s="105"/>
      <c r="V498" s="105"/>
      <c r="AE498" s="103"/>
      <c r="AF498" s="103"/>
      <c r="AG498" s="74"/>
      <c r="AH498" s="105"/>
      <c r="AI498" s="117"/>
      <c r="AJ498" s="105"/>
      <c r="AK498" s="105"/>
      <c r="AL498" s="105"/>
      <c r="AM498" s="105"/>
      <c r="AN498" s="105"/>
      <c r="AO498" s="105"/>
      <c r="AP498" s="105"/>
      <c r="AQ498" s="105"/>
      <c r="AR498" s="105"/>
      <c r="AS498" s="105"/>
      <c r="AT498" s="105"/>
      <c r="AU498" s="105"/>
      <c r="AV498" s="105"/>
      <c r="AW498" s="105"/>
      <c r="AX498" s="105"/>
      <c r="AY498" s="105"/>
      <c r="AZ498" s="105"/>
      <c r="BA498" s="105"/>
      <c r="BB498" s="105"/>
      <c r="BD498" s="117"/>
      <c r="BE498" s="117"/>
      <c r="BJ498" s="102"/>
      <c r="BK498" s="105"/>
      <c r="BL498" s="105"/>
    </row>
    <row r="499" spans="7:64" ht="24" customHeight="1" x14ac:dyDescent="0.25">
      <c r="G499" s="117"/>
      <c r="O499" s="105"/>
      <c r="P499" s="105"/>
      <c r="Q499" s="105"/>
      <c r="R499" s="105"/>
      <c r="S499" s="105"/>
      <c r="T499" s="105"/>
      <c r="U499" s="105"/>
      <c r="V499" s="105"/>
      <c r="AE499" s="103"/>
      <c r="AF499" s="103"/>
      <c r="AG499" s="74"/>
      <c r="AH499" s="105"/>
      <c r="AI499" s="117"/>
      <c r="AJ499" s="105"/>
      <c r="AK499" s="105"/>
      <c r="AL499" s="105"/>
      <c r="AM499" s="105"/>
      <c r="AN499" s="105"/>
      <c r="AO499" s="105"/>
      <c r="AP499" s="105"/>
      <c r="AQ499" s="105"/>
      <c r="AR499" s="105"/>
      <c r="AS499" s="105"/>
      <c r="AT499" s="105"/>
      <c r="AU499" s="105"/>
      <c r="AV499" s="105"/>
      <c r="AW499" s="105"/>
      <c r="AX499" s="105"/>
      <c r="AY499" s="105"/>
      <c r="AZ499" s="105"/>
      <c r="BA499" s="105"/>
      <c r="BB499" s="105"/>
      <c r="BD499" s="117"/>
      <c r="BE499" s="117"/>
      <c r="BJ499" s="102"/>
      <c r="BK499" s="105"/>
      <c r="BL499" s="105"/>
    </row>
    <row r="500" spans="7:64" ht="24" customHeight="1" x14ac:dyDescent="0.25">
      <c r="G500" s="117"/>
      <c r="O500" s="105"/>
      <c r="P500" s="105"/>
      <c r="Q500" s="105"/>
      <c r="R500" s="105"/>
      <c r="S500" s="105"/>
      <c r="T500" s="105"/>
      <c r="U500" s="105"/>
      <c r="V500" s="105"/>
      <c r="AE500" s="103"/>
      <c r="AF500" s="103"/>
      <c r="AG500" s="74"/>
      <c r="AH500" s="105"/>
      <c r="AI500" s="117"/>
      <c r="AJ500" s="105"/>
      <c r="AK500" s="105"/>
      <c r="AL500" s="105"/>
      <c r="AM500" s="105"/>
      <c r="AN500" s="105"/>
      <c r="AO500" s="105"/>
      <c r="AP500" s="105"/>
      <c r="AQ500" s="105"/>
      <c r="AR500" s="105"/>
      <c r="AS500" s="105"/>
      <c r="AT500" s="105"/>
      <c r="AU500" s="105"/>
      <c r="AV500" s="105"/>
      <c r="AW500" s="105"/>
      <c r="AX500" s="105"/>
      <c r="AY500" s="105"/>
      <c r="AZ500" s="105"/>
      <c r="BA500" s="105"/>
      <c r="BB500" s="105"/>
      <c r="BD500" s="117"/>
      <c r="BE500" s="117"/>
      <c r="BJ500" s="102"/>
      <c r="BK500" s="105"/>
      <c r="BL500" s="105"/>
    </row>
    <row r="501" spans="7:64" ht="24" customHeight="1" x14ac:dyDescent="0.25">
      <c r="G501" s="117"/>
      <c r="O501" s="105"/>
      <c r="P501" s="105"/>
      <c r="Q501" s="105"/>
      <c r="R501" s="105"/>
      <c r="S501" s="105"/>
      <c r="T501" s="105"/>
      <c r="U501" s="105"/>
      <c r="V501" s="105"/>
      <c r="AE501" s="103"/>
      <c r="AF501" s="103"/>
      <c r="AG501" s="74"/>
      <c r="AH501" s="105"/>
      <c r="AI501" s="117"/>
      <c r="AJ501" s="105"/>
      <c r="AK501" s="105"/>
      <c r="AL501" s="105"/>
      <c r="AM501" s="105"/>
      <c r="AN501" s="105"/>
      <c r="AO501" s="105"/>
      <c r="AP501" s="105"/>
      <c r="AQ501" s="105"/>
      <c r="AR501" s="105"/>
      <c r="AS501" s="105"/>
      <c r="AT501" s="105"/>
      <c r="AU501" s="105"/>
      <c r="AV501" s="105"/>
      <c r="AW501" s="105"/>
      <c r="AX501" s="105"/>
      <c r="AY501" s="105"/>
      <c r="AZ501" s="105"/>
      <c r="BA501" s="105"/>
      <c r="BB501" s="105"/>
      <c r="BD501" s="117"/>
      <c r="BE501" s="117"/>
      <c r="BJ501" s="102"/>
      <c r="BK501" s="105"/>
      <c r="BL501" s="105"/>
    </row>
    <row r="502" spans="7:64" ht="24" customHeight="1" x14ac:dyDescent="0.25">
      <c r="G502" s="117"/>
      <c r="O502" s="105"/>
      <c r="P502" s="105"/>
      <c r="Q502" s="105"/>
      <c r="R502" s="105"/>
      <c r="S502" s="105"/>
      <c r="T502" s="105"/>
      <c r="U502" s="105"/>
      <c r="V502" s="105"/>
      <c r="AE502" s="103"/>
      <c r="AF502" s="103"/>
      <c r="AG502" s="74"/>
      <c r="AH502" s="105"/>
      <c r="AI502" s="117"/>
      <c r="AJ502" s="105"/>
      <c r="AK502" s="105"/>
      <c r="AL502" s="105"/>
      <c r="AM502" s="105"/>
      <c r="AN502" s="105"/>
      <c r="AO502" s="105"/>
      <c r="AP502" s="105"/>
      <c r="AQ502" s="105"/>
      <c r="AR502" s="105"/>
      <c r="AS502" s="105"/>
      <c r="AT502" s="105"/>
      <c r="AU502" s="105"/>
      <c r="AV502" s="105"/>
      <c r="AW502" s="105"/>
      <c r="AX502" s="105"/>
      <c r="AY502" s="105"/>
      <c r="AZ502" s="105"/>
      <c r="BA502" s="105"/>
      <c r="BB502" s="105"/>
      <c r="BD502" s="117"/>
      <c r="BE502" s="117"/>
      <c r="BJ502" s="102"/>
      <c r="BK502" s="105"/>
      <c r="BL502" s="105"/>
    </row>
    <row r="503" spans="7:64" ht="24" customHeight="1" x14ac:dyDescent="0.25">
      <c r="G503" s="117"/>
      <c r="O503" s="105"/>
      <c r="P503" s="105"/>
      <c r="Q503" s="105"/>
      <c r="R503" s="105"/>
      <c r="S503" s="105"/>
      <c r="T503" s="105"/>
      <c r="U503" s="105"/>
      <c r="V503" s="105"/>
      <c r="AE503" s="103"/>
      <c r="AF503" s="103"/>
      <c r="AG503" s="74"/>
      <c r="AH503" s="105"/>
      <c r="AI503" s="117"/>
      <c r="AJ503" s="105"/>
      <c r="AK503" s="105"/>
      <c r="AL503" s="105"/>
      <c r="AM503" s="105"/>
      <c r="AN503" s="105"/>
      <c r="AO503" s="105"/>
      <c r="AP503" s="105"/>
      <c r="AQ503" s="105"/>
      <c r="AR503" s="105"/>
      <c r="AS503" s="105"/>
      <c r="AT503" s="105"/>
      <c r="AU503" s="105"/>
      <c r="AV503" s="105"/>
      <c r="AW503" s="105"/>
      <c r="AX503" s="105"/>
      <c r="AY503" s="105"/>
      <c r="AZ503" s="105"/>
      <c r="BA503" s="105"/>
      <c r="BB503" s="105"/>
      <c r="BD503" s="117"/>
      <c r="BE503" s="117"/>
      <c r="BJ503" s="102"/>
      <c r="BK503" s="105"/>
      <c r="BL503" s="105"/>
    </row>
    <row r="504" spans="7:64" ht="24" customHeight="1" x14ac:dyDescent="0.25">
      <c r="G504" s="117"/>
      <c r="O504" s="105"/>
      <c r="P504" s="105"/>
      <c r="Q504" s="105"/>
      <c r="R504" s="105"/>
      <c r="S504" s="105"/>
      <c r="T504" s="105"/>
      <c r="U504" s="105"/>
      <c r="V504" s="105"/>
      <c r="AE504" s="103"/>
      <c r="AF504" s="103"/>
      <c r="AG504" s="74"/>
      <c r="AH504" s="105"/>
      <c r="AI504" s="117"/>
      <c r="AJ504" s="105"/>
      <c r="AK504" s="105"/>
      <c r="AL504" s="105"/>
      <c r="AM504" s="105"/>
      <c r="AN504" s="105"/>
      <c r="AO504" s="105"/>
      <c r="AP504" s="105"/>
      <c r="AQ504" s="105"/>
      <c r="AR504" s="105"/>
      <c r="AS504" s="105"/>
      <c r="AT504" s="105"/>
      <c r="AU504" s="105"/>
      <c r="AV504" s="105"/>
      <c r="AW504" s="105"/>
      <c r="AX504" s="105"/>
      <c r="AY504" s="105"/>
      <c r="AZ504" s="105"/>
      <c r="BA504" s="105"/>
      <c r="BB504" s="105"/>
      <c r="BD504" s="117"/>
      <c r="BE504" s="117"/>
      <c r="BJ504" s="102"/>
      <c r="BK504" s="105"/>
      <c r="BL504" s="105"/>
    </row>
    <row r="505" spans="7:64" ht="24" customHeight="1" x14ac:dyDescent="0.25">
      <c r="G505" s="117"/>
      <c r="O505" s="105"/>
      <c r="P505" s="105"/>
      <c r="Q505" s="105"/>
      <c r="R505" s="105"/>
      <c r="S505" s="105"/>
      <c r="T505" s="105"/>
      <c r="U505" s="105"/>
      <c r="V505" s="105"/>
      <c r="AE505" s="103"/>
      <c r="AF505" s="103"/>
      <c r="AG505" s="74"/>
      <c r="AH505" s="105"/>
      <c r="AI505" s="117"/>
      <c r="AJ505" s="105"/>
      <c r="AK505" s="105"/>
      <c r="AL505" s="105"/>
      <c r="AM505" s="105"/>
      <c r="AN505" s="105"/>
      <c r="AO505" s="105"/>
      <c r="AP505" s="105"/>
      <c r="AQ505" s="105"/>
      <c r="AR505" s="105"/>
      <c r="AS505" s="105"/>
      <c r="AT505" s="105"/>
      <c r="AU505" s="105"/>
      <c r="AV505" s="105"/>
      <c r="AW505" s="105"/>
      <c r="AX505" s="105"/>
      <c r="AY505" s="105"/>
      <c r="AZ505" s="105"/>
      <c r="BA505" s="105"/>
      <c r="BB505" s="105"/>
      <c r="BD505" s="117"/>
      <c r="BE505" s="117"/>
      <c r="BJ505" s="102"/>
      <c r="BK505" s="105"/>
      <c r="BL505" s="105"/>
    </row>
    <row r="506" spans="7:64" ht="24" customHeight="1" x14ac:dyDescent="0.25">
      <c r="G506" s="117"/>
      <c r="O506" s="105"/>
      <c r="P506" s="105"/>
      <c r="Q506" s="105"/>
      <c r="R506" s="105"/>
      <c r="S506" s="105"/>
      <c r="T506" s="105"/>
      <c r="U506" s="105"/>
      <c r="V506" s="105"/>
      <c r="AE506" s="103"/>
      <c r="AF506" s="103"/>
      <c r="AG506" s="74"/>
      <c r="AH506" s="105"/>
      <c r="AI506" s="117"/>
      <c r="AJ506" s="105"/>
      <c r="AK506" s="105"/>
      <c r="AL506" s="105"/>
      <c r="AM506" s="105"/>
      <c r="AN506" s="105"/>
      <c r="AO506" s="105"/>
      <c r="AP506" s="105"/>
      <c r="AQ506" s="105"/>
      <c r="AR506" s="105"/>
      <c r="AS506" s="105"/>
      <c r="AT506" s="105"/>
      <c r="AU506" s="105"/>
      <c r="AV506" s="105"/>
      <c r="AW506" s="105"/>
      <c r="AX506" s="105"/>
      <c r="AY506" s="105"/>
      <c r="AZ506" s="105"/>
      <c r="BA506" s="105"/>
      <c r="BB506" s="105"/>
      <c r="BD506" s="117"/>
      <c r="BE506" s="117"/>
      <c r="BJ506" s="102"/>
      <c r="BK506" s="105"/>
      <c r="BL506" s="105"/>
    </row>
    <row r="507" spans="7:64" ht="24" customHeight="1" x14ac:dyDescent="0.25">
      <c r="G507" s="117"/>
      <c r="O507" s="105"/>
      <c r="P507" s="105"/>
      <c r="Q507" s="105"/>
      <c r="R507" s="105"/>
      <c r="S507" s="105"/>
      <c r="T507" s="105"/>
      <c r="U507" s="105"/>
      <c r="V507" s="105"/>
      <c r="AE507" s="103"/>
      <c r="AF507" s="103"/>
      <c r="AG507" s="74"/>
      <c r="AH507" s="105"/>
      <c r="AI507" s="117"/>
      <c r="AJ507" s="105"/>
      <c r="AK507" s="105"/>
      <c r="AL507" s="105"/>
      <c r="AM507" s="105"/>
      <c r="AN507" s="105"/>
      <c r="AO507" s="105"/>
      <c r="AP507" s="105"/>
      <c r="AQ507" s="105"/>
      <c r="AR507" s="105"/>
      <c r="AS507" s="105"/>
      <c r="AT507" s="105"/>
      <c r="AU507" s="105"/>
      <c r="AV507" s="105"/>
      <c r="AW507" s="105"/>
      <c r="AX507" s="105"/>
      <c r="AY507" s="105"/>
      <c r="AZ507" s="105"/>
      <c r="BA507" s="105"/>
      <c r="BB507" s="105"/>
      <c r="BD507" s="117"/>
      <c r="BE507" s="117"/>
      <c r="BJ507" s="102"/>
      <c r="BK507" s="105"/>
      <c r="BL507" s="105"/>
    </row>
    <row r="508" spans="7:64" ht="24" customHeight="1" x14ac:dyDescent="0.25">
      <c r="G508" s="117"/>
      <c r="O508" s="105"/>
      <c r="P508" s="105"/>
      <c r="Q508" s="105"/>
      <c r="R508" s="105"/>
      <c r="S508" s="105"/>
      <c r="T508" s="105"/>
      <c r="U508" s="105"/>
      <c r="V508" s="105"/>
      <c r="AE508" s="103"/>
      <c r="AF508" s="103"/>
      <c r="AG508" s="74"/>
      <c r="AH508" s="105"/>
      <c r="AI508" s="117"/>
      <c r="AJ508" s="105"/>
      <c r="AK508" s="105"/>
      <c r="AL508" s="105"/>
      <c r="AM508" s="105"/>
      <c r="AN508" s="105"/>
      <c r="AO508" s="105"/>
      <c r="AP508" s="105"/>
      <c r="AQ508" s="105"/>
      <c r="AR508" s="105"/>
      <c r="AS508" s="105"/>
      <c r="AT508" s="105"/>
      <c r="AU508" s="105"/>
      <c r="AV508" s="105"/>
      <c r="AW508" s="105"/>
      <c r="AX508" s="105"/>
      <c r="AY508" s="105"/>
      <c r="AZ508" s="105"/>
      <c r="BA508" s="105"/>
      <c r="BB508" s="105"/>
      <c r="BD508" s="117"/>
      <c r="BE508" s="117"/>
      <c r="BJ508" s="102"/>
      <c r="BK508" s="105"/>
      <c r="BL508" s="105"/>
    </row>
    <row r="509" spans="7:64" ht="24" customHeight="1" x14ac:dyDescent="0.25">
      <c r="G509" s="117"/>
      <c r="O509" s="105"/>
      <c r="P509" s="105"/>
      <c r="Q509" s="105"/>
      <c r="R509" s="105"/>
      <c r="S509" s="105"/>
      <c r="T509" s="105"/>
      <c r="U509" s="105"/>
      <c r="V509" s="105"/>
      <c r="AE509" s="103"/>
      <c r="AF509" s="103"/>
      <c r="AG509" s="74"/>
      <c r="AH509" s="105"/>
      <c r="AI509" s="117"/>
      <c r="AJ509" s="105"/>
      <c r="AK509" s="105"/>
      <c r="AL509" s="105"/>
      <c r="AM509" s="105"/>
      <c r="AN509" s="105"/>
      <c r="AO509" s="105"/>
      <c r="AP509" s="105"/>
      <c r="AQ509" s="105"/>
      <c r="AR509" s="105"/>
      <c r="AS509" s="105"/>
      <c r="AT509" s="105"/>
      <c r="AU509" s="105"/>
      <c r="AV509" s="105"/>
      <c r="AW509" s="105"/>
      <c r="AX509" s="105"/>
      <c r="AY509" s="105"/>
      <c r="AZ509" s="105"/>
      <c r="BA509" s="105"/>
      <c r="BB509" s="105"/>
      <c r="BD509" s="117"/>
      <c r="BE509" s="117"/>
      <c r="BJ509" s="102"/>
      <c r="BK509" s="105"/>
      <c r="BL509" s="105"/>
    </row>
    <row r="510" spans="7:64" ht="24" customHeight="1" x14ac:dyDescent="0.25">
      <c r="G510" s="117"/>
      <c r="O510" s="105"/>
      <c r="P510" s="105"/>
      <c r="Q510" s="105"/>
      <c r="R510" s="105"/>
      <c r="S510" s="105"/>
      <c r="T510" s="105"/>
      <c r="U510" s="105"/>
      <c r="V510" s="105"/>
      <c r="AE510" s="103"/>
      <c r="AF510" s="103"/>
      <c r="AG510" s="74"/>
      <c r="AH510" s="105"/>
      <c r="AI510" s="117"/>
      <c r="AJ510" s="105"/>
      <c r="AK510" s="105"/>
      <c r="AL510" s="105"/>
      <c r="AM510" s="105"/>
      <c r="AN510" s="105"/>
      <c r="AO510" s="105"/>
      <c r="AP510" s="105"/>
      <c r="AQ510" s="105"/>
      <c r="AR510" s="105"/>
      <c r="AS510" s="105"/>
      <c r="AT510" s="105"/>
      <c r="AU510" s="105"/>
      <c r="AV510" s="105"/>
      <c r="AW510" s="105"/>
      <c r="AX510" s="105"/>
      <c r="AY510" s="105"/>
      <c r="AZ510" s="105"/>
      <c r="BA510" s="105"/>
      <c r="BB510" s="105"/>
      <c r="BD510" s="117"/>
      <c r="BE510" s="117"/>
      <c r="BJ510" s="102"/>
      <c r="BK510" s="105"/>
      <c r="BL510" s="105"/>
    </row>
    <row r="511" spans="7:64" ht="24" customHeight="1" x14ac:dyDescent="0.25">
      <c r="G511" s="117"/>
      <c r="O511" s="105"/>
      <c r="P511" s="105"/>
      <c r="Q511" s="105"/>
      <c r="R511" s="105"/>
      <c r="S511" s="105"/>
      <c r="T511" s="105"/>
      <c r="U511" s="105"/>
      <c r="V511" s="105"/>
      <c r="AE511" s="103"/>
      <c r="AF511" s="103"/>
      <c r="AG511" s="74"/>
      <c r="AH511" s="105"/>
      <c r="AI511" s="117"/>
      <c r="AJ511" s="105"/>
      <c r="AK511" s="105"/>
      <c r="AL511" s="105"/>
      <c r="AM511" s="105"/>
      <c r="AN511" s="105"/>
      <c r="AO511" s="105"/>
      <c r="AP511" s="105"/>
      <c r="AQ511" s="105"/>
      <c r="AR511" s="105"/>
      <c r="AS511" s="105"/>
      <c r="AT511" s="105"/>
      <c r="AU511" s="105"/>
      <c r="AV511" s="105"/>
      <c r="AW511" s="105"/>
      <c r="AX511" s="105"/>
      <c r="AY511" s="105"/>
      <c r="AZ511" s="105"/>
      <c r="BA511" s="105"/>
      <c r="BB511" s="105"/>
      <c r="BD511" s="117"/>
      <c r="BE511" s="117"/>
      <c r="BJ511" s="102"/>
      <c r="BK511" s="105"/>
      <c r="BL511" s="105"/>
    </row>
    <row r="512" spans="7:64" ht="24" customHeight="1" x14ac:dyDescent="0.25">
      <c r="G512" s="117"/>
      <c r="O512" s="105"/>
      <c r="P512" s="105"/>
      <c r="Q512" s="105"/>
      <c r="R512" s="105"/>
      <c r="S512" s="105"/>
      <c r="T512" s="105"/>
      <c r="U512" s="105"/>
      <c r="V512" s="105"/>
      <c r="AE512" s="103"/>
      <c r="AF512" s="103"/>
      <c r="AG512" s="74"/>
      <c r="AH512" s="105"/>
      <c r="AI512" s="117"/>
      <c r="AJ512" s="105"/>
      <c r="AK512" s="105"/>
      <c r="AL512" s="105"/>
      <c r="AM512" s="105"/>
      <c r="AN512" s="105"/>
      <c r="AO512" s="105"/>
      <c r="AP512" s="105"/>
      <c r="AQ512" s="105"/>
      <c r="AR512" s="105"/>
      <c r="AS512" s="105"/>
      <c r="AT512" s="105"/>
      <c r="AU512" s="105"/>
      <c r="AV512" s="105"/>
      <c r="AW512" s="105"/>
      <c r="AX512" s="105"/>
      <c r="AY512" s="105"/>
      <c r="AZ512" s="105"/>
      <c r="BA512" s="105"/>
      <c r="BB512" s="105"/>
      <c r="BD512" s="117"/>
      <c r="BE512" s="117"/>
      <c r="BJ512" s="102"/>
      <c r="BK512" s="105"/>
      <c r="BL512" s="105"/>
    </row>
    <row r="513" spans="7:64" ht="24" customHeight="1" x14ac:dyDescent="0.25">
      <c r="G513" s="117"/>
      <c r="O513" s="105"/>
      <c r="P513" s="105"/>
      <c r="Q513" s="105"/>
      <c r="R513" s="105"/>
      <c r="S513" s="105"/>
      <c r="T513" s="105"/>
      <c r="U513" s="105"/>
      <c r="V513" s="105"/>
      <c r="AE513" s="103"/>
      <c r="AF513" s="103"/>
      <c r="AG513" s="74"/>
      <c r="AH513" s="105"/>
      <c r="AI513" s="117"/>
      <c r="AJ513" s="105"/>
      <c r="AK513" s="105"/>
      <c r="AL513" s="105"/>
      <c r="AM513" s="105"/>
      <c r="AN513" s="105"/>
      <c r="AO513" s="105"/>
      <c r="AP513" s="105"/>
      <c r="AQ513" s="105"/>
      <c r="AR513" s="105"/>
      <c r="AS513" s="105"/>
      <c r="AT513" s="105"/>
      <c r="AU513" s="105"/>
      <c r="AV513" s="105"/>
      <c r="AW513" s="105"/>
      <c r="AX513" s="105"/>
      <c r="AY513" s="105"/>
      <c r="AZ513" s="105"/>
      <c r="BA513" s="105"/>
      <c r="BB513" s="105"/>
      <c r="BD513" s="117"/>
      <c r="BE513" s="117"/>
      <c r="BJ513" s="102"/>
      <c r="BK513" s="105"/>
      <c r="BL513" s="105"/>
    </row>
    <row r="514" spans="7:64" ht="24" customHeight="1" x14ac:dyDescent="0.25">
      <c r="G514" s="117"/>
      <c r="O514" s="105"/>
      <c r="P514" s="105"/>
      <c r="Q514" s="105"/>
      <c r="R514" s="105"/>
      <c r="S514" s="105"/>
      <c r="T514" s="105"/>
      <c r="U514" s="105"/>
      <c r="V514" s="105"/>
      <c r="AE514" s="103"/>
      <c r="AF514" s="103"/>
      <c r="AG514" s="74"/>
      <c r="AH514" s="105"/>
      <c r="AI514" s="117"/>
      <c r="AJ514" s="105"/>
      <c r="AK514" s="105"/>
      <c r="AL514" s="105"/>
      <c r="AM514" s="105"/>
      <c r="AN514" s="105"/>
      <c r="AO514" s="105"/>
      <c r="AP514" s="105"/>
      <c r="AQ514" s="105"/>
      <c r="AR514" s="105"/>
      <c r="AS514" s="105"/>
      <c r="AT514" s="105"/>
      <c r="AU514" s="105"/>
      <c r="AV514" s="105"/>
      <c r="AW514" s="105"/>
      <c r="AX514" s="105"/>
      <c r="AY514" s="105"/>
      <c r="AZ514" s="105"/>
      <c r="BA514" s="105"/>
      <c r="BB514" s="105"/>
      <c r="BD514" s="117"/>
      <c r="BE514" s="117"/>
      <c r="BJ514" s="102"/>
      <c r="BK514" s="105"/>
      <c r="BL514" s="105"/>
    </row>
    <row r="515" spans="7:64" ht="24" customHeight="1" x14ac:dyDescent="0.25">
      <c r="G515" s="117"/>
      <c r="O515" s="105"/>
      <c r="P515" s="105"/>
      <c r="Q515" s="105"/>
      <c r="R515" s="105"/>
      <c r="S515" s="105"/>
      <c r="T515" s="105"/>
      <c r="U515" s="105"/>
      <c r="V515" s="105"/>
      <c r="AE515" s="103"/>
      <c r="AF515" s="103"/>
      <c r="AG515" s="74"/>
      <c r="AH515" s="105"/>
      <c r="AI515" s="117"/>
      <c r="AJ515" s="105"/>
      <c r="AK515" s="105"/>
      <c r="AL515" s="105"/>
      <c r="AM515" s="105"/>
      <c r="AN515" s="105"/>
      <c r="AO515" s="105"/>
      <c r="AP515" s="105"/>
      <c r="AQ515" s="105"/>
      <c r="AR515" s="105"/>
      <c r="AS515" s="105"/>
      <c r="AT515" s="105"/>
      <c r="AU515" s="105"/>
      <c r="AV515" s="105"/>
      <c r="AW515" s="105"/>
      <c r="AX515" s="105"/>
      <c r="AY515" s="105"/>
      <c r="AZ515" s="105"/>
      <c r="BA515" s="105"/>
      <c r="BB515" s="105"/>
      <c r="BD515" s="117"/>
      <c r="BE515" s="117"/>
      <c r="BJ515" s="102"/>
      <c r="BK515" s="105"/>
      <c r="BL515" s="105"/>
    </row>
    <row r="516" spans="7:64" ht="24" customHeight="1" x14ac:dyDescent="0.25">
      <c r="G516" s="117"/>
      <c r="O516" s="105"/>
      <c r="P516" s="105"/>
      <c r="Q516" s="105"/>
      <c r="R516" s="105"/>
      <c r="S516" s="105"/>
      <c r="T516" s="105"/>
      <c r="U516" s="105"/>
      <c r="V516" s="105"/>
      <c r="AE516" s="103"/>
      <c r="AF516" s="103"/>
      <c r="AG516" s="74"/>
      <c r="AH516" s="105"/>
      <c r="AI516" s="117"/>
      <c r="AJ516" s="105"/>
      <c r="AK516" s="105"/>
      <c r="AL516" s="105"/>
      <c r="AM516" s="105"/>
      <c r="AN516" s="105"/>
      <c r="AO516" s="105"/>
      <c r="AP516" s="105"/>
      <c r="AQ516" s="105"/>
      <c r="AR516" s="105"/>
      <c r="AS516" s="105"/>
      <c r="AT516" s="105"/>
      <c r="AU516" s="105"/>
      <c r="AV516" s="105"/>
      <c r="AW516" s="105"/>
      <c r="AX516" s="105"/>
      <c r="AY516" s="105"/>
      <c r="AZ516" s="105"/>
      <c r="BA516" s="105"/>
      <c r="BB516" s="105"/>
      <c r="BD516" s="117"/>
      <c r="BE516" s="117"/>
      <c r="BJ516" s="102"/>
      <c r="BK516" s="105"/>
      <c r="BL516" s="105"/>
    </row>
    <row r="517" spans="7:64" ht="24" customHeight="1" x14ac:dyDescent="0.25">
      <c r="G517" s="117"/>
      <c r="O517" s="105"/>
      <c r="P517" s="105"/>
      <c r="Q517" s="105"/>
      <c r="R517" s="105"/>
      <c r="S517" s="105"/>
      <c r="T517" s="105"/>
      <c r="U517" s="105"/>
      <c r="V517" s="105"/>
      <c r="AE517" s="103"/>
      <c r="AF517" s="103"/>
      <c r="AG517" s="74"/>
      <c r="AH517" s="105"/>
      <c r="AI517" s="117"/>
      <c r="AJ517" s="105"/>
      <c r="AK517" s="105"/>
      <c r="AL517" s="105"/>
      <c r="AM517" s="105"/>
      <c r="AN517" s="105"/>
      <c r="AO517" s="105"/>
      <c r="AP517" s="105"/>
      <c r="AQ517" s="105"/>
      <c r="AR517" s="105"/>
      <c r="AS517" s="105"/>
      <c r="AT517" s="105"/>
      <c r="AU517" s="105"/>
      <c r="AV517" s="105"/>
      <c r="AW517" s="105"/>
      <c r="AX517" s="105"/>
      <c r="AY517" s="105"/>
      <c r="AZ517" s="105"/>
      <c r="BA517" s="105"/>
      <c r="BB517" s="105"/>
      <c r="BD517" s="117"/>
      <c r="BE517" s="117"/>
      <c r="BJ517" s="102"/>
      <c r="BK517" s="105"/>
      <c r="BL517" s="105"/>
    </row>
    <row r="518" spans="7:64" ht="24" customHeight="1" x14ac:dyDescent="0.25">
      <c r="G518" s="117"/>
      <c r="O518" s="105"/>
      <c r="P518" s="105"/>
      <c r="Q518" s="105"/>
      <c r="R518" s="105"/>
      <c r="S518" s="105"/>
      <c r="T518" s="105"/>
      <c r="U518" s="105"/>
      <c r="V518" s="105"/>
      <c r="AE518" s="103"/>
      <c r="AF518" s="103"/>
      <c r="AG518" s="74"/>
      <c r="AH518" s="105"/>
      <c r="AI518" s="117"/>
      <c r="AJ518" s="105"/>
      <c r="AK518" s="105"/>
      <c r="AL518" s="105"/>
      <c r="AM518" s="105"/>
      <c r="AN518" s="105"/>
      <c r="AO518" s="105"/>
      <c r="AP518" s="105"/>
      <c r="AQ518" s="105"/>
      <c r="AR518" s="105"/>
      <c r="AS518" s="105"/>
      <c r="AT518" s="105"/>
      <c r="AU518" s="105"/>
      <c r="AV518" s="105"/>
      <c r="AW518" s="105"/>
      <c r="AX518" s="105"/>
      <c r="AY518" s="105"/>
      <c r="AZ518" s="105"/>
      <c r="BA518" s="105"/>
      <c r="BB518" s="105"/>
      <c r="BD518" s="117"/>
      <c r="BE518" s="117"/>
      <c r="BJ518" s="102"/>
      <c r="BK518" s="105"/>
      <c r="BL518" s="105"/>
    </row>
    <row r="519" spans="7:64" ht="24" customHeight="1" x14ac:dyDescent="0.25">
      <c r="G519" s="117"/>
      <c r="O519" s="105"/>
      <c r="P519" s="105"/>
      <c r="Q519" s="105"/>
      <c r="R519" s="105"/>
      <c r="S519" s="105"/>
      <c r="T519" s="105"/>
      <c r="U519" s="105"/>
      <c r="V519" s="105"/>
      <c r="AE519" s="103"/>
      <c r="AF519" s="103"/>
      <c r="AG519" s="74"/>
      <c r="AH519" s="105"/>
      <c r="AI519" s="117"/>
      <c r="AJ519" s="105"/>
      <c r="AK519" s="105"/>
      <c r="AL519" s="105"/>
      <c r="AM519" s="105"/>
      <c r="AN519" s="105"/>
      <c r="AO519" s="105"/>
      <c r="AP519" s="105"/>
      <c r="AQ519" s="105"/>
      <c r="AR519" s="105"/>
      <c r="AS519" s="105"/>
      <c r="AT519" s="105"/>
      <c r="AU519" s="105"/>
      <c r="AV519" s="105"/>
      <c r="AW519" s="105"/>
      <c r="AX519" s="105"/>
      <c r="AY519" s="105"/>
      <c r="AZ519" s="105"/>
      <c r="BA519" s="105"/>
      <c r="BB519" s="105"/>
      <c r="BD519" s="117"/>
      <c r="BE519" s="117"/>
      <c r="BJ519" s="102"/>
      <c r="BK519" s="105"/>
      <c r="BL519" s="105"/>
    </row>
    <row r="520" spans="7:64" ht="24" customHeight="1" x14ac:dyDescent="0.25">
      <c r="G520" s="117"/>
      <c r="O520" s="105"/>
      <c r="P520" s="105"/>
      <c r="Q520" s="105"/>
      <c r="R520" s="105"/>
      <c r="S520" s="105"/>
      <c r="T520" s="105"/>
      <c r="U520" s="105"/>
      <c r="V520" s="105"/>
      <c r="AE520" s="103"/>
      <c r="AF520" s="103"/>
      <c r="AG520" s="74"/>
      <c r="AH520" s="105"/>
      <c r="AI520" s="117"/>
      <c r="AJ520" s="105"/>
      <c r="AK520" s="105"/>
      <c r="AL520" s="105"/>
      <c r="AM520" s="105"/>
      <c r="AN520" s="105"/>
      <c r="AO520" s="105"/>
      <c r="AP520" s="105"/>
      <c r="AQ520" s="105"/>
      <c r="AR520" s="105"/>
      <c r="AS520" s="105"/>
      <c r="AT520" s="105"/>
      <c r="AU520" s="105"/>
      <c r="AV520" s="105"/>
      <c r="AW520" s="105"/>
      <c r="AX520" s="105"/>
      <c r="AY520" s="105"/>
      <c r="AZ520" s="105"/>
      <c r="BA520" s="105"/>
      <c r="BB520" s="105"/>
      <c r="BD520" s="117"/>
      <c r="BE520" s="117"/>
      <c r="BJ520" s="102"/>
      <c r="BK520" s="105"/>
      <c r="BL520" s="105"/>
    </row>
    <row r="521" spans="7:64" ht="24" customHeight="1" x14ac:dyDescent="0.25">
      <c r="G521" s="117"/>
      <c r="O521" s="105"/>
      <c r="P521" s="105"/>
      <c r="Q521" s="105"/>
      <c r="R521" s="105"/>
      <c r="S521" s="105"/>
      <c r="T521" s="105"/>
      <c r="U521" s="105"/>
      <c r="V521" s="105"/>
      <c r="AE521" s="103"/>
      <c r="AF521" s="103"/>
      <c r="AG521" s="74"/>
      <c r="AH521" s="105"/>
      <c r="AI521" s="117"/>
      <c r="AJ521" s="105"/>
      <c r="AK521" s="105"/>
      <c r="AL521" s="105"/>
      <c r="AM521" s="105"/>
      <c r="AN521" s="105"/>
      <c r="AO521" s="105"/>
      <c r="AP521" s="105"/>
      <c r="AQ521" s="105"/>
      <c r="AR521" s="105"/>
      <c r="AS521" s="105"/>
      <c r="AT521" s="105"/>
      <c r="AU521" s="105"/>
      <c r="AV521" s="105"/>
      <c r="AW521" s="105"/>
      <c r="AX521" s="105"/>
      <c r="AY521" s="105"/>
      <c r="AZ521" s="105"/>
      <c r="BA521" s="105"/>
      <c r="BB521" s="105"/>
      <c r="BD521" s="117"/>
      <c r="BE521" s="117"/>
      <c r="BJ521" s="102"/>
      <c r="BK521" s="105"/>
      <c r="BL521" s="105"/>
    </row>
    <row r="522" spans="7:64" ht="24" customHeight="1" x14ac:dyDescent="0.25">
      <c r="G522" s="117"/>
      <c r="O522" s="105"/>
      <c r="P522" s="105"/>
      <c r="Q522" s="105"/>
      <c r="R522" s="105"/>
      <c r="S522" s="105"/>
      <c r="T522" s="105"/>
      <c r="U522" s="105"/>
      <c r="V522" s="105"/>
      <c r="AE522" s="103"/>
      <c r="AF522" s="103"/>
      <c r="AG522" s="74"/>
      <c r="AH522" s="105"/>
      <c r="AI522" s="117"/>
      <c r="AJ522" s="105"/>
      <c r="AK522" s="105"/>
      <c r="AL522" s="105"/>
      <c r="AM522" s="105"/>
      <c r="AN522" s="105"/>
      <c r="AO522" s="105"/>
      <c r="AP522" s="105"/>
      <c r="AQ522" s="105"/>
      <c r="AR522" s="105"/>
      <c r="AS522" s="105"/>
      <c r="AT522" s="105"/>
      <c r="AU522" s="105"/>
      <c r="AV522" s="105"/>
      <c r="AW522" s="105"/>
      <c r="AX522" s="105"/>
      <c r="AY522" s="105"/>
      <c r="AZ522" s="105"/>
      <c r="BA522" s="105"/>
      <c r="BB522" s="105"/>
      <c r="BD522" s="117"/>
      <c r="BE522" s="117"/>
      <c r="BJ522" s="102"/>
      <c r="BK522" s="105"/>
      <c r="BL522" s="105"/>
    </row>
    <row r="523" spans="7:64" ht="24" customHeight="1" x14ac:dyDescent="0.25">
      <c r="G523" s="117"/>
      <c r="O523" s="105"/>
      <c r="P523" s="105"/>
      <c r="Q523" s="105"/>
      <c r="R523" s="105"/>
      <c r="S523" s="105"/>
      <c r="T523" s="105"/>
      <c r="U523" s="105"/>
      <c r="V523" s="105"/>
      <c r="AE523" s="103"/>
      <c r="AF523" s="103"/>
      <c r="AG523" s="74"/>
      <c r="AH523" s="105"/>
      <c r="AI523" s="117"/>
      <c r="AJ523" s="105"/>
      <c r="AK523" s="105"/>
      <c r="AL523" s="105"/>
      <c r="AM523" s="105"/>
      <c r="AN523" s="105"/>
      <c r="AO523" s="105"/>
      <c r="AP523" s="105"/>
      <c r="AQ523" s="105"/>
      <c r="AR523" s="105"/>
      <c r="AS523" s="105"/>
      <c r="AT523" s="105"/>
      <c r="AU523" s="105"/>
      <c r="AV523" s="105"/>
      <c r="AW523" s="105"/>
      <c r="AX523" s="105"/>
      <c r="AY523" s="105"/>
      <c r="AZ523" s="105"/>
      <c r="BA523" s="105"/>
      <c r="BB523" s="105"/>
      <c r="BD523" s="117"/>
      <c r="BE523" s="117"/>
      <c r="BJ523" s="102"/>
      <c r="BK523" s="105"/>
      <c r="BL523" s="105"/>
    </row>
    <row r="524" spans="7:64" ht="24" customHeight="1" x14ac:dyDescent="0.25">
      <c r="G524" s="117"/>
      <c r="O524" s="105"/>
      <c r="P524" s="105"/>
      <c r="Q524" s="105"/>
      <c r="R524" s="105"/>
      <c r="S524" s="105"/>
      <c r="T524" s="105"/>
      <c r="U524" s="105"/>
      <c r="V524" s="105"/>
      <c r="AE524" s="103"/>
      <c r="AF524" s="103"/>
      <c r="AG524" s="74"/>
      <c r="AH524" s="105"/>
      <c r="AI524" s="117"/>
      <c r="AJ524" s="105"/>
      <c r="AK524" s="105"/>
      <c r="AL524" s="105"/>
      <c r="AM524" s="105"/>
      <c r="AN524" s="105"/>
      <c r="AO524" s="105"/>
      <c r="AP524" s="105"/>
      <c r="AQ524" s="105"/>
      <c r="AR524" s="105"/>
      <c r="AS524" s="105"/>
      <c r="AT524" s="105"/>
      <c r="AU524" s="105"/>
      <c r="AV524" s="105"/>
      <c r="AW524" s="105"/>
      <c r="AX524" s="105"/>
      <c r="AY524" s="105"/>
      <c r="AZ524" s="105"/>
      <c r="BA524" s="105"/>
      <c r="BB524" s="105"/>
      <c r="BD524" s="117"/>
      <c r="BE524" s="117"/>
      <c r="BJ524" s="102"/>
      <c r="BK524" s="105"/>
      <c r="BL524" s="105"/>
    </row>
    <row r="525" spans="7:64" ht="24" customHeight="1" x14ac:dyDescent="0.25">
      <c r="G525" s="117"/>
      <c r="O525" s="105"/>
      <c r="P525" s="105"/>
      <c r="Q525" s="105"/>
      <c r="R525" s="105"/>
      <c r="S525" s="105"/>
      <c r="T525" s="105"/>
      <c r="U525" s="105"/>
      <c r="V525" s="105"/>
      <c r="AE525" s="103"/>
      <c r="AF525" s="103"/>
      <c r="AG525" s="74"/>
      <c r="AH525" s="105"/>
      <c r="AI525" s="117"/>
      <c r="AJ525" s="105"/>
      <c r="AK525" s="105"/>
      <c r="AL525" s="105"/>
      <c r="AM525" s="105"/>
      <c r="AN525" s="105"/>
      <c r="AO525" s="105"/>
      <c r="AP525" s="105"/>
      <c r="AQ525" s="105"/>
      <c r="AR525" s="105"/>
      <c r="AS525" s="105"/>
      <c r="AT525" s="105"/>
      <c r="AU525" s="105"/>
      <c r="AV525" s="105"/>
      <c r="AW525" s="105"/>
      <c r="AX525" s="105"/>
      <c r="AY525" s="105"/>
      <c r="AZ525" s="105"/>
      <c r="BA525" s="105"/>
      <c r="BB525" s="105"/>
      <c r="BD525" s="117"/>
      <c r="BE525" s="117"/>
      <c r="BJ525" s="102"/>
      <c r="BK525" s="105"/>
      <c r="BL525" s="105"/>
    </row>
    <row r="526" spans="7:64" ht="24" customHeight="1" x14ac:dyDescent="0.25">
      <c r="G526" s="117"/>
      <c r="O526" s="105"/>
      <c r="P526" s="105"/>
      <c r="Q526" s="105"/>
      <c r="R526" s="105"/>
      <c r="S526" s="105"/>
      <c r="T526" s="105"/>
      <c r="U526" s="105"/>
      <c r="V526" s="105"/>
      <c r="AE526" s="103"/>
      <c r="AF526" s="103"/>
      <c r="AG526" s="74"/>
      <c r="AH526" s="105"/>
      <c r="AI526" s="117"/>
      <c r="AJ526" s="105"/>
      <c r="AK526" s="105"/>
      <c r="AL526" s="105"/>
      <c r="AM526" s="105"/>
      <c r="AN526" s="105"/>
      <c r="AO526" s="105"/>
      <c r="AP526" s="105"/>
      <c r="AQ526" s="105"/>
      <c r="AR526" s="105"/>
      <c r="AS526" s="105"/>
      <c r="AT526" s="105"/>
      <c r="AU526" s="105"/>
      <c r="AV526" s="105"/>
      <c r="AW526" s="105"/>
      <c r="AX526" s="105"/>
      <c r="AY526" s="105"/>
      <c r="AZ526" s="105"/>
      <c r="BA526" s="105"/>
      <c r="BB526" s="105"/>
      <c r="BD526" s="117"/>
      <c r="BE526" s="117"/>
      <c r="BJ526" s="102"/>
      <c r="BK526" s="105"/>
      <c r="BL526" s="105"/>
    </row>
    <row r="527" spans="7:64" ht="24" customHeight="1" x14ac:dyDescent="0.25">
      <c r="G527" s="117"/>
      <c r="O527" s="105"/>
      <c r="P527" s="105"/>
      <c r="Q527" s="105"/>
      <c r="R527" s="105"/>
      <c r="S527" s="105"/>
      <c r="T527" s="105"/>
      <c r="U527" s="105"/>
      <c r="V527" s="105"/>
      <c r="AE527" s="103"/>
      <c r="AF527" s="103"/>
      <c r="AG527" s="74"/>
      <c r="AH527" s="105"/>
      <c r="AI527" s="117"/>
      <c r="AJ527" s="105"/>
      <c r="AK527" s="105"/>
      <c r="AL527" s="105"/>
      <c r="AM527" s="105"/>
      <c r="AN527" s="105"/>
      <c r="AO527" s="105"/>
      <c r="AP527" s="105"/>
      <c r="AQ527" s="105"/>
      <c r="AR527" s="105"/>
      <c r="AS527" s="105"/>
      <c r="AT527" s="105"/>
      <c r="AU527" s="105"/>
      <c r="AV527" s="105"/>
      <c r="AW527" s="105"/>
      <c r="AX527" s="105"/>
      <c r="AY527" s="105"/>
      <c r="AZ527" s="105"/>
      <c r="BA527" s="105"/>
      <c r="BB527" s="105"/>
      <c r="BD527" s="117"/>
      <c r="BE527" s="117"/>
      <c r="BJ527" s="102"/>
      <c r="BK527" s="105"/>
      <c r="BL527" s="105"/>
    </row>
    <row r="528" spans="7:64" ht="24" customHeight="1" x14ac:dyDescent="0.25">
      <c r="G528" s="117"/>
      <c r="O528" s="105"/>
      <c r="P528" s="105"/>
      <c r="Q528" s="105"/>
      <c r="R528" s="105"/>
      <c r="S528" s="105"/>
      <c r="T528" s="105"/>
      <c r="U528" s="105"/>
      <c r="V528" s="105"/>
      <c r="AE528" s="103"/>
      <c r="AF528" s="103"/>
      <c r="AG528" s="74"/>
      <c r="AH528" s="105"/>
      <c r="AI528" s="117"/>
      <c r="AJ528" s="105"/>
      <c r="AK528" s="105"/>
      <c r="AL528" s="105"/>
      <c r="AM528" s="105"/>
      <c r="AN528" s="105"/>
      <c r="AO528" s="105"/>
      <c r="AP528" s="105"/>
      <c r="AQ528" s="105"/>
      <c r="AR528" s="105"/>
      <c r="AS528" s="105"/>
      <c r="AT528" s="105"/>
      <c r="AU528" s="105"/>
      <c r="AV528" s="105"/>
      <c r="AW528" s="105"/>
      <c r="AX528" s="105"/>
      <c r="AY528" s="105"/>
      <c r="AZ528" s="105"/>
      <c r="BA528" s="105"/>
      <c r="BB528" s="105"/>
      <c r="BD528" s="117"/>
      <c r="BE528" s="117"/>
      <c r="BJ528" s="102"/>
      <c r="BK528" s="105"/>
      <c r="BL528" s="105"/>
    </row>
    <row r="529" spans="7:64" ht="24" customHeight="1" x14ac:dyDescent="0.25">
      <c r="G529" s="117"/>
      <c r="O529" s="105"/>
      <c r="P529" s="105"/>
      <c r="Q529" s="105"/>
      <c r="R529" s="105"/>
      <c r="S529" s="105"/>
      <c r="T529" s="105"/>
      <c r="U529" s="105"/>
      <c r="V529" s="105"/>
      <c r="AE529" s="103"/>
      <c r="AF529" s="103"/>
      <c r="AG529" s="74"/>
      <c r="AH529" s="105"/>
      <c r="AI529" s="117"/>
      <c r="AJ529" s="105"/>
      <c r="AK529" s="105"/>
      <c r="AL529" s="105"/>
      <c r="AM529" s="105"/>
      <c r="AN529" s="105"/>
      <c r="AO529" s="105"/>
      <c r="AP529" s="105"/>
      <c r="AQ529" s="105"/>
      <c r="AR529" s="105"/>
      <c r="AS529" s="105"/>
      <c r="AT529" s="105"/>
      <c r="AU529" s="105"/>
      <c r="AV529" s="105"/>
      <c r="AW529" s="105"/>
      <c r="AX529" s="105"/>
      <c r="AY529" s="105"/>
      <c r="AZ529" s="105"/>
      <c r="BA529" s="105"/>
      <c r="BB529" s="105"/>
      <c r="BD529" s="117"/>
      <c r="BE529" s="117"/>
      <c r="BJ529" s="102"/>
      <c r="BK529" s="105"/>
      <c r="BL529" s="105"/>
    </row>
    <row r="530" spans="7:64" ht="24" customHeight="1" x14ac:dyDescent="0.25">
      <c r="G530" s="117"/>
      <c r="O530" s="105"/>
      <c r="P530" s="105"/>
      <c r="Q530" s="105"/>
      <c r="R530" s="105"/>
      <c r="S530" s="105"/>
      <c r="T530" s="105"/>
      <c r="U530" s="105"/>
      <c r="V530" s="105"/>
      <c r="AE530" s="103"/>
      <c r="AF530" s="103"/>
      <c r="AG530" s="74"/>
      <c r="AH530" s="105"/>
      <c r="AI530" s="117"/>
      <c r="AJ530" s="105"/>
      <c r="AK530" s="105"/>
      <c r="AL530" s="105"/>
      <c r="AM530" s="105"/>
      <c r="AN530" s="105"/>
      <c r="AO530" s="105"/>
      <c r="AP530" s="105"/>
      <c r="AQ530" s="105"/>
      <c r="AR530" s="105"/>
      <c r="AS530" s="105"/>
      <c r="AT530" s="105"/>
      <c r="AU530" s="105"/>
      <c r="AV530" s="105"/>
      <c r="AW530" s="105"/>
      <c r="AX530" s="105"/>
      <c r="AY530" s="105"/>
      <c r="AZ530" s="105"/>
      <c r="BA530" s="105"/>
      <c r="BB530" s="105"/>
      <c r="BD530" s="117"/>
      <c r="BE530" s="117"/>
      <c r="BJ530" s="102"/>
      <c r="BK530" s="105"/>
      <c r="BL530" s="105"/>
    </row>
    <row r="531" spans="7:64" ht="24" customHeight="1" x14ac:dyDescent="0.25">
      <c r="G531" s="117"/>
      <c r="O531" s="105"/>
      <c r="P531" s="105"/>
      <c r="Q531" s="105"/>
      <c r="R531" s="105"/>
      <c r="S531" s="105"/>
      <c r="T531" s="105"/>
      <c r="U531" s="105"/>
      <c r="V531" s="105"/>
      <c r="AE531" s="103"/>
      <c r="AF531" s="103"/>
      <c r="AG531" s="74"/>
      <c r="AH531" s="105"/>
      <c r="AI531" s="117"/>
      <c r="AJ531" s="105"/>
      <c r="AK531" s="105"/>
      <c r="AL531" s="105"/>
      <c r="AM531" s="105"/>
      <c r="AN531" s="105"/>
      <c r="AO531" s="105"/>
      <c r="AP531" s="105"/>
      <c r="AQ531" s="105"/>
      <c r="AR531" s="105"/>
      <c r="AS531" s="105"/>
      <c r="AT531" s="105"/>
      <c r="AU531" s="105"/>
      <c r="AV531" s="105"/>
      <c r="AW531" s="105"/>
      <c r="AX531" s="105"/>
      <c r="AY531" s="105"/>
      <c r="AZ531" s="105"/>
      <c r="BA531" s="105"/>
      <c r="BB531" s="105"/>
      <c r="BD531" s="117"/>
      <c r="BE531" s="117"/>
      <c r="BJ531" s="102"/>
      <c r="BK531" s="105"/>
      <c r="BL531" s="105"/>
    </row>
    <row r="532" spans="7:64" ht="24" customHeight="1" x14ac:dyDescent="0.25">
      <c r="G532" s="117"/>
      <c r="O532" s="105"/>
      <c r="P532" s="105"/>
      <c r="Q532" s="105"/>
      <c r="R532" s="105"/>
      <c r="S532" s="105"/>
      <c r="T532" s="105"/>
      <c r="U532" s="105"/>
      <c r="V532" s="105"/>
      <c r="AE532" s="103"/>
      <c r="AF532" s="103"/>
      <c r="AG532" s="74"/>
      <c r="AH532" s="105"/>
      <c r="AI532" s="117"/>
      <c r="AJ532" s="105"/>
      <c r="AK532" s="105"/>
      <c r="AL532" s="105"/>
      <c r="AM532" s="105"/>
      <c r="AN532" s="105"/>
      <c r="AO532" s="105"/>
      <c r="AP532" s="105"/>
      <c r="AQ532" s="105"/>
      <c r="AR532" s="105"/>
      <c r="AS532" s="105"/>
      <c r="AT532" s="105"/>
      <c r="AU532" s="105"/>
      <c r="AV532" s="105"/>
      <c r="AW532" s="105"/>
      <c r="AX532" s="105"/>
      <c r="AY532" s="105"/>
      <c r="AZ532" s="105"/>
      <c r="BA532" s="105"/>
      <c r="BB532" s="105"/>
      <c r="BD532" s="117"/>
      <c r="BE532" s="117"/>
      <c r="BJ532" s="102"/>
      <c r="BK532" s="105"/>
      <c r="BL532" s="105"/>
    </row>
    <row r="533" spans="7:64" ht="24" customHeight="1" x14ac:dyDescent="0.25">
      <c r="G533" s="117"/>
      <c r="O533" s="105"/>
      <c r="P533" s="105"/>
      <c r="Q533" s="105"/>
      <c r="R533" s="105"/>
      <c r="S533" s="105"/>
      <c r="T533" s="105"/>
      <c r="U533" s="105"/>
      <c r="V533" s="105"/>
      <c r="AE533" s="103"/>
      <c r="AF533" s="103"/>
      <c r="AG533" s="74"/>
      <c r="AH533" s="105"/>
      <c r="AI533" s="117"/>
      <c r="AJ533" s="105"/>
      <c r="AK533" s="105"/>
      <c r="AL533" s="105"/>
      <c r="AM533" s="105"/>
      <c r="AN533" s="105"/>
      <c r="AO533" s="105"/>
      <c r="AP533" s="105"/>
      <c r="AQ533" s="105"/>
      <c r="AR533" s="105"/>
      <c r="AS533" s="105"/>
      <c r="AT533" s="105"/>
      <c r="AU533" s="105"/>
      <c r="AV533" s="105"/>
      <c r="AW533" s="105"/>
      <c r="AX533" s="105"/>
      <c r="AY533" s="105"/>
      <c r="AZ533" s="105"/>
      <c r="BA533" s="105"/>
      <c r="BB533" s="105"/>
      <c r="BD533" s="117"/>
      <c r="BE533" s="117"/>
      <c r="BJ533" s="102"/>
      <c r="BK533" s="105"/>
      <c r="BL533" s="105"/>
    </row>
    <row r="534" spans="7:64" ht="24" customHeight="1" x14ac:dyDescent="0.25">
      <c r="G534" s="117"/>
      <c r="O534" s="105"/>
      <c r="P534" s="105"/>
      <c r="Q534" s="105"/>
      <c r="R534" s="105"/>
      <c r="S534" s="105"/>
      <c r="T534" s="105"/>
      <c r="U534" s="105"/>
      <c r="V534" s="105"/>
      <c r="AE534" s="103"/>
      <c r="AF534" s="103"/>
      <c r="AG534" s="74"/>
      <c r="AH534" s="105"/>
      <c r="AI534" s="117"/>
      <c r="AJ534" s="105"/>
      <c r="AK534" s="105"/>
      <c r="AL534" s="105"/>
      <c r="AM534" s="105"/>
      <c r="AN534" s="105"/>
      <c r="AO534" s="105"/>
      <c r="AP534" s="105"/>
      <c r="AQ534" s="105"/>
      <c r="AR534" s="105"/>
      <c r="AS534" s="105"/>
      <c r="AT534" s="105"/>
      <c r="AU534" s="105"/>
      <c r="AV534" s="105"/>
      <c r="AW534" s="105"/>
      <c r="AX534" s="105"/>
      <c r="AY534" s="105"/>
      <c r="AZ534" s="105"/>
      <c r="BA534" s="105"/>
      <c r="BB534" s="105"/>
      <c r="BD534" s="117"/>
      <c r="BE534" s="117"/>
      <c r="BJ534" s="102"/>
      <c r="BK534" s="105"/>
      <c r="BL534" s="105"/>
    </row>
    <row r="535" spans="7:64" ht="24" customHeight="1" x14ac:dyDescent="0.25">
      <c r="G535" s="117"/>
      <c r="O535" s="105"/>
      <c r="P535" s="105"/>
      <c r="Q535" s="105"/>
      <c r="R535" s="105"/>
      <c r="S535" s="105"/>
      <c r="T535" s="105"/>
      <c r="U535" s="105"/>
      <c r="V535" s="105"/>
      <c r="AE535" s="103"/>
      <c r="AF535" s="103"/>
      <c r="AG535" s="74"/>
      <c r="AH535" s="105"/>
      <c r="AI535" s="117"/>
      <c r="AJ535" s="105"/>
      <c r="AK535" s="105"/>
      <c r="AL535" s="105"/>
      <c r="AM535" s="105"/>
      <c r="AN535" s="105"/>
      <c r="AO535" s="105"/>
      <c r="AP535" s="105"/>
      <c r="AQ535" s="105"/>
      <c r="AR535" s="105"/>
      <c r="AS535" s="105"/>
      <c r="AT535" s="105"/>
      <c r="AU535" s="105"/>
      <c r="AV535" s="105"/>
      <c r="AW535" s="105"/>
      <c r="AX535" s="105"/>
      <c r="AY535" s="105"/>
      <c r="AZ535" s="105"/>
      <c r="BA535" s="105"/>
      <c r="BB535" s="105"/>
      <c r="BD535" s="117"/>
      <c r="BE535" s="117"/>
      <c r="BJ535" s="102"/>
      <c r="BK535" s="105"/>
      <c r="BL535" s="105"/>
    </row>
    <row r="536" spans="7:64" ht="24" customHeight="1" x14ac:dyDescent="0.25">
      <c r="G536" s="117"/>
      <c r="O536" s="105"/>
      <c r="P536" s="105"/>
      <c r="Q536" s="105"/>
      <c r="R536" s="105"/>
      <c r="S536" s="105"/>
      <c r="T536" s="105"/>
      <c r="U536" s="105"/>
      <c r="V536" s="105"/>
      <c r="AE536" s="103"/>
      <c r="AF536" s="103"/>
      <c r="AG536" s="74"/>
      <c r="AH536" s="105"/>
      <c r="AI536" s="117"/>
      <c r="AJ536" s="105"/>
      <c r="AK536" s="105"/>
      <c r="AL536" s="105"/>
      <c r="AM536" s="105"/>
      <c r="AN536" s="105"/>
      <c r="AO536" s="105"/>
      <c r="AP536" s="105"/>
      <c r="AQ536" s="105"/>
      <c r="AR536" s="105"/>
      <c r="AS536" s="105"/>
      <c r="AT536" s="105"/>
      <c r="AU536" s="105"/>
      <c r="AV536" s="105"/>
      <c r="AW536" s="105"/>
      <c r="AX536" s="105"/>
      <c r="AY536" s="105"/>
      <c r="AZ536" s="105"/>
      <c r="BA536" s="105"/>
      <c r="BB536" s="105"/>
      <c r="BD536" s="117"/>
      <c r="BE536" s="117"/>
      <c r="BJ536" s="102"/>
      <c r="BK536" s="105"/>
      <c r="BL536" s="105"/>
    </row>
    <row r="537" spans="7:64" ht="24" customHeight="1" x14ac:dyDescent="0.25">
      <c r="G537" s="117"/>
      <c r="O537" s="105"/>
      <c r="P537" s="105"/>
      <c r="Q537" s="105"/>
      <c r="R537" s="105"/>
      <c r="S537" s="105"/>
      <c r="T537" s="105"/>
      <c r="U537" s="105"/>
      <c r="V537" s="105"/>
      <c r="AE537" s="103"/>
      <c r="AF537" s="103"/>
      <c r="AG537" s="74"/>
      <c r="AH537" s="105"/>
      <c r="AI537" s="117"/>
      <c r="AJ537" s="105"/>
      <c r="AK537" s="105"/>
      <c r="AL537" s="105"/>
      <c r="AM537" s="105"/>
      <c r="AN537" s="105"/>
      <c r="AO537" s="105"/>
      <c r="AP537" s="105"/>
      <c r="AQ537" s="105"/>
      <c r="AR537" s="105"/>
      <c r="AS537" s="105"/>
      <c r="AT537" s="105"/>
      <c r="AU537" s="105"/>
      <c r="AV537" s="105"/>
      <c r="AW537" s="105"/>
      <c r="AX537" s="105"/>
      <c r="AY537" s="105"/>
      <c r="AZ537" s="105"/>
      <c r="BA537" s="105"/>
      <c r="BB537" s="105"/>
      <c r="BD537" s="117"/>
      <c r="BE537" s="117"/>
      <c r="BJ537" s="102"/>
      <c r="BK537" s="105"/>
      <c r="BL537" s="105"/>
    </row>
    <row r="538" spans="7:64" ht="24" customHeight="1" x14ac:dyDescent="0.25">
      <c r="G538" s="117"/>
      <c r="O538" s="105"/>
      <c r="P538" s="105"/>
      <c r="Q538" s="105"/>
      <c r="R538" s="105"/>
      <c r="S538" s="105"/>
      <c r="T538" s="105"/>
      <c r="U538" s="105"/>
      <c r="V538" s="105"/>
      <c r="AE538" s="103"/>
      <c r="AF538" s="103"/>
      <c r="AG538" s="74"/>
      <c r="AH538" s="105"/>
      <c r="AI538" s="117"/>
      <c r="AJ538" s="105"/>
      <c r="AK538" s="105"/>
      <c r="AL538" s="105"/>
      <c r="AM538" s="105"/>
      <c r="AN538" s="105"/>
      <c r="AO538" s="105"/>
      <c r="AP538" s="105"/>
      <c r="AQ538" s="105"/>
      <c r="AR538" s="105"/>
      <c r="AS538" s="105"/>
      <c r="AT538" s="105"/>
      <c r="AU538" s="105"/>
      <c r="AV538" s="105"/>
      <c r="AW538" s="105"/>
      <c r="AX538" s="105"/>
      <c r="AY538" s="105"/>
      <c r="AZ538" s="105"/>
      <c r="BA538" s="105"/>
      <c r="BB538" s="105"/>
      <c r="BD538" s="117"/>
      <c r="BE538" s="117"/>
      <c r="BJ538" s="102"/>
      <c r="BK538" s="105"/>
      <c r="BL538" s="105"/>
    </row>
    <row r="539" spans="7:64" ht="24" customHeight="1" x14ac:dyDescent="0.25">
      <c r="G539" s="117"/>
      <c r="O539" s="105"/>
      <c r="P539" s="105"/>
      <c r="Q539" s="105"/>
      <c r="R539" s="105"/>
      <c r="S539" s="105"/>
      <c r="T539" s="105"/>
      <c r="U539" s="105"/>
      <c r="V539" s="105"/>
      <c r="AE539" s="103"/>
      <c r="AF539" s="103"/>
      <c r="AG539" s="74"/>
      <c r="AH539" s="105"/>
      <c r="AI539" s="117"/>
      <c r="AJ539" s="105"/>
      <c r="AK539" s="105"/>
      <c r="AL539" s="105"/>
      <c r="AM539" s="105"/>
      <c r="AN539" s="105"/>
      <c r="AO539" s="105"/>
      <c r="AP539" s="105"/>
      <c r="AQ539" s="105"/>
      <c r="AR539" s="105"/>
      <c r="AS539" s="105"/>
      <c r="AT539" s="105"/>
      <c r="AU539" s="105"/>
      <c r="AV539" s="105"/>
      <c r="AW539" s="105"/>
      <c r="AX539" s="105"/>
      <c r="AY539" s="105"/>
      <c r="AZ539" s="105"/>
      <c r="BA539" s="105"/>
      <c r="BB539" s="105"/>
      <c r="BD539" s="117"/>
      <c r="BE539" s="117"/>
      <c r="BJ539" s="102"/>
      <c r="BK539" s="105"/>
      <c r="BL539" s="105"/>
    </row>
    <row r="540" spans="7:64" ht="24" customHeight="1" x14ac:dyDescent="0.25">
      <c r="G540" s="117"/>
      <c r="O540" s="105"/>
      <c r="P540" s="105"/>
      <c r="Q540" s="105"/>
      <c r="R540" s="105"/>
      <c r="S540" s="105"/>
      <c r="T540" s="105"/>
      <c r="U540" s="105"/>
      <c r="V540" s="105"/>
      <c r="AE540" s="103"/>
      <c r="AF540" s="103"/>
      <c r="AG540" s="74"/>
      <c r="AH540" s="105"/>
      <c r="AI540" s="117"/>
      <c r="AJ540" s="105"/>
      <c r="AK540" s="105"/>
      <c r="AL540" s="105"/>
      <c r="AM540" s="105"/>
      <c r="AN540" s="105"/>
      <c r="AO540" s="105"/>
      <c r="AP540" s="105"/>
      <c r="AQ540" s="105"/>
      <c r="AR540" s="105"/>
      <c r="AS540" s="105"/>
      <c r="AT540" s="105"/>
      <c r="AU540" s="105"/>
      <c r="AV540" s="105"/>
      <c r="AW540" s="105"/>
      <c r="AX540" s="105"/>
      <c r="AY540" s="105"/>
      <c r="AZ540" s="105"/>
      <c r="BA540" s="105"/>
      <c r="BB540" s="105"/>
      <c r="BD540" s="117"/>
      <c r="BE540" s="117"/>
      <c r="BJ540" s="102"/>
      <c r="BK540" s="105"/>
      <c r="BL540" s="105"/>
    </row>
    <row r="541" spans="7:64" ht="24" customHeight="1" x14ac:dyDescent="0.25">
      <c r="G541" s="117"/>
      <c r="O541" s="105"/>
      <c r="P541" s="105"/>
      <c r="Q541" s="105"/>
      <c r="R541" s="105"/>
      <c r="S541" s="105"/>
      <c r="T541" s="105"/>
      <c r="U541" s="105"/>
      <c r="V541" s="105"/>
      <c r="AE541" s="103"/>
      <c r="AF541" s="103"/>
      <c r="AG541" s="74"/>
      <c r="AH541" s="105"/>
      <c r="AI541" s="117"/>
      <c r="AJ541" s="105"/>
      <c r="AK541" s="105"/>
      <c r="AL541" s="105"/>
      <c r="AM541" s="105"/>
      <c r="AN541" s="105"/>
      <c r="AO541" s="105"/>
      <c r="AP541" s="105"/>
      <c r="AQ541" s="105"/>
      <c r="AR541" s="105"/>
      <c r="AS541" s="105"/>
      <c r="AT541" s="105"/>
      <c r="AU541" s="105"/>
      <c r="AV541" s="105"/>
      <c r="AW541" s="105"/>
      <c r="AX541" s="105"/>
      <c r="AY541" s="105"/>
      <c r="AZ541" s="105"/>
      <c r="BA541" s="105"/>
      <c r="BB541" s="105"/>
      <c r="BD541" s="117"/>
      <c r="BE541" s="117"/>
      <c r="BJ541" s="102"/>
      <c r="BK541" s="105"/>
      <c r="BL541" s="105"/>
    </row>
    <row r="542" spans="7:64" ht="24" customHeight="1" x14ac:dyDescent="0.25">
      <c r="G542" s="117"/>
      <c r="O542" s="105"/>
      <c r="P542" s="105"/>
      <c r="Q542" s="105"/>
      <c r="R542" s="105"/>
      <c r="S542" s="105"/>
      <c r="T542" s="105"/>
      <c r="U542" s="105"/>
      <c r="V542" s="105"/>
      <c r="AE542" s="103"/>
      <c r="AF542" s="103"/>
      <c r="AG542" s="74"/>
      <c r="AH542" s="105"/>
      <c r="AI542" s="117"/>
      <c r="AJ542" s="105"/>
      <c r="AK542" s="105"/>
      <c r="AL542" s="105"/>
      <c r="AM542" s="105"/>
      <c r="AN542" s="105"/>
      <c r="AO542" s="105"/>
      <c r="AP542" s="105"/>
      <c r="AQ542" s="105"/>
      <c r="AR542" s="105"/>
      <c r="AS542" s="105"/>
      <c r="AT542" s="105"/>
      <c r="AU542" s="105"/>
      <c r="AV542" s="105"/>
      <c r="AW542" s="105"/>
      <c r="AX542" s="105"/>
      <c r="AY542" s="105"/>
      <c r="AZ542" s="105"/>
      <c r="BA542" s="105"/>
      <c r="BB542" s="105"/>
      <c r="BD542" s="117"/>
      <c r="BE542" s="117"/>
      <c r="BJ542" s="102"/>
      <c r="BK542" s="105"/>
      <c r="BL542" s="105"/>
    </row>
    <row r="543" spans="7:64" ht="24" customHeight="1" x14ac:dyDescent="0.25">
      <c r="G543" s="117"/>
      <c r="O543" s="105"/>
      <c r="P543" s="105"/>
      <c r="Q543" s="105"/>
      <c r="R543" s="105"/>
      <c r="S543" s="105"/>
      <c r="T543" s="105"/>
      <c r="U543" s="105"/>
      <c r="V543" s="105"/>
      <c r="AE543" s="103"/>
      <c r="AF543" s="103"/>
      <c r="AG543" s="74"/>
      <c r="AH543" s="105"/>
      <c r="AI543" s="117"/>
      <c r="AJ543" s="105"/>
      <c r="AK543" s="105"/>
      <c r="AL543" s="105"/>
      <c r="AM543" s="105"/>
      <c r="AN543" s="105"/>
      <c r="AO543" s="105"/>
      <c r="AP543" s="105"/>
      <c r="AQ543" s="105"/>
      <c r="AR543" s="105"/>
      <c r="AS543" s="105"/>
      <c r="AT543" s="105"/>
      <c r="AU543" s="105"/>
      <c r="AV543" s="105"/>
      <c r="AW543" s="105"/>
      <c r="AX543" s="105"/>
      <c r="AY543" s="105"/>
      <c r="AZ543" s="105"/>
      <c r="BA543" s="105"/>
      <c r="BB543" s="105"/>
      <c r="BD543" s="117"/>
      <c r="BE543" s="117"/>
      <c r="BJ543" s="102"/>
      <c r="BK543" s="105"/>
      <c r="BL543" s="105"/>
    </row>
    <row r="544" spans="7:64" ht="24" customHeight="1" x14ac:dyDescent="0.25">
      <c r="G544" s="117"/>
      <c r="O544" s="105"/>
      <c r="P544" s="105"/>
      <c r="Q544" s="105"/>
      <c r="R544" s="105"/>
      <c r="S544" s="105"/>
      <c r="T544" s="105"/>
      <c r="U544" s="105"/>
      <c r="V544" s="105"/>
      <c r="AE544" s="103"/>
      <c r="AF544" s="103"/>
      <c r="AG544" s="74"/>
      <c r="AH544" s="105"/>
      <c r="AI544" s="117"/>
      <c r="AJ544" s="105"/>
      <c r="AK544" s="105"/>
      <c r="AL544" s="105"/>
      <c r="AM544" s="105"/>
      <c r="AN544" s="105"/>
      <c r="AO544" s="105"/>
      <c r="AP544" s="105"/>
      <c r="AQ544" s="105"/>
      <c r="AR544" s="105"/>
      <c r="AS544" s="105"/>
      <c r="AT544" s="105"/>
      <c r="AU544" s="105"/>
      <c r="AV544" s="105"/>
      <c r="AW544" s="105"/>
      <c r="AX544" s="105"/>
      <c r="AY544" s="105"/>
      <c r="AZ544" s="105"/>
      <c r="BA544" s="105"/>
      <c r="BB544" s="105"/>
      <c r="BD544" s="117"/>
      <c r="BE544" s="117"/>
      <c r="BJ544" s="102"/>
      <c r="BK544" s="105"/>
      <c r="BL544" s="105"/>
    </row>
    <row r="545" spans="7:64" ht="24" customHeight="1" x14ac:dyDescent="0.25">
      <c r="G545" s="117"/>
      <c r="O545" s="105"/>
      <c r="P545" s="105"/>
      <c r="Q545" s="105"/>
      <c r="R545" s="105"/>
      <c r="S545" s="105"/>
      <c r="T545" s="105"/>
      <c r="U545" s="105"/>
      <c r="V545" s="105"/>
      <c r="AE545" s="103"/>
      <c r="AF545" s="103"/>
      <c r="AG545" s="74"/>
      <c r="AH545" s="105"/>
      <c r="AI545" s="117"/>
      <c r="AJ545" s="105"/>
      <c r="AK545" s="105"/>
      <c r="AL545" s="105"/>
      <c r="AM545" s="105"/>
      <c r="AN545" s="105"/>
      <c r="AO545" s="105"/>
      <c r="AP545" s="105"/>
      <c r="AQ545" s="105"/>
      <c r="AR545" s="105"/>
      <c r="AS545" s="105"/>
      <c r="AT545" s="105"/>
      <c r="AU545" s="105"/>
      <c r="AV545" s="105"/>
      <c r="AW545" s="105"/>
      <c r="AX545" s="105"/>
      <c r="AY545" s="105"/>
      <c r="AZ545" s="105"/>
      <c r="BA545" s="105"/>
      <c r="BB545" s="105"/>
      <c r="BD545" s="117"/>
      <c r="BE545" s="117"/>
      <c r="BJ545" s="102"/>
      <c r="BK545" s="105"/>
      <c r="BL545" s="105"/>
    </row>
    <row r="546" spans="7:64" ht="24" customHeight="1" x14ac:dyDescent="0.25">
      <c r="G546" s="117"/>
      <c r="O546" s="105"/>
      <c r="P546" s="105"/>
      <c r="Q546" s="105"/>
      <c r="R546" s="105"/>
      <c r="S546" s="105"/>
      <c r="T546" s="105"/>
      <c r="U546" s="105"/>
      <c r="V546" s="105"/>
      <c r="AE546" s="103"/>
      <c r="AF546" s="103"/>
      <c r="AG546" s="74"/>
      <c r="AH546" s="105"/>
      <c r="AI546" s="117"/>
      <c r="AJ546" s="105"/>
      <c r="AK546" s="105"/>
      <c r="AL546" s="105"/>
      <c r="AM546" s="105"/>
      <c r="AN546" s="105"/>
      <c r="AO546" s="105"/>
      <c r="AP546" s="105"/>
      <c r="AQ546" s="105"/>
      <c r="AR546" s="105"/>
      <c r="AS546" s="105"/>
      <c r="AT546" s="105"/>
      <c r="AU546" s="105"/>
      <c r="AV546" s="105"/>
      <c r="AW546" s="105"/>
      <c r="AX546" s="105"/>
      <c r="AY546" s="105"/>
      <c r="AZ546" s="105"/>
      <c r="BA546" s="105"/>
      <c r="BB546" s="105"/>
      <c r="BD546" s="117"/>
      <c r="BE546" s="117"/>
      <c r="BJ546" s="102"/>
      <c r="BK546" s="105"/>
      <c r="BL546" s="105"/>
    </row>
    <row r="547" spans="7:64" ht="24" customHeight="1" x14ac:dyDescent="0.25">
      <c r="G547" s="117"/>
      <c r="O547" s="105"/>
      <c r="P547" s="105"/>
      <c r="Q547" s="105"/>
      <c r="R547" s="105"/>
      <c r="S547" s="105"/>
      <c r="T547" s="105"/>
      <c r="U547" s="105"/>
      <c r="V547" s="105"/>
      <c r="AE547" s="103"/>
      <c r="AF547" s="103"/>
      <c r="AG547" s="74"/>
      <c r="AH547" s="105"/>
      <c r="AI547" s="117"/>
      <c r="AJ547" s="105"/>
      <c r="AK547" s="105"/>
      <c r="AL547" s="105"/>
      <c r="AM547" s="105"/>
      <c r="AN547" s="105"/>
      <c r="AO547" s="105"/>
      <c r="AP547" s="105"/>
      <c r="AQ547" s="105"/>
      <c r="AR547" s="105"/>
      <c r="AS547" s="105"/>
      <c r="AT547" s="105"/>
      <c r="AU547" s="105"/>
      <c r="AV547" s="105"/>
      <c r="AW547" s="105"/>
      <c r="AX547" s="105"/>
      <c r="AY547" s="105"/>
      <c r="AZ547" s="105"/>
      <c r="BA547" s="105"/>
      <c r="BB547" s="105"/>
      <c r="BD547" s="117"/>
      <c r="BE547" s="117"/>
      <c r="BJ547" s="102"/>
      <c r="BK547" s="105"/>
      <c r="BL547" s="105"/>
    </row>
    <row r="548" spans="7:64" ht="24" customHeight="1" x14ac:dyDescent="0.25">
      <c r="G548" s="117"/>
      <c r="O548" s="105"/>
      <c r="P548" s="105"/>
      <c r="Q548" s="105"/>
      <c r="R548" s="105"/>
      <c r="S548" s="105"/>
      <c r="T548" s="105"/>
      <c r="U548" s="105"/>
      <c r="V548" s="105"/>
      <c r="AE548" s="103"/>
      <c r="AF548" s="103"/>
      <c r="AG548" s="74"/>
      <c r="AH548" s="105"/>
      <c r="AI548" s="117"/>
      <c r="AJ548" s="105"/>
      <c r="AK548" s="105"/>
      <c r="AL548" s="105"/>
      <c r="AM548" s="105"/>
      <c r="AN548" s="105"/>
      <c r="AO548" s="105"/>
      <c r="AP548" s="105"/>
      <c r="AQ548" s="105"/>
      <c r="AR548" s="105"/>
      <c r="AS548" s="105"/>
      <c r="AT548" s="105"/>
      <c r="AU548" s="105"/>
      <c r="AV548" s="105"/>
      <c r="AW548" s="105"/>
      <c r="AX548" s="105"/>
      <c r="AY548" s="105"/>
      <c r="AZ548" s="105"/>
      <c r="BA548" s="105"/>
      <c r="BB548" s="105"/>
      <c r="BD548" s="117"/>
      <c r="BE548" s="117"/>
      <c r="BJ548" s="102"/>
      <c r="BK548" s="105"/>
      <c r="BL548" s="105"/>
    </row>
    <row r="549" spans="7:64" ht="24" customHeight="1" x14ac:dyDescent="0.25">
      <c r="G549" s="117"/>
      <c r="O549" s="105"/>
      <c r="P549" s="105"/>
      <c r="Q549" s="105"/>
      <c r="R549" s="105"/>
      <c r="S549" s="105"/>
      <c r="T549" s="105"/>
      <c r="U549" s="105"/>
      <c r="V549" s="105"/>
      <c r="AE549" s="103"/>
      <c r="AF549" s="103"/>
      <c r="AG549" s="74"/>
      <c r="AH549" s="105"/>
      <c r="AI549" s="117"/>
      <c r="AJ549" s="105"/>
      <c r="AK549" s="105"/>
      <c r="AL549" s="105"/>
      <c r="AM549" s="105"/>
      <c r="AN549" s="105"/>
      <c r="AO549" s="105"/>
      <c r="AP549" s="105"/>
      <c r="AQ549" s="105"/>
      <c r="AR549" s="105"/>
      <c r="AS549" s="105"/>
      <c r="AT549" s="105"/>
      <c r="AU549" s="105"/>
      <c r="AV549" s="105"/>
      <c r="AW549" s="105"/>
      <c r="AX549" s="105"/>
      <c r="AY549" s="105"/>
      <c r="AZ549" s="105"/>
      <c r="BA549" s="105"/>
      <c r="BB549" s="105"/>
      <c r="BD549" s="117"/>
      <c r="BE549" s="117"/>
      <c r="BJ549" s="102"/>
      <c r="BK549" s="105"/>
      <c r="BL549" s="105"/>
    </row>
    <row r="550" spans="7:64" ht="24" customHeight="1" x14ac:dyDescent="0.25">
      <c r="G550" s="117"/>
      <c r="O550" s="105"/>
      <c r="P550" s="105"/>
      <c r="Q550" s="105"/>
      <c r="R550" s="105"/>
      <c r="S550" s="105"/>
      <c r="T550" s="105"/>
      <c r="U550" s="105"/>
      <c r="V550" s="105"/>
      <c r="AE550" s="103"/>
      <c r="AF550" s="103"/>
      <c r="AG550" s="74"/>
      <c r="AH550" s="105"/>
      <c r="AI550" s="117"/>
      <c r="AJ550" s="105"/>
      <c r="AK550" s="105"/>
      <c r="AL550" s="105"/>
      <c r="AM550" s="105"/>
      <c r="AN550" s="105"/>
      <c r="AO550" s="105"/>
      <c r="AP550" s="105"/>
      <c r="AQ550" s="105"/>
      <c r="AR550" s="105"/>
      <c r="AS550" s="105"/>
      <c r="AT550" s="105"/>
      <c r="AU550" s="105"/>
      <c r="AV550" s="105"/>
      <c r="AW550" s="105"/>
      <c r="AX550" s="105"/>
      <c r="AY550" s="105"/>
      <c r="AZ550" s="105"/>
      <c r="BA550" s="105"/>
      <c r="BB550" s="105"/>
      <c r="BD550" s="117"/>
      <c r="BE550" s="117"/>
      <c r="BJ550" s="102"/>
      <c r="BK550" s="105"/>
      <c r="BL550" s="105"/>
    </row>
    <row r="551" spans="7:64" ht="24" customHeight="1" x14ac:dyDescent="0.25">
      <c r="G551" s="117"/>
      <c r="O551" s="105"/>
      <c r="P551" s="105"/>
      <c r="Q551" s="105"/>
      <c r="R551" s="105"/>
      <c r="S551" s="105"/>
      <c r="T551" s="105"/>
      <c r="U551" s="105"/>
      <c r="V551" s="105"/>
      <c r="AE551" s="103"/>
      <c r="AF551" s="103"/>
      <c r="AG551" s="74"/>
      <c r="AH551" s="105"/>
      <c r="AI551" s="117"/>
      <c r="AJ551" s="105"/>
      <c r="AK551" s="105"/>
      <c r="AL551" s="105"/>
      <c r="AM551" s="105"/>
      <c r="AN551" s="105"/>
      <c r="AO551" s="105"/>
      <c r="AP551" s="105"/>
      <c r="AQ551" s="105"/>
      <c r="AR551" s="105"/>
      <c r="AS551" s="105"/>
      <c r="AT551" s="105"/>
      <c r="AU551" s="105"/>
      <c r="AV551" s="105"/>
      <c r="AW551" s="105"/>
      <c r="AX551" s="105"/>
      <c r="AY551" s="105"/>
      <c r="AZ551" s="105"/>
      <c r="BA551" s="105"/>
      <c r="BB551" s="105"/>
      <c r="BD551" s="117"/>
      <c r="BE551" s="117"/>
      <c r="BJ551" s="102"/>
      <c r="BK551" s="105"/>
      <c r="BL551" s="105"/>
    </row>
    <row r="552" spans="7:64" ht="24" customHeight="1" x14ac:dyDescent="0.25">
      <c r="G552" s="117"/>
      <c r="O552" s="105"/>
      <c r="P552" s="105"/>
      <c r="Q552" s="105"/>
      <c r="R552" s="105"/>
      <c r="S552" s="105"/>
      <c r="T552" s="105"/>
      <c r="U552" s="105"/>
      <c r="V552" s="105"/>
      <c r="AE552" s="103"/>
      <c r="AF552" s="103"/>
      <c r="AG552" s="74"/>
      <c r="AH552" s="105"/>
      <c r="AI552" s="117"/>
      <c r="AJ552" s="105"/>
      <c r="AK552" s="105"/>
      <c r="AL552" s="105"/>
      <c r="AM552" s="105"/>
      <c r="AN552" s="105"/>
      <c r="AO552" s="105"/>
      <c r="AP552" s="105"/>
      <c r="AQ552" s="105"/>
      <c r="AR552" s="105"/>
      <c r="AS552" s="105"/>
      <c r="AT552" s="105"/>
      <c r="AU552" s="105"/>
      <c r="AV552" s="105"/>
      <c r="AW552" s="105"/>
      <c r="AX552" s="105"/>
      <c r="AY552" s="105"/>
      <c r="AZ552" s="105"/>
      <c r="BA552" s="105"/>
      <c r="BB552" s="105"/>
      <c r="BD552" s="117"/>
      <c r="BE552" s="117"/>
      <c r="BJ552" s="102"/>
      <c r="BK552" s="105"/>
      <c r="BL552" s="105"/>
    </row>
    <row r="553" spans="7:64" ht="24" customHeight="1" x14ac:dyDescent="0.25">
      <c r="G553" s="117"/>
      <c r="O553" s="105"/>
      <c r="P553" s="105"/>
      <c r="Q553" s="105"/>
      <c r="R553" s="105"/>
      <c r="S553" s="105"/>
      <c r="T553" s="105"/>
      <c r="U553" s="105"/>
      <c r="V553" s="105"/>
      <c r="AE553" s="103"/>
      <c r="AF553" s="103"/>
      <c r="AG553" s="74"/>
      <c r="AH553" s="105"/>
      <c r="AI553" s="117"/>
      <c r="AJ553" s="105"/>
      <c r="AK553" s="105"/>
      <c r="AL553" s="105"/>
      <c r="AM553" s="105"/>
      <c r="AN553" s="105"/>
      <c r="AO553" s="105"/>
      <c r="AP553" s="105"/>
      <c r="AQ553" s="105"/>
      <c r="AR553" s="105"/>
      <c r="AS553" s="105"/>
      <c r="AT553" s="105"/>
      <c r="AU553" s="105"/>
      <c r="AV553" s="105"/>
      <c r="AW553" s="105"/>
      <c r="AX553" s="105"/>
      <c r="AY553" s="105"/>
      <c r="AZ553" s="105"/>
      <c r="BA553" s="105"/>
      <c r="BB553" s="105"/>
      <c r="BD553" s="117"/>
      <c r="BE553" s="117"/>
      <c r="BJ553" s="102"/>
      <c r="BK553" s="105"/>
      <c r="BL553" s="105"/>
    </row>
    <row r="554" spans="7:64" ht="24" customHeight="1" x14ac:dyDescent="0.25">
      <c r="G554" s="117"/>
      <c r="O554" s="105"/>
      <c r="P554" s="105"/>
      <c r="Q554" s="105"/>
      <c r="R554" s="105"/>
      <c r="S554" s="105"/>
      <c r="T554" s="105"/>
      <c r="U554" s="105"/>
      <c r="V554" s="105"/>
      <c r="AE554" s="103"/>
      <c r="AF554" s="103"/>
      <c r="AG554" s="74"/>
      <c r="AH554" s="105"/>
      <c r="AI554" s="117"/>
      <c r="AJ554" s="105"/>
      <c r="AK554" s="105"/>
      <c r="AL554" s="105"/>
      <c r="AM554" s="105"/>
      <c r="AN554" s="105"/>
      <c r="AO554" s="105"/>
      <c r="AP554" s="105"/>
      <c r="AQ554" s="105"/>
      <c r="AR554" s="105"/>
      <c r="AS554" s="105"/>
      <c r="AT554" s="105"/>
      <c r="AU554" s="105"/>
      <c r="AV554" s="105"/>
      <c r="AW554" s="105"/>
      <c r="AX554" s="105"/>
      <c r="AY554" s="105"/>
      <c r="AZ554" s="105"/>
      <c r="BA554" s="105"/>
      <c r="BB554" s="105"/>
      <c r="BD554" s="117"/>
      <c r="BE554" s="117"/>
      <c r="BJ554" s="102"/>
      <c r="BK554" s="105"/>
      <c r="BL554" s="105"/>
    </row>
    <row r="555" spans="7:64" ht="24" customHeight="1" x14ac:dyDescent="0.25">
      <c r="G555" s="117"/>
      <c r="O555" s="105"/>
      <c r="P555" s="105"/>
      <c r="Q555" s="105"/>
      <c r="R555" s="105"/>
      <c r="S555" s="105"/>
      <c r="T555" s="105"/>
      <c r="U555" s="105"/>
      <c r="V555" s="105"/>
      <c r="AE555" s="103"/>
      <c r="AF555" s="103"/>
      <c r="AG555" s="74"/>
      <c r="AH555" s="105"/>
      <c r="AI555" s="117"/>
      <c r="AJ555" s="105"/>
      <c r="AK555" s="105"/>
      <c r="AL555" s="105"/>
      <c r="AM555" s="105"/>
      <c r="AN555" s="105"/>
      <c r="AO555" s="105"/>
      <c r="AP555" s="105"/>
      <c r="AQ555" s="105"/>
      <c r="AR555" s="105"/>
      <c r="AS555" s="105"/>
      <c r="AT555" s="105"/>
      <c r="AU555" s="105"/>
      <c r="AV555" s="105"/>
      <c r="AW555" s="105"/>
      <c r="AX555" s="105"/>
      <c r="AY555" s="105"/>
      <c r="AZ555" s="105"/>
      <c r="BA555" s="105"/>
      <c r="BB555" s="105"/>
      <c r="BD555" s="117"/>
      <c r="BE555" s="117"/>
      <c r="BJ555" s="102"/>
      <c r="BK555" s="105"/>
      <c r="BL555" s="105"/>
    </row>
    <row r="556" spans="7:64" ht="24" customHeight="1" x14ac:dyDescent="0.25">
      <c r="G556" s="117"/>
      <c r="O556" s="105"/>
      <c r="P556" s="105"/>
      <c r="Q556" s="105"/>
      <c r="R556" s="105"/>
      <c r="S556" s="105"/>
      <c r="T556" s="105"/>
      <c r="U556" s="105"/>
      <c r="V556" s="105"/>
      <c r="AE556" s="103"/>
      <c r="AF556" s="103"/>
      <c r="AG556" s="74"/>
      <c r="AH556" s="105"/>
      <c r="AI556" s="117"/>
      <c r="AJ556" s="105"/>
      <c r="AK556" s="105"/>
      <c r="AL556" s="105"/>
      <c r="AM556" s="105"/>
      <c r="AN556" s="105"/>
      <c r="AO556" s="105"/>
      <c r="AP556" s="105"/>
      <c r="AQ556" s="105"/>
      <c r="AR556" s="105"/>
      <c r="AS556" s="105"/>
      <c r="AT556" s="105"/>
      <c r="AU556" s="105"/>
      <c r="AV556" s="105"/>
      <c r="AW556" s="105"/>
      <c r="AX556" s="105"/>
      <c r="AY556" s="105"/>
      <c r="AZ556" s="105"/>
      <c r="BA556" s="105"/>
      <c r="BB556" s="105"/>
      <c r="BD556" s="117"/>
      <c r="BE556" s="117"/>
      <c r="BJ556" s="102"/>
      <c r="BK556" s="105"/>
      <c r="BL556" s="105"/>
    </row>
    <row r="557" spans="7:64" ht="24" customHeight="1" x14ac:dyDescent="0.25">
      <c r="G557" s="117"/>
      <c r="O557" s="105"/>
      <c r="P557" s="105"/>
      <c r="Q557" s="105"/>
      <c r="R557" s="105"/>
      <c r="S557" s="105"/>
      <c r="T557" s="105"/>
      <c r="U557" s="105"/>
      <c r="V557" s="105"/>
      <c r="AE557" s="103"/>
      <c r="AF557" s="103"/>
      <c r="AG557" s="74"/>
      <c r="AH557" s="105"/>
      <c r="AI557" s="117"/>
      <c r="AJ557" s="105"/>
      <c r="AK557" s="105"/>
      <c r="AL557" s="105"/>
      <c r="AM557" s="105"/>
      <c r="AN557" s="105"/>
      <c r="AO557" s="105"/>
      <c r="AP557" s="105"/>
      <c r="AQ557" s="105"/>
      <c r="AR557" s="105"/>
      <c r="AS557" s="105"/>
      <c r="AT557" s="105"/>
      <c r="AU557" s="105"/>
      <c r="AV557" s="105"/>
      <c r="AW557" s="105"/>
      <c r="AX557" s="105"/>
      <c r="AY557" s="105"/>
      <c r="AZ557" s="105"/>
      <c r="BA557" s="105"/>
      <c r="BB557" s="105"/>
      <c r="BD557" s="117"/>
      <c r="BE557" s="117"/>
      <c r="BJ557" s="102"/>
      <c r="BK557" s="105"/>
      <c r="BL557" s="105"/>
    </row>
    <row r="558" spans="7:64" ht="24" customHeight="1" x14ac:dyDescent="0.25">
      <c r="G558" s="117"/>
      <c r="O558" s="105"/>
      <c r="P558" s="105"/>
      <c r="Q558" s="105"/>
      <c r="R558" s="105"/>
      <c r="S558" s="105"/>
      <c r="T558" s="105"/>
      <c r="U558" s="105"/>
      <c r="V558" s="105"/>
      <c r="AE558" s="103"/>
      <c r="AF558" s="103"/>
      <c r="AG558" s="74"/>
      <c r="AH558" s="105"/>
      <c r="AI558" s="117"/>
      <c r="AJ558" s="105"/>
      <c r="AK558" s="105"/>
      <c r="AL558" s="105"/>
      <c r="AM558" s="105"/>
      <c r="AN558" s="105"/>
      <c r="AO558" s="105"/>
      <c r="AP558" s="105"/>
      <c r="AQ558" s="105"/>
      <c r="AR558" s="105"/>
      <c r="AS558" s="105"/>
      <c r="AT558" s="105"/>
      <c r="AU558" s="105"/>
      <c r="AV558" s="105"/>
      <c r="AW558" s="105"/>
      <c r="AX558" s="105"/>
      <c r="AY558" s="105"/>
      <c r="AZ558" s="105"/>
      <c r="BA558" s="105"/>
      <c r="BB558" s="105"/>
      <c r="BD558" s="117"/>
      <c r="BE558" s="117"/>
      <c r="BJ558" s="102"/>
      <c r="BK558" s="105"/>
      <c r="BL558" s="105"/>
    </row>
    <row r="559" spans="7:64" ht="24" customHeight="1" x14ac:dyDescent="0.25">
      <c r="G559" s="117"/>
      <c r="O559" s="105"/>
      <c r="P559" s="105"/>
      <c r="Q559" s="105"/>
      <c r="R559" s="105"/>
      <c r="S559" s="105"/>
      <c r="T559" s="105"/>
      <c r="U559" s="105"/>
      <c r="V559" s="105"/>
      <c r="AE559" s="103"/>
      <c r="AF559" s="103"/>
      <c r="AG559" s="74"/>
      <c r="AH559" s="105"/>
      <c r="AI559" s="117"/>
      <c r="AJ559" s="105"/>
      <c r="AK559" s="105"/>
      <c r="AL559" s="105"/>
      <c r="AM559" s="105"/>
      <c r="AN559" s="105"/>
      <c r="AO559" s="105"/>
      <c r="AP559" s="105"/>
      <c r="AQ559" s="105"/>
      <c r="AR559" s="105"/>
      <c r="AS559" s="105"/>
      <c r="AT559" s="105"/>
      <c r="AU559" s="105"/>
      <c r="AV559" s="105"/>
      <c r="AW559" s="105"/>
      <c r="AX559" s="105"/>
      <c r="AY559" s="105"/>
      <c r="AZ559" s="105"/>
      <c r="BA559" s="105"/>
      <c r="BB559" s="105"/>
      <c r="BD559" s="117"/>
      <c r="BE559" s="117"/>
      <c r="BJ559" s="102"/>
      <c r="BK559" s="105"/>
      <c r="BL559" s="105"/>
    </row>
    <row r="560" spans="7:64" ht="24" customHeight="1" x14ac:dyDescent="0.25">
      <c r="G560" s="117"/>
      <c r="O560" s="105"/>
      <c r="P560" s="105"/>
      <c r="Q560" s="105"/>
      <c r="R560" s="105"/>
      <c r="S560" s="105"/>
      <c r="T560" s="105"/>
      <c r="U560" s="105"/>
      <c r="V560" s="105"/>
      <c r="AE560" s="103"/>
      <c r="AF560" s="103"/>
      <c r="AG560" s="74"/>
      <c r="AH560" s="105"/>
      <c r="AI560" s="117"/>
      <c r="AJ560" s="105"/>
      <c r="AK560" s="105"/>
      <c r="AL560" s="105"/>
      <c r="AM560" s="105"/>
      <c r="AN560" s="105"/>
      <c r="AO560" s="105"/>
      <c r="AP560" s="105"/>
      <c r="AQ560" s="105"/>
      <c r="AR560" s="105"/>
      <c r="AS560" s="105"/>
      <c r="AT560" s="105"/>
      <c r="AU560" s="105"/>
      <c r="AV560" s="105"/>
      <c r="AW560" s="105"/>
      <c r="AX560" s="105"/>
      <c r="AY560" s="105"/>
      <c r="AZ560" s="105"/>
      <c r="BA560" s="105"/>
      <c r="BB560" s="105"/>
      <c r="BD560" s="117"/>
      <c r="BE560" s="117"/>
      <c r="BJ560" s="102"/>
      <c r="BK560" s="105"/>
      <c r="BL560" s="105"/>
    </row>
    <row r="561" spans="7:64" ht="24" customHeight="1" x14ac:dyDescent="0.25">
      <c r="G561" s="117"/>
      <c r="O561" s="105"/>
      <c r="P561" s="105"/>
      <c r="Q561" s="105"/>
      <c r="R561" s="105"/>
      <c r="S561" s="105"/>
      <c r="T561" s="105"/>
      <c r="U561" s="105"/>
      <c r="V561" s="105"/>
      <c r="AE561" s="103"/>
      <c r="AF561" s="103"/>
      <c r="AG561" s="74"/>
      <c r="AH561" s="105"/>
      <c r="AI561" s="117"/>
      <c r="AJ561" s="105"/>
      <c r="AK561" s="105"/>
      <c r="AL561" s="105"/>
      <c r="AM561" s="105"/>
      <c r="AN561" s="105"/>
      <c r="AO561" s="105"/>
      <c r="AP561" s="105"/>
      <c r="AQ561" s="105"/>
      <c r="AR561" s="105"/>
      <c r="AS561" s="105"/>
      <c r="AT561" s="105"/>
      <c r="AU561" s="105"/>
      <c r="AV561" s="105"/>
      <c r="AW561" s="105"/>
      <c r="AX561" s="105"/>
      <c r="AY561" s="105"/>
      <c r="AZ561" s="105"/>
      <c r="BA561" s="105"/>
      <c r="BB561" s="105"/>
      <c r="BD561" s="117"/>
      <c r="BE561" s="117"/>
      <c r="BJ561" s="102"/>
      <c r="BK561" s="105"/>
      <c r="BL561" s="105"/>
    </row>
    <row r="562" spans="7:64" ht="24" customHeight="1" x14ac:dyDescent="0.25">
      <c r="G562" s="117"/>
      <c r="O562" s="105"/>
      <c r="P562" s="105"/>
      <c r="Q562" s="105"/>
      <c r="R562" s="105"/>
      <c r="S562" s="105"/>
      <c r="T562" s="105"/>
      <c r="U562" s="105"/>
      <c r="V562" s="105"/>
      <c r="AE562" s="103"/>
      <c r="AF562" s="103"/>
      <c r="AG562" s="74"/>
      <c r="AH562" s="105"/>
      <c r="AI562" s="117"/>
      <c r="AJ562" s="105"/>
      <c r="AK562" s="105"/>
      <c r="AL562" s="105"/>
      <c r="AM562" s="105"/>
      <c r="AN562" s="105"/>
      <c r="AO562" s="105"/>
      <c r="AP562" s="105"/>
      <c r="AQ562" s="105"/>
      <c r="AR562" s="105"/>
      <c r="AS562" s="105"/>
      <c r="AT562" s="105"/>
      <c r="AU562" s="105"/>
      <c r="AV562" s="105"/>
      <c r="AW562" s="105"/>
      <c r="AX562" s="105"/>
      <c r="AY562" s="105"/>
      <c r="AZ562" s="105"/>
      <c r="BA562" s="105"/>
      <c r="BB562" s="105"/>
      <c r="BD562" s="117"/>
      <c r="BE562" s="117"/>
      <c r="BJ562" s="102"/>
      <c r="BK562" s="105"/>
      <c r="BL562" s="105"/>
    </row>
    <row r="563" spans="7:64" ht="24" customHeight="1" x14ac:dyDescent="0.25">
      <c r="G563" s="117"/>
      <c r="O563" s="105"/>
      <c r="P563" s="105"/>
      <c r="Q563" s="105"/>
      <c r="R563" s="105"/>
      <c r="S563" s="105"/>
      <c r="T563" s="105"/>
      <c r="U563" s="105"/>
      <c r="V563" s="105"/>
      <c r="AE563" s="103"/>
      <c r="AF563" s="103"/>
      <c r="AG563" s="74"/>
      <c r="AH563" s="105"/>
      <c r="AI563" s="117"/>
      <c r="AJ563" s="105"/>
      <c r="AK563" s="105"/>
      <c r="AL563" s="105"/>
      <c r="AM563" s="105"/>
      <c r="AN563" s="105"/>
      <c r="AO563" s="105"/>
      <c r="AP563" s="105"/>
      <c r="AQ563" s="105"/>
      <c r="AR563" s="105"/>
      <c r="AS563" s="105"/>
      <c r="AT563" s="105"/>
      <c r="AU563" s="105"/>
      <c r="AV563" s="105"/>
      <c r="AW563" s="105"/>
      <c r="AX563" s="105"/>
      <c r="AY563" s="105"/>
      <c r="AZ563" s="105"/>
      <c r="BA563" s="105"/>
      <c r="BB563" s="105"/>
      <c r="BD563" s="117"/>
      <c r="BE563" s="117"/>
      <c r="BJ563" s="102"/>
      <c r="BK563" s="105"/>
      <c r="BL563" s="105"/>
    </row>
    <row r="564" spans="7:64" ht="24" customHeight="1" x14ac:dyDescent="0.25">
      <c r="G564" s="117"/>
      <c r="O564" s="105"/>
      <c r="P564" s="105"/>
      <c r="Q564" s="105"/>
      <c r="R564" s="105"/>
      <c r="S564" s="105"/>
      <c r="T564" s="105"/>
      <c r="U564" s="105"/>
      <c r="V564" s="105"/>
      <c r="AE564" s="103"/>
      <c r="AF564" s="103"/>
      <c r="AG564" s="74"/>
      <c r="AH564" s="105"/>
      <c r="AI564" s="117"/>
      <c r="AJ564" s="105"/>
      <c r="AK564" s="105"/>
      <c r="AL564" s="105"/>
      <c r="AM564" s="105"/>
      <c r="AN564" s="105"/>
      <c r="AO564" s="105"/>
      <c r="AP564" s="105"/>
      <c r="AQ564" s="105"/>
      <c r="AR564" s="105"/>
      <c r="AS564" s="105"/>
      <c r="AT564" s="105"/>
      <c r="AU564" s="105"/>
      <c r="AV564" s="105"/>
      <c r="AW564" s="105"/>
      <c r="AX564" s="105"/>
      <c r="AY564" s="105"/>
      <c r="AZ564" s="105"/>
      <c r="BA564" s="105"/>
      <c r="BB564" s="105"/>
      <c r="BD564" s="117"/>
      <c r="BE564" s="117"/>
      <c r="BJ564" s="102"/>
      <c r="BK564" s="105"/>
      <c r="BL564" s="105"/>
    </row>
    <row r="565" spans="7:64" ht="24" customHeight="1" x14ac:dyDescent="0.25">
      <c r="G565" s="117"/>
      <c r="O565" s="105"/>
      <c r="P565" s="105"/>
      <c r="Q565" s="105"/>
      <c r="R565" s="105"/>
      <c r="S565" s="105"/>
      <c r="T565" s="105"/>
      <c r="U565" s="105"/>
      <c r="V565" s="105"/>
      <c r="AE565" s="103"/>
      <c r="AF565" s="103"/>
      <c r="AG565" s="74"/>
      <c r="AH565" s="105"/>
      <c r="AI565" s="117"/>
      <c r="AJ565" s="105"/>
      <c r="AK565" s="105"/>
      <c r="AL565" s="105"/>
      <c r="AM565" s="105"/>
      <c r="AN565" s="105"/>
      <c r="AO565" s="105"/>
      <c r="AP565" s="105"/>
      <c r="AQ565" s="105"/>
      <c r="AR565" s="105"/>
      <c r="AS565" s="105"/>
      <c r="AT565" s="105"/>
      <c r="AU565" s="105"/>
      <c r="AV565" s="105"/>
      <c r="AW565" s="105"/>
      <c r="AX565" s="105"/>
      <c r="AY565" s="105"/>
      <c r="AZ565" s="105"/>
      <c r="BA565" s="105"/>
      <c r="BB565" s="105"/>
      <c r="BD565" s="117"/>
      <c r="BE565" s="117"/>
      <c r="BJ565" s="102"/>
      <c r="BK565" s="105"/>
      <c r="BL565" s="105"/>
    </row>
    <row r="566" spans="7:64" ht="24" customHeight="1" x14ac:dyDescent="0.25">
      <c r="G566" s="117"/>
      <c r="O566" s="105"/>
      <c r="P566" s="105"/>
      <c r="Q566" s="105"/>
      <c r="R566" s="105"/>
      <c r="S566" s="105"/>
      <c r="T566" s="105"/>
      <c r="U566" s="105"/>
      <c r="V566" s="105"/>
      <c r="AE566" s="103"/>
      <c r="AF566" s="103"/>
      <c r="AG566" s="74"/>
      <c r="AH566" s="105"/>
      <c r="AI566" s="117"/>
      <c r="AJ566" s="105"/>
      <c r="AK566" s="105"/>
      <c r="AL566" s="105"/>
      <c r="AM566" s="105"/>
      <c r="AN566" s="105"/>
      <c r="AO566" s="105"/>
      <c r="AP566" s="105"/>
      <c r="AQ566" s="105"/>
      <c r="AR566" s="105"/>
      <c r="AS566" s="105"/>
      <c r="AT566" s="105"/>
      <c r="AU566" s="105"/>
      <c r="AV566" s="105"/>
      <c r="AW566" s="105"/>
      <c r="AX566" s="105"/>
      <c r="AY566" s="105"/>
      <c r="AZ566" s="105"/>
      <c r="BA566" s="105"/>
      <c r="BB566" s="105"/>
      <c r="BD566" s="117"/>
      <c r="BE566" s="117"/>
      <c r="BJ566" s="102"/>
      <c r="BK566" s="105"/>
      <c r="BL566" s="105"/>
    </row>
    <row r="567" spans="7:64" ht="24" customHeight="1" x14ac:dyDescent="0.25">
      <c r="G567" s="117"/>
      <c r="O567" s="105"/>
      <c r="P567" s="105"/>
      <c r="Q567" s="105"/>
      <c r="R567" s="105"/>
      <c r="S567" s="105"/>
      <c r="T567" s="105"/>
      <c r="U567" s="105"/>
      <c r="V567" s="105"/>
      <c r="AE567" s="103"/>
      <c r="AF567" s="103"/>
      <c r="AG567" s="74"/>
      <c r="AH567" s="105"/>
      <c r="AI567" s="117"/>
      <c r="AJ567" s="105"/>
      <c r="AK567" s="105"/>
      <c r="AL567" s="105"/>
      <c r="AM567" s="105"/>
      <c r="AN567" s="105"/>
      <c r="AO567" s="105"/>
      <c r="AP567" s="105"/>
      <c r="AQ567" s="105"/>
      <c r="AR567" s="105"/>
      <c r="AS567" s="105"/>
      <c r="AT567" s="105"/>
      <c r="AU567" s="105"/>
      <c r="AV567" s="105"/>
      <c r="AW567" s="105"/>
      <c r="AX567" s="105"/>
      <c r="AY567" s="105"/>
      <c r="AZ567" s="105"/>
      <c r="BA567" s="105"/>
      <c r="BB567" s="105"/>
      <c r="BD567" s="117"/>
      <c r="BE567" s="117"/>
      <c r="BJ567" s="102"/>
      <c r="BK567" s="105"/>
      <c r="BL567" s="105"/>
    </row>
    <row r="568" spans="7:64" ht="24" customHeight="1" x14ac:dyDescent="0.25">
      <c r="G568" s="117"/>
      <c r="O568" s="105"/>
      <c r="P568" s="105"/>
      <c r="Q568" s="105"/>
      <c r="R568" s="105"/>
      <c r="S568" s="105"/>
      <c r="T568" s="105"/>
      <c r="U568" s="105"/>
      <c r="V568" s="105"/>
      <c r="AE568" s="103"/>
      <c r="AF568" s="103"/>
      <c r="AG568" s="74"/>
      <c r="AH568" s="105"/>
      <c r="AI568" s="117"/>
      <c r="AJ568" s="105"/>
      <c r="AK568" s="105"/>
      <c r="AL568" s="105"/>
      <c r="AM568" s="105"/>
      <c r="AN568" s="105"/>
      <c r="AO568" s="105"/>
      <c r="AP568" s="105"/>
      <c r="AQ568" s="105"/>
      <c r="AR568" s="105"/>
      <c r="AS568" s="105"/>
      <c r="AT568" s="105"/>
      <c r="AU568" s="105"/>
      <c r="AV568" s="105"/>
      <c r="AW568" s="105"/>
      <c r="AX568" s="105"/>
      <c r="AY568" s="105"/>
      <c r="AZ568" s="105"/>
      <c r="BA568" s="105"/>
      <c r="BB568" s="105"/>
      <c r="BD568" s="117"/>
      <c r="BE568" s="117"/>
      <c r="BJ568" s="102"/>
      <c r="BK568" s="105"/>
      <c r="BL568" s="105"/>
    </row>
    <row r="569" spans="7:64" ht="24" customHeight="1" x14ac:dyDescent="0.25">
      <c r="G569" s="117"/>
      <c r="O569" s="105"/>
      <c r="P569" s="105"/>
      <c r="Q569" s="105"/>
      <c r="R569" s="105"/>
      <c r="S569" s="105"/>
      <c r="T569" s="105"/>
      <c r="U569" s="105"/>
      <c r="V569" s="105"/>
      <c r="AE569" s="103"/>
      <c r="AF569" s="103"/>
      <c r="AG569" s="74"/>
      <c r="AH569" s="105"/>
      <c r="AI569" s="117"/>
      <c r="AJ569" s="105"/>
      <c r="AK569" s="105"/>
      <c r="AL569" s="105"/>
      <c r="AM569" s="105"/>
      <c r="AN569" s="105"/>
      <c r="AO569" s="105"/>
      <c r="AP569" s="105"/>
      <c r="AQ569" s="105"/>
      <c r="AR569" s="105"/>
      <c r="AS569" s="105"/>
      <c r="AT569" s="105"/>
      <c r="AU569" s="105"/>
      <c r="AV569" s="105"/>
      <c r="AW569" s="105"/>
      <c r="AX569" s="105"/>
      <c r="AY569" s="105"/>
      <c r="AZ569" s="105"/>
      <c r="BA569" s="105"/>
      <c r="BB569" s="105"/>
      <c r="BD569" s="117"/>
      <c r="BE569" s="117"/>
      <c r="BJ569" s="102"/>
      <c r="BK569" s="105"/>
      <c r="BL569" s="105"/>
    </row>
    <row r="570" spans="7:64" ht="24" customHeight="1" x14ac:dyDescent="0.25">
      <c r="G570" s="117"/>
      <c r="O570" s="105"/>
      <c r="P570" s="105"/>
      <c r="Q570" s="105"/>
      <c r="R570" s="105"/>
      <c r="S570" s="105"/>
      <c r="T570" s="105"/>
      <c r="U570" s="105"/>
      <c r="V570" s="105"/>
      <c r="AE570" s="103"/>
      <c r="AF570" s="103"/>
      <c r="AG570" s="74"/>
      <c r="AH570" s="105"/>
      <c r="AI570" s="117"/>
      <c r="AJ570" s="105"/>
      <c r="AK570" s="105"/>
      <c r="AL570" s="105"/>
      <c r="AM570" s="105"/>
      <c r="AN570" s="105"/>
      <c r="AO570" s="105"/>
      <c r="AP570" s="105"/>
      <c r="AQ570" s="105"/>
      <c r="AR570" s="105"/>
      <c r="AS570" s="105"/>
      <c r="AT570" s="105"/>
      <c r="AU570" s="105"/>
      <c r="AV570" s="105"/>
      <c r="AW570" s="105"/>
      <c r="AX570" s="105"/>
      <c r="AY570" s="105"/>
      <c r="AZ570" s="105"/>
      <c r="BA570" s="105"/>
      <c r="BB570" s="105"/>
      <c r="BD570" s="117"/>
      <c r="BE570" s="117"/>
      <c r="BJ570" s="102"/>
      <c r="BK570" s="105"/>
      <c r="BL570" s="105"/>
    </row>
    <row r="571" spans="7:64" ht="24" customHeight="1" x14ac:dyDescent="0.25">
      <c r="G571" s="117"/>
      <c r="O571" s="105"/>
      <c r="P571" s="105"/>
      <c r="Q571" s="105"/>
      <c r="R571" s="105"/>
      <c r="S571" s="105"/>
      <c r="T571" s="105"/>
      <c r="U571" s="105"/>
      <c r="V571" s="105"/>
      <c r="AE571" s="103"/>
      <c r="AF571" s="103"/>
      <c r="AG571" s="74"/>
      <c r="AH571" s="105"/>
      <c r="AI571" s="117"/>
      <c r="AJ571" s="105"/>
      <c r="AK571" s="105"/>
      <c r="AL571" s="105"/>
      <c r="AM571" s="105"/>
      <c r="AN571" s="105"/>
      <c r="AO571" s="105"/>
      <c r="AP571" s="105"/>
      <c r="AQ571" s="105"/>
      <c r="AR571" s="105"/>
      <c r="AS571" s="105"/>
      <c r="AT571" s="105"/>
      <c r="AU571" s="105"/>
      <c r="AV571" s="105"/>
      <c r="AW571" s="105"/>
      <c r="AX571" s="105"/>
      <c r="AY571" s="105"/>
      <c r="AZ571" s="105"/>
      <c r="BA571" s="105"/>
      <c r="BB571" s="105"/>
      <c r="BD571" s="117"/>
      <c r="BE571" s="117"/>
      <c r="BJ571" s="102"/>
      <c r="BK571" s="105"/>
      <c r="BL571" s="105"/>
    </row>
    <row r="572" spans="7:64" ht="24" customHeight="1" x14ac:dyDescent="0.25">
      <c r="G572" s="117"/>
      <c r="O572" s="105"/>
      <c r="P572" s="105"/>
      <c r="Q572" s="105"/>
      <c r="R572" s="105"/>
      <c r="S572" s="105"/>
      <c r="T572" s="105"/>
      <c r="U572" s="105"/>
      <c r="V572" s="105"/>
      <c r="AE572" s="103"/>
      <c r="AF572" s="103"/>
      <c r="AG572" s="74"/>
      <c r="AH572" s="105"/>
      <c r="AI572" s="117"/>
      <c r="AJ572" s="105"/>
      <c r="AK572" s="105"/>
      <c r="AL572" s="105"/>
      <c r="AM572" s="105"/>
      <c r="AN572" s="105"/>
      <c r="AO572" s="105"/>
      <c r="AP572" s="105"/>
      <c r="AQ572" s="105"/>
      <c r="AR572" s="105"/>
      <c r="AS572" s="105"/>
      <c r="AT572" s="105"/>
      <c r="AU572" s="105"/>
      <c r="AV572" s="105"/>
      <c r="AW572" s="105"/>
      <c r="AX572" s="105"/>
      <c r="AY572" s="105"/>
      <c r="AZ572" s="105"/>
      <c r="BA572" s="105"/>
      <c r="BB572" s="105"/>
      <c r="BD572" s="117"/>
      <c r="BE572" s="117"/>
      <c r="BJ572" s="102"/>
      <c r="BK572" s="105"/>
      <c r="BL572" s="105"/>
    </row>
    <row r="573" spans="7:64" ht="24" customHeight="1" x14ac:dyDescent="0.25">
      <c r="G573" s="117"/>
      <c r="O573" s="105"/>
      <c r="P573" s="105"/>
      <c r="Q573" s="105"/>
      <c r="R573" s="105"/>
      <c r="S573" s="105"/>
      <c r="T573" s="105"/>
      <c r="U573" s="105"/>
      <c r="V573" s="105"/>
      <c r="AE573" s="103"/>
      <c r="AF573" s="103"/>
      <c r="AG573" s="74"/>
      <c r="AH573" s="105"/>
      <c r="AI573" s="117"/>
      <c r="AJ573" s="105"/>
      <c r="AK573" s="105"/>
      <c r="AL573" s="105"/>
      <c r="AM573" s="105"/>
      <c r="AN573" s="105"/>
      <c r="AO573" s="105"/>
      <c r="AP573" s="105"/>
      <c r="AQ573" s="105"/>
      <c r="AR573" s="105"/>
      <c r="AS573" s="105"/>
      <c r="AT573" s="105"/>
      <c r="AU573" s="105"/>
      <c r="AV573" s="105"/>
      <c r="AW573" s="105"/>
      <c r="AX573" s="105"/>
      <c r="AY573" s="105"/>
      <c r="AZ573" s="105"/>
      <c r="BA573" s="105"/>
      <c r="BB573" s="105"/>
      <c r="BD573" s="117"/>
      <c r="BE573" s="117"/>
      <c r="BJ573" s="102"/>
      <c r="BK573" s="105"/>
      <c r="BL573" s="105"/>
    </row>
    <row r="574" spans="7:64" ht="24" customHeight="1" x14ac:dyDescent="0.25">
      <c r="G574" s="117"/>
      <c r="O574" s="105"/>
      <c r="P574" s="105"/>
      <c r="Q574" s="105"/>
      <c r="R574" s="105"/>
      <c r="S574" s="105"/>
      <c r="T574" s="105"/>
      <c r="U574" s="105"/>
      <c r="V574" s="105"/>
      <c r="AE574" s="103"/>
      <c r="AF574" s="103"/>
      <c r="AG574" s="74"/>
      <c r="AH574" s="105"/>
      <c r="AI574" s="117"/>
      <c r="AJ574" s="105"/>
      <c r="AK574" s="105"/>
      <c r="AL574" s="105"/>
      <c r="AM574" s="105"/>
      <c r="AN574" s="105"/>
      <c r="AO574" s="105"/>
      <c r="AP574" s="105"/>
      <c r="AQ574" s="105"/>
      <c r="AR574" s="105"/>
      <c r="AS574" s="105"/>
      <c r="AT574" s="105"/>
      <c r="AU574" s="105"/>
      <c r="AV574" s="105"/>
      <c r="AW574" s="105"/>
      <c r="AX574" s="105"/>
      <c r="AY574" s="105"/>
      <c r="AZ574" s="105"/>
      <c r="BA574" s="105"/>
      <c r="BB574" s="105"/>
      <c r="BD574" s="117"/>
      <c r="BE574" s="117"/>
      <c r="BJ574" s="102"/>
      <c r="BK574" s="105"/>
      <c r="BL574" s="105"/>
    </row>
    <row r="575" spans="7:64" ht="24" customHeight="1" x14ac:dyDescent="0.25">
      <c r="G575" s="117"/>
      <c r="O575" s="105"/>
      <c r="P575" s="105"/>
      <c r="Q575" s="105"/>
      <c r="R575" s="105"/>
      <c r="S575" s="105"/>
      <c r="T575" s="105"/>
      <c r="U575" s="105"/>
      <c r="V575" s="105"/>
      <c r="AE575" s="103"/>
      <c r="AF575" s="103"/>
      <c r="AG575" s="74"/>
      <c r="AH575" s="105"/>
      <c r="AI575" s="117"/>
      <c r="AJ575" s="105"/>
      <c r="AK575" s="105"/>
      <c r="AL575" s="105"/>
      <c r="AM575" s="105"/>
      <c r="AN575" s="105"/>
      <c r="AO575" s="105"/>
      <c r="AP575" s="105"/>
      <c r="AQ575" s="105"/>
      <c r="AR575" s="105"/>
      <c r="AS575" s="105"/>
      <c r="AT575" s="105"/>
      <c r="AU575" s="105"/>
      <c r="AV575" s="105"/>
      <c r="AW575" s="105"/>
      <c r="AX575" s="105"/>
      <c r="AY575" s="105"/>
      <c r="AZ575" s="105"/>
      <c r="BA575" s="105"/>
      <c r="BB575" s="105"/>
      <c r="BD575" s="117"/>
      <c r="BE575" s="117"/>
      <c r="BJ575" s="102"/>
      <c r="BK575" s="105"/>
      <c r="BL575" s="105"/>
    </row>
    <row r="576" spans="7:64" ht="24" customHeight="1" x14ac:dyDescent="0.25">
      <c r="G576" s="117"/>
      <c r="O576" s="105"/>
      <c r="P576" s="105"/>
      <c r="Q576" s="105"/>
      <c r="R576" s="105"/>
      <c r="S576" s="105"/>
      <c r="T576" s="105"/>
      <c r="U576" s="105"/>
      <c r="V576" s="105"/>
      <c r="AE576" s="103"/>
      <c r="AF576" s="103"/>
      <c r="AG576" s="74"/>
      <c r="AH576" s="105"/>
      <c r="AI576" s="117"/>
      <c r="AJ576" s="105"/>
      <c r="AK576" s="105"/>
      <c r="AL576" s="105"/>
      <c r="AM576" s="105"/>
      <c r="AN576" s="105"/>
      <c r="AO576" s="105"/>
      <c r="AP576" s="105"/>
      <c r="AQ576" s="105"/>
      <c r="AR576" s="105"/>
      <c r="AS576" s="105"/>
      <c r="AT576" s="105"/>
      <c r="AU576" s="105"/>
      <c r="AV576" s="105"/>
      <c r="AW576" s="105"/>
      <c r="AX576" s="105"/>
      <c r="AY576" s="105"/>
      <c r="AZ576" s="105"/>
      <c r="BA576" s="105"/>
      <c r="BB576" s="105"/>
      <c r="BD576" s="117"/>
      <c r="BE576" s="117"/>
      <c r="BJ576" s="102"/>
      <c r="BK576" s="105"/>
      <c r="BL576" s="105"/>
    </row>
    <row r="577" spans="7:64" ht="24" customHeight="1" x14ac:dyDescent="0.25">
      <c r="G577" s="117"/>
      <c r="O577" s="105"/>
      <c r="P577" s="105"/>
      <c r="Q577" s="105"/>
      <c r="R577" s="105"/>
      <c r="S577" s="105"/>
      <c r="T577" s="105"/>
      <c r="U577" s="105"/>
      <c r="V577" s="105"/>
      <c r="AE577" s="103"/>
      <c r="AF577" s="103"/>
      <c r="AG577" s="74"/>
      <c r="AH577" s="105"/>
      <c r="AI577" s="117"/>
      <c r="AJ577" s="105"/>
      <c r="AK577" s="105"/>
      <c r="AL577" s="105"/>
      <c r="AM577" s="105"/>
      <c r="AN577" s="105"/>
      <c r="AO577" s="105"/>
      <c r="AP577" s="105"/>
      <c r="AQ577" s="105"/>
      <c r="AR577" s="105"/>
      <c r="AS577" s="105"/>
      <c r="AT577" s="105"/>
      <c r="AU577" s="105"/>
      <c r="AV577" s="105"/>
      <c r="AW577" s="105"/>
      <c r="AX577" s="105"/>
      <c r="AY577" s="105"/>
      <c r="AZ577" s="105"/>
      <c r="BA577" s="105"/>
      <c r="BB577" s="105"/>
      <c r="BD577" s="117"/>
      <c r="BE577" s="117"/>
      <c r="BJ577" s="102"/>
      <c r="BK577" s="105"/>
      <c r="BL577" s="105"/>
    </row>
    <row r="578" spans="7:64" ht="24" customHeight="1" x14ac:dyDescent="0.25">
      <c r="G578" s="117"/>
      <c r="O578" s="105"/>
      <c r="P578" s="105"/>
      <c r="Q578" s="105"/>
      <c r="R578" s="105"/>
      <c r="S578" s="105"/>
      <c r="T578" s="105"/>
      <c r="U578" s="105"/>
      <c r="V578" s="105"/>
      <c r="AE578" s="103"/>
      <c r="AF578" s="103"/>
      <c r="AG578" s="74"/>
      <c r="AH578" s="105"/>
      <c r="AI578" s="117"/>
      <c r="AJ578" s="105"/>
      <c r="AK578" s="105"/>
      <c r="AL578" s="105"/>
      <c r="AM578" s="105"/>
      <c r="AN578" s="105"/>
      <c r="AO578" s="105"/>
      <c r="AP578" s="105"/>
      <c r="AQ578" s="105"/>
      <c r="AR578" s="105"/>
      <c r="AS578" s="105"/>
      <c r="AT578" s="105"/>
      <c r="AU578" s="105"/>
      <c r="AV578" s="105"/>
      <c r="AW578" s="105"/>
      <c r="AX578" s="105"/>
      <c r="AY578" s="105"/>
      <c r="AZ578" s="105"/>
      <c r="BA578" s="105"/>
      <c r="BB578" s="105"/>
      <c r="BD578" s="117"/>
      <c r="BE578" s="117"/>
      <c r="BJ578" s="102"/>
      <c r="BK578" s="105"/>
      <c r="BL578" s="105"/>
    </row>
    <row r="579" spans="7:64" ht="24" customHeight="1" x14ac:dyDescent="0.25">
      <c r="G579" s="117"/>
      <c r="O579" s="105"/>
      <c r="P579" s="105"/>
      <c r="Q579" s="105"/>
      <c r="R579" s="105"/>
      <c r="S579" s="105"/>
      <c r="T579" s="105"/>
      <c r="U579" s="105"/>
      <c r="V579" s="105"/>
      <c r="AE579" s="103"/>
      <c r="AF579" s="103"/>
      <c r="AG579" s="74"/>
      <c r="AH579" s="105"/>
      <c r="AI579" s="117"/>
      <c r="AJ579" s="105"/>
      <c r="AK579" s="105"/>
      <c r="AL579" s="105"/>
      <c r="AM579" s="105"/>
      <c r="AN579" s="105"/>
      <c r="AO579" s="105"/>
      <c r="AP579" s="105"/>
      <c r="AQ579" s="105"/>
      <c r="AR579" s="105"/>
      <c r="AS579" s="105"/>
      <c r="AT579" s="105"/>
      <c r="AU579" s="105"/>
      <c r="AV579" s="105"/>
      <c r="AW579" s="105"/>
      <c r="AX579" s="105"/>
      <c r="AY579" s="105"/>
      <c r="AZ579" s="105"/>
      <c r="BA579" s="105"/>
      <c r="BB579" s="105"/>
      <c r="BD579" s="117"/>
      <c r="BE579" s="117"/>
      <c r="BJ579" s="102"/>
      <c r="BK579" s="105"/>
      <c r="BL579" s="105"/>
    </row>
    <row r="580" spans="7:64" ht="24" customHeight="1" x14ac:dyDescent="0.25">
      <c r="G580" s="117"/>
      <c r="O580" s="105"/>
      <c r="P580" s="105"/>
      <c r="Q580" s="105"/>
      <c r="R580" s="105"/>
      <c r="S580" s="105"/>
      <c r="T580" s="105"/>
      <c r="U580" s="105"/>
      <c r="V580" s="105"/>
      <c r="AE580" s="103"/>
      <c r="AF580" s="103"/>
      <c r="AG580" s="74"/>
      <c r="AH580" s="105"/>
      <c r="AI580" s="117"/>
      <c r="AJ580" s="105"/>
      <c r="AK580" s="105"/>
      <c r="AL580" s="105"/>
      <c r="AM580" s="105"/>
      <c r="AN580" s="105"/>
      <c r="AO580" s="105"/>
      <c r="AP580" s="105"/>
      <c r="AQ580" s="105"/>
      <c r="AR580" s="105"/>
      <c r="AS580" s="105"/>
      <c r="AT580" s="105"/>
      <c r="AU580" s="105"/>
      <c r="AV580" s="105"/>
      <c r="AW580" s="105"/>
      <c r="AX580" s="105"/>
      <c r="AY580" s="105"/>
      <c r="AZ580" s="105"/>
      <c r="BA580" s="105"/>
      <c r="BB580" s="105"/>
      <c r="BD580" s="117"/>
      <c r="BE580" s="117"/>
      <c r="BJ580" s="102"/>
      <c r="BK580" s="105"/>
      <c r="BL580" s="105"/>
    </row>
    <row r="581" spans="7:64" ht="24" customHeight="1" x14ac:dyDescent="0.25">
      <c r="G581" s="117"/>
      <c r="O581" s="105"/>
      <c r="P581" s="105"/>
      <c r="Q581" s="105"/>
      <c r="R581" s="105"/>
      <c r="S581" s="105"/>
      <c r="T581" s="105"/>
      <c r="U581" s="105"/>
      <c r="V581" s="105"/>
      <c r="AE581" s="103"/>
      <c r="AF581" s="103"/>
      <c r="AG581" s="74"/>
      <c r="AH581" s="105"/>
      <c r="AI581" s="117"/>
      <c r="AJ581" s="105"/>
      <c r="AK581" s="105"/>
      <c r="AL581" s="105"/>
      <c r="AM581" s="105"/>
      <c r="AN581" s="105"/>
      <c r="AO581" s="105"/>
      <c r="AP581" s="105"/>
      <c r="AQ581" s="105"/>
      <c r="AR581" s="105"/>
      <c r="AS581" s="105"/>
      <c r="AT581" s="105"/>
      <c r="AU581" s="105"/>
      <c r="AV581" s="105"/>
      <c r="AW581" s="105"/>
      <c r="AX581" s="105"/>
      <c r="AY581" s="105"/>
      <c r="AZ581" s="105"/>
      <c r="BA581" s="105"/>
      <c r="BB581" s="105"/>
      <c r="BD581" s="117"/>
      <c r="BE581" s="117"/>
      <c r="BJ581" s="102"/>
      <c r="BK581" s="105"/>
      <c r="BL581" s="105"/>
    </row>
    <row r="582" spans="7:64" ht="24" customHeight="1" x14ac:dyDescent="0.25">
      <c r="G582" s="117"/>
      <c r="O582" s="105"/>
      <c r="P582" s="105"/>
      <c r="Q582" s="105"/>
      <c r="R582" s="105"/>
      <c r="S582" s="105"/>
      <c r="T582" s="105"/>
      <c r="U582" s="105"/>
      <c r="V582" s="105"/>
      <c r="AE582" s="103"/>
      <c r="AF582" s="103"/>
      <c r="AG582" s="74"/>
      <c r="AH582" s="105"/>
      <c r="AI582" s="117"/>
      <c r="AJ582" s="105"/>
      <c r="AK582" s="105"/>
      <c r="AL582" s="105"/>
      <c r="AM582" s="105"/>
      <c r="AN582" s="105"/>
      <c r="AO582" s="105"/>
      <c r="AP582" s="105"/>
      <c r="AQ582" s="105"/>
      <c r="AR582" s="105"/>
      <c r="AS582" s="105"/>
      <c r="AT582" s="105"/>
      <c r="AU582" s="105"/>
      <c r="AV582" s="105"/>
      <c r="AW582" s="105"/>
      <c r="AX582" s="105"/>
      <c r="AY582" s="105"/>
      <c r="AZ582" s="105"/>
      <c r="BA582" s="105"/>
      <c r="BB582" s="105"/>
      <c r="BD582" s="117"/>
      <c r="BE582" s="117"/>
      <c r="BJ582" s="102"/>
      <c r="BK582" s="105"/>
      <c r="BL582" s="105"/>
    </row>
    <row r="583" spans="7:64" ht="24" customHeight="1" x14ac:dyDescent="0.25">
      <c r="G583" s="117"/>
      <c r="O583" s="105"/>
      <c r="P583" s="105"/>
      <c r="Q583" s="105"/>
      <c r="R583" s="105"/>
      <c r="S583" s="105"/>
      <c r="T583" s="105"/>
      <c r="U583" s="105"/>
      <c r="V583" s="105"/>
      <c r="AE583" s="103"/>
      <c r="AF583" s="103"/>
      <c r="AG583" s="74"/>
      <c r="AH583" s="105"/>
      <c r="AI583" s="117"/>
      <c r="AJ583" s="105"/>
      <c r="AK583" s="105"/>
      <c r="AL583" s="105"/>
      <c r="AM583" s="105"/>
      <c r="AN583" s="105"/>
      <c r="AO583" s="105"/>
      <c r="AP583" s="105"/>
      <c r="AQ583" s="105"/>
      <c r="AR583" s="105"/>
      <c r="AS583" s="105"/>
      <c r="AT583" s="105"/>
      <c r="AU583" s="105"/>
      <c r="AV583" s="105"/>
      <c r="AW583" s="105"/>
      <c r="AX583" s="105"/>
      <c r="AY583" s="105"/>
      <c r="AZ583" s="105"/>
      <c r="BA583" s="105"/>
      <c r="BB583" s="105"/>
      <c r="BD583" s="117"/>
      <c r="BE583" s="117"/>
      <c r="BJ583" s="102"/>
      <c r="BK583" s="105"/>
      <c r="BL583" s="105"/>
    </row>
    <row r="584" spans="7:64" ht="24" customHeight="1" x14ac:dyDescent="0.25">
      <c r="G584" s="117"/>
      <c r="O584" s="105"/>
      <c r="P584" s="105"/>
      <c r="Q584" s="105"/>
      <c r="R584" s="105"/>
      <c r="S584" s="105"/>
      <c r="T584" s="105"/>
      <c r="U584" s="105"/>
      <c r="V584" s="105"/>
      <c r="AE584" s="103"/>
      <c r="AF584" s="103"/>
      <c r="AG584" s="74"/>
      <c r="AH584" s="105"/>
      <c r="AI584" s="117"/>
      <c r="AJ584" s="105"/>
      <c r="AK584" s="105"/>
      <c r="AL584" s="105"/>
      <c r="AM584" s="105"/>
      <c r="AN584" s="105"/>
      <c r="AO584" s="105"/>
      <c r="AP584" s="105"/>
      <c r="AQ584" s="105"/>
      <c r="AR584" s="105"/>
      <c r="AS584" s="105"/>
      <c r="AT584" s="105"/>
      <c r="AU584" s="105"/>
      <c r="AV584" s="105"/>
      <c r="AW584" s="105"/>
      <c r="AX584" s="105"/>
      <c r="AY584" s="105"/>
      <c r="AZ584" s="105"/>
      <c r="BA584" s="105"/>
      <c r="BB584" s="105"/>
      <c r="BD584" s="117"/>
      <c r="BE584" s="117"/>
      <c r="BJ584" s="102"/>
      <c r="BK584" s="105"/>
      <c r="BL584" s="105"/>
    </row>
    <row r="585" spans="7:64" ht="24" customHeight="1" x14ac:dyDescent="0.25">
      <c r="G585" s="117"/>
      <c r="O585" s="105"/>
      <c r="P585" s="105"/>
      <c r="Q585" s="105"/>
      <c r="R585" s="105"/>
      <c r="S585" s="105"/>
      <c r="T585" s="105"/>
      <c r="U585" s="105"/>
      <c r="V585" s="105"/>
      <c r="AE585" s="103"/>
      <c r="AF585" s="103"/>
      <c r="AG585" s="74"/>
      <c r="AH585" s="105"/>
      <c r="AI585" s="117"/>
      <c r="AJ585" s="105"/>
      <c r="AK585" s="105"/>
      <c r="AL585" s="105"/>
      <c r="AM585" s="105"/>
      <c r="AN585" s="105"/>
      <c r="AO585" s="105"/>
      <c r="AP585" s="105"/>
      <c r="AQ585" s="105"/>
      <c r="AR585" s="105"/>
      <c r="AS585" s="105"/>
      <c r="AT585" s="105"/>
      <c r="AU585" s="105"/>
      <c r="AV585" s="105"/>
      <c r="AW585" s="105"/>
      <c r="AX585" s="105"/>
      <c r="AY585" s="105"/>
      <c r="AZ585" s="105"/>
      <c r="BA585" s="105"/>
      <c r="BB585" s="105"/>
      <c r="BD585" s="117"/>
      <c r="BE585" s="117"/>
      <c r="BJ585" s="102"/>
      <c r="BK585" s="105"/>
      <c r="BL585" s="105"/>
    </row>
    <row r="586" spans="7:64" ht="24" customHeight="1" x14ac:dyDescent="0.25">
      <c r="G586" s="117"/>
      <c r="O586" s="105"/>
      <c r="P586" s="105"/>
      <c r="Q586" s="105"/>
      <c r="R586" s="105"/>
      <c r="S586" s="105"/>
      <c r="T586" s="105"/>
      <c r="U586" s="105"/>
      <c r="V586" s="105"/>
      <c r="AE586" s="103"/>
      <c r="AF586" s="103"/>
      <c r="AG586" s="74"/>
      <c r="AH586" s="105"/>
      <c r="AI586" s="117"/>
      <c r="AJ586" s="105"/>
      <c r="AK586" s="105"/>
      <c r="AL586" s="105"/>
      <c r="AM586" s="105"/>
      <c r="AN586" s="105"/>
      <c r="AO586" s="105"/>
      <c r="AP586" s="105"/>
      <c r="AQ586" s="105"/>
      <c r="AR586" s="105"/>
      <c r="AS586" s="105"/>
      <c r="AT586" s="105"/>
      <c r="AU586" s="105"/>
      <c r="AV586" s="105"/>
      <c r="AW586" s="105"/>
      <c r="AX586" s="105"/>
      <c r="AY586" s="105"/>
      <c r="AZ586" s="105"/>
      <c r="BA586" s="105"/>
      <c r="BB586" s="105"/>
      <c r="BD586" s="117"/>
      <c r="BE586" s="117"/>
      <c r="BJ586" s="102"/>
      <c r="BK586" s="105"/>
      <c r="BL586" s="105"/>
    </row>
    <row r="587" spans="7:64" ht="24" customHeight="1" x14ac:dyDescent="0.25">
      <c r="G587" s="117"/>
      <c r="O587" s="105"/>
      <c r="P587" s="105"/>
      <c r="Q587" s="105"/>
      <c r="R587" s="105"/>
      <c r="S587" s="105"/>
      <c r="T587" s="105"/>
      <c r="U587" s="105"/>
      <c r="V587" s="105"/>
      <c r="AE587" s="103"/>
      <c r="AF587" s="103"/>
      <c r="AG587" s="74"/>
      <c r="AH587" s="105"/>
      <c r="AI587" s="117"/>
      <c r="AJ587" s="105"/>
      <c r="AK587" s="105"/>
      <c r="AL587" s="105"/>
      <c r="AM587" s="105"/>
      <c r="AN587" s="105"/>
      <c r="AO587" s="105"/>
      <c r="AP587" s="105"/>
      <c r="AQ587" s="105"/>
      <c r="AR587" s="105"/>
      <c r="AS587" s="105"/>
      <c r="AT587" s="105"/>
      <c r="AU587" s="105"/>
      <c r="AV587" s="105"/>
      <c r="AW587" s="105"/>
      <c r="AX587" s="105"/>
      <c r="AY587" s="105"/>
      <c r="AZ587" s="105"/>
      <c r="BA587" s="105"/>
      <c r="BB587" s="105"/>
      <c r="BD587" s="117"/>
      <c r="BE587" s="117"/>
      <c r="BJ587" s="102"/>
      <c r="BK587" s="105"/>
      <c r="BL587" s="105"/>
    </row>
    <row r="588" spans="7:64" ht="24" customHeight="1" x14ac:dyDescent="0.25">
      <c r="G588" s="117"/>
      <c r="O588" s="105"/>
      <c r="P588" s="105"/>
      <c r="Q588" s="105"/>
      <c r="R588" s="105"/>
      <c r="S588" s="105"/>
      <c r="T588" s="105"/>
      <c r="U588" s="105"/>
      <c r="V588" s="105"/>
      <c r="AE588" s="103"/>
      <c r="AF588" s="103"/>
      <c r="AG588" s="74"/>
      <c r="AH588" s="105"/>
      <c r="AI588" s="117"/>
      <c r="AJ588" s="105"/>
      <c r="AK588" s="105"/>
      <c r="AL588" s="105"/>
      <c r="AM588" s="105"/>
      <c r="AN588" s="105"/>
      <c r="AO588" s="105"/>
      <c r="AP588" s="105"/>
      <c r="AQ588" s="105"/>
      <c r="AR588" s="105"/>
      <c r="AS588" s="105"/>
      <c r="AT588" s="105"/>
      <c r="AU588" s="105"/>
      <c r="AV588" s="105"/>
      <c r="AW588" s="105"/>
      <c r="AX588" s="105"/>
      <c r="AY588" s="105"/>
      <c r="AZ588" s="105"/>
      <c r="BA588" s="105"/>
      <c r="BB588" s="105"/>
      <c r="BD588" s="117"/>
      <c r="BE588" s="117"/>
      <c r="BJ588" s="102"/>
      <c r="BK588" s="105"/>
      <c r="BL588" s="105"/>
    </row>
    <row r="589" spans="7:64" ht="24" customHeight="1" x14ac:dyDescent="0.25">
      <c r="G589" s="117"/>
      <c r="O589" s="105"/>
      <c r="P589" s="105"/>
      <c r="Q589" s="105"/>
      <c r="R589" s="105"/>
      <c r="S589" s="105"/>
      <c r="T589" s="105"/>
      <c r="U589" s="105"/>
      <c r="V589" s="105"/>
      <c r="AE589" s="103"/>
      <c r="AF589" s="103"/>
      <c r="AG589" s="74"/>
      <c r="AH589" s="105"/>
      <c r="AI589" s="117"/>
      <c r="AJ589" s="105"/>
      <c r="AK589" s="105"/>
      <c r="AL589" s="105"/>
      <c r="AM589" s="105"/>
      <c r="AN589" s="105"/>
      <c r="AO589" s="105"/>
      <c r="AP589" s="105"/>
      <c r="AQ589" s="105"/>
      <c r="AR589" s="105"/>
      <c r="AS589" s="105"/>
      <c r="AT589" s="105"/>
      <c r="AU589" s="105"/>
      <c r="AV589" s="105"/>
      <c r="AW589" s="105"/>
      <c r="AX589" s="105"/>
      <c r="AY589" s="105"/>
      <c r="AZ589" s="105"/>
      <c r="BA589" s="105"/>
      <c r="BB589" s="105"/>
      <c r="BD589" s="117"/>
      <c r="BE589" s="117"/>
      <c r="BJ589" s="102"/>
      <c r="BK589" s="105"/>
      <c r="BL589" s="105"/>
    </row>
    <row r="590" spans="7:64" ht="24" customHeight="1" x14ac:dyDescent="0.25">
      <c r="G590" s="117"/>
      <c r="O590" s="105"/>
      <c r="P590" s="105"/>
      <c r="Q590" s="105"/>
      <c r="R590" s="105"/>
      <c r="S590" s="105"/>
      <c r="T590" s="105"/>
      <c r="U590" s="105"/>
      <c r="V590" s="105"/>
      <c r="AE590" s="103"/>
      <c r="AF590" s="103"/>
      <c r="AG590" s="74"/>
      <c r="AH590" s="105"/>
      <c r="AI590" s="117"/>
      <c r="AJ590" s="105"/>
      <c r="AK590" s="105"/>
      <c r="AL590" s="105"/>
      <c r="AM590" s="105"/>
      <c r="AN590" s="105"/>
      <c r="AO590" s="105"/>
      <c r="AP590" s="105"/>
      <c r="AQ590" s="105"/>
      <c r="AR590" s="105"/>
      <c r="AS590" s="105"/>
      <c r="AT590" s="105"/>
      <c r="AU590" s="105"/>
      <c r="AV590" s="105"/>
      <c r="AW590" s="105"/>
      <c r="AX590" s="105"/>
      <c r="AY590" s="105"/>
      <c r="AZ590" s="105"/>
      <c r="BA590" s="105"/>
      <c r="BB590" s="105"/>
      <c r="BD590" s="117"/>
      <c r="BE590" s="117"/>
      <c r="BJ590" s="102"/>
      <c r="BK590" s="105"/>
      <c r="BL590" s="105"/>
    </row>
    <row r="591" spans="7:64" ht="24" customHeight="1" x14ac:dyDescent="0.25">
      <c r="G591" s="117"/>
      <c r="O591" s="105"/>
      <c r="P591" s="105"/>
      <c r="Q591" s="105"/>
      <c r="R591" s="105"/>
      <c r="S591" s="105"/>
      <c r="T591" s="105"/>
      <c r="U591" s="105"/>
      <c r="V591" s="105"/>
      <c r="AE591" s="103"/>
      <c r="AF591" s="103"/>
      <c r="AG591" s="74"/>
      <c r="AH591" s="105"/>
      <c r="AI591" s="117"/>
      <c r="AJ591" s="105"/>
      <c r="AK591" s="105"/>
      <c r="AL591" s="105"/>
      <c r="AM591" s="105"/>
      <c r="AN591" s="105"/>
      <c r="AO591" s="105"/>
      <c r="AP591" s="105"/>
      <c r="AQ591" s="105"/>
      <c r="AR591" s="105"/>
      <c r="AS591" s="105"/>
      <c r="AT591" s="105"/>
      <c r="AU591" s="105"/>
      <c r="AV591" s="105"/>
      <c r="AW591" s="105"/>
      <c r="AX591" s="105"/>
      <c r="AY591" s="105"/>
      <c r="AZ591" s="105"/>
      <c r="BA591" s="105"/>
      <c r="BB591" s="105"/>
      <c r="BD591" s="117"/>
      <c r="BE591" s="117"/>
      <c r="BJ591" s="102"/>
      <c r="BK591" s="105"/>
      <c r="BL591" s="105"/>
    </row>
    <row r="592" spans="7:64" ht="24" customHeight="1" x14ac:dyDescent="0.25">
      <c r="G592" s="117"/>
      <c r="O592" s="105"/>
      <c r="P592" s="105"/>
      <c r="Q592" s="105"/>
      <c r="R592" s="105"/>
      <c r="S592" s="105"/>
      <c r="T592" s="105"/>
      <c r="U592" s="105"/>
      <c r="V592" s="105"/>
      <c r="AE592" s="103"/>
      <c r="AF592" s="103"/>
      <c r="AG592" s="74"/>
      <c r="AH592" s="105"/>
      <c r="AI592" s="117"/>
      <c r="AJ592" s="105"/>
      <c r="AK592" s="105"/>
      <c r="AL592" s="105"/>
      <c r="AM592" s="105"/>
      <c r="AN592" s="105"/>
      <c r="AO592" s="105"/>
      <c r="AP592" s="105"/>
      <c r="AQ592" s="105"/>
      <c r="AR592" s="105"/>
      <c r="AS592" s="105"/>
      <c r="AT592" s="105"/>
      <c r="AU592" s="105"/>
      <c r="AV592" s="105"/>
      <c r="AW592" s="105"/>
      <c r="AX592" s="105"/>
      <c r="AY592" s="105"/>
      <c r="AZ592" s="105"/>
      <c r="BA592" s="105"/>
      <c r="BB592" s="105"/>
      <c r="BD592" s="117"/>
      <c r="BE592" s="117"/>
      <c r="BJ592" s="102"/>
      <c r="BK592" s="105"/>
      <c r="BL592" s="105"/>
    </row>
    <row r="593" spans="7:64" ht="24" customHeight="1" x14ac:dyDescent="0.25">
      <c r="G593" s="117"/>
      <c r="O593" s="105"/>
      <c r="P593" s="105"/>
      <c r="Q593" s="105"/>
      <c r="R593" s="105"/>
      <c r="S593" s="105"/>
      <c r="T593" s="105"/>
      <c r="U593" s="105"/>
      <c r="V593" s="105"/>
      <c r="AE593" s="103"/>
      <c r="AF593" s="103"/>
      <c r="AG593" s="74"/>
      <c r="AH593" s="105"/>
      <c r="AI593" s="117"/>
      <c r="AJ593" s="105"/>
      <c r="AK593" s="105"/>
      <c r="AL593" s="105"/>
      <c r="AM593" s="105"/>
      <c r="AN593" s="105"/>
      <c r="AO593" s="105"/>
      <c r="AP593" s="105"/>
      <c r="AQ593" s="105"/>
      <c r="AR593" s="105"/>
      <c r="AS593" s="105"/>
      <c r="AT593" s="105"/>
      <c r="AU593" s="105"/>
      <c r="AV593" s="105"/>
      <c r="AW593" s="105"/>
      <c r="AX593" s="105"/>
      <c r="AY593" s="105"/>
      <c r="AZ593" s="105"/>
      <c r="BA593" s="105"/>
      <c r="BB593" s="105"/>
      <c r="BD593" s="117"/>
      <c r="BE593" s="117"/>
      <c r="BJ593" s="102"/>
      <c r="BK593" s="105"/>
      <c r="BL593" s="105"/>
    </row>
    <row r="594" spans="7:64" ht="24" customHeight="1" x14ac:dyDescent="0.25">
      <c r="G594" s="117"/>
      <c r="O594" s="105"/>
      <c r="P594" s="105"/>
      <c r="Q594" s="105"/>
      <c r="R594" s="105"/>
      <c r="S594" s="105"/>
      <c r="T594" s="105"/>
      <c r="U594" s="105"/>
      <c r="V594" s="105"/>
      <c r="AE594" s="103"/>
      <c r="AF594" s="103"/>
      <c r="AG594" s="74"/>
      <c r="AH594" s="105"/>
      <c r="AI594" s="117"/>
      <c r="AJ594" s="105"/>
      <c r="AK594" s="105"/>
      <c r="AL594" s="105"/>
      <c r="AM594" s="105"/>
      <c r="AN594" s="105"/>
      <c r="AO594" s="105"/>
      <c r="AP594" s="105"/>
      <c r="AQ594" s="105"/>
      <c r="AR594" s="105"/>
      <c r="AS594" s="105"/>
      <c r="AT594" s="105"/>
      <c r="AU594" s="105"/>
      <c r="AV594" s="105"/>
      <c r="AW594" s="105"/>
      <c r="AX594" s="105"/>
      <c r="AY594" s="105"/>
      <c r="AZ594" s="105"/>
      <c r="BA594" s="105"/>
      <c r="BB594" s="105"/>
      <c r="BD594" s="117"/>
      <c r="BE594" s="117"/>
      <c r="BJ594" s="102"/>
      <c r="BK594" s="105"/>
      <c r="BL594" s="105"/>
    </row>
    <row r="595" spans="7:64" ht="24" customHeight="1" x14ac:dyDescent="0.25">
      <c r="G595" s="117"/>
      <c r="O595" s="105"/>
      <c r="P595" s="105"/>
      <c r="Q595" s="105"/>
      <c r="R595" s="105"/>
      <c r="S595" s="105"/>
      <c r="T595" s="105"/>
      <c r="U595" s="105"/>
      <c r="V595" s="105"/>
      <c r="AE595" s="103"/>
      <c r="AF595" s="103"/>
      <c r="AG595" s="74"/>
      <c r="AH595" s="105"/>
      <c r="AI595" s="117"/>
      <c r="AJ595" s="105"/>
      <c r="AK595" s="105"/>
      <c r="AL595" s="105"/>
      <c r="AM595" s="105"/>
      <c r="AN595" s="105"/>
      <c r="AO595" s="105"/>
      <c r="AP595" s="105"/>
      <c r="AQ595" s="105"/>
      <c r="AR595" s="105"/>
      <c r="AS595" s="105"/>
      <c r="AT595" s="105"/>
      <c r="AU595" s="105"/>
      <c r="AV595" s="105"/>
      <c r="AW595" s="105"/>
      <c r="AX595" s="105"/>
      <c r="AY595" s="105"/>
      <c r="AZ595" s="105"/>
      <c r="BA595" s="105"/>
      <c r="BB595" s="105"/>
      <c r="BD595" s="117"/>
      <c r="BE595" s="117"/>
      <c r="BJ595" s="102"/>
      <c r="BK595" s="105"/>
      <c r="BL595" s="105"/>
    </row>
    <row r="596" spans="7:64" ht="24" customHeight="1" x14ac:dyDescent="0.25">
      <c r="G596" s="117"/>
      <c r="O596" s="105"/>
      <c r="P596" s="105"/>
      <c r="Q596" s="105"/>
      <c r="R596" s="105"/>
      <c r="S596" s="105"/>
      <c r="T596" s="105"/>
      <c r="U596" s="105"/>
      <c r="V596" s="105"/>
      <c r="AE596" s="103"/>
      <c r="AF596" s="103"/>
      <c r="AG596" s="74"/>
      <c r="AH596" s="105"/>
      <c r="AI596" s="117"/>
      <c r="AJ596" s="105"/>
      <c r="AK596" s="105"/>
      <c r="AL596" s="105"/>
      <c r="AM596" s="105"/>
      <c r="AN596" s="105"/>
      <c r="AO596" s="105"/>
      <c r="AP596" s="105"/>
      <c r="AQ596" s="105"/>
      <c r="AR596" s="105"/>
      <c r="AS596" s="105"/>
      <c r="AT596" s="105"/>
      <c r="AU596" s="105"/>
      <c r="AV596" s="105"/>
      <c r="AW596" s="105"/>
      <c r="AX596" s="105"/>
      <c r="AY596" s="105"/>
      <c r="AZ596" s="105"/>
      <c r="BA596" s="105"/>
      <c r="BB596" s="105"/>
      <c r="BD596" s="117"/>
      <c r="BE596" s="117"/>
      <c r="BJ596" s="102"/>
      <c r="BK596" s="105"/>
      <c r="BL596" s="105"/>
    </row>
    <row r="597" spans="7:64" ht="24" customHeight="1" x14ac:dyDescent="0.25">
      <c r="G597" s="117"/>
      <c r="O597" s="105"/>
      <c r="P597" s="105"/>
      <c r="Q597" s="105"/>
      <c r="R597" s="105"/>
      <c r="S597" s="105"/>
      <c r="T597" s="105"/>
      <c r="U597" s="105"/>
      <c r="V597" s="105"/>
      <c r="AE597" s="103"/>
      <c r="AF597" s="103"/>
      <c r="AG597" s="74"/>
      <c r="AH597" s="105"/>
      <c r="AI597" s="117"/>
      <c r="AJ597" s="105"/>
      <c r="AK597" s="105"/>
      <c r="AL597" s="105"/>
      <c r="AM597" s="105"/>
      <c r="AN597" s="105"/>
      <c r="AO597" s="105"/>
      <c r="AP597" s="105"/>
      <c r="AQ597" s="105"/>
      <c r="AR597" s="105"/>
      <c r="AS597" s="105"/>
      <c r="AT597" s="105"/>
      <c r="AU597" s="105"/>
      <c r="AV597" s="105"/>
      <c r="AW597" s="105"/>
      <c r="AX597" s="105"/>
      <c r="AY597" s="105"/>
      <c r="AZ597" s="105"/>
      <c r="BA597" s="105"/>
      <c r="BB597" s="105"/>
      <c r="BD597" s="117"/>
      <c r="BE597" s="117"/>
      <c r="BJ597" s="102"/>
      <c r="BK597" s="105"/>
      <c r="BL597" s="105"/>
    </row>
    <row r="598" spans="7:64" ht="24" customHeight="1" x14ac:dyDescent="0.25">
      <c r="G598" s="117"/>
      <c r="O598" s="105"/>
      <c r="P598" s="105"/>
      <c r="Q598" s="105"/>
      <c r="R598" s="105"/>
      <c r="S598" s="105"/>
      <c r="T598" s="105"/>
      <c r="U598" s="105"/>
      <c r="V598" s="105"/>
      <c r="AE598" s="103"/>
      <c r="AF598" s="103"/>
      <c r="AG598" s="74"/>
      <c r="AH598" s="105"/>
      <c r="AI598" s="117"/>
      <c r="AJ598" s="105"/>
      <c r="AK598" s="105"/>
      <c r="AL598" s="105"/>
      <c r="AM598" s="105"/>
      <c r="AN598" s="105"/>
      <c r="AO598" s="105"/>
      <c r="AP598" s="105"/>
      <c r="AQ598" s="105"/>
      <c r="AR598" s="105"/>
      <c r="AS598" s="105"/>
      <c r="AT598" s="105"/>
      <c r="AU598" s="105"/>
      <c r="AV598" s="105"/>
      <c r="AW598" s="105"/>
      <c r="AX598" s="105"/>
      <c r="AY598" s="105"/>
      <c r="AZ598" s="105"/>
      <c r="BA598" s="105"/>
      <c r="BB598" s="105"/>
      <c r="BD598" s="117"/>
      <c r="BE598" s="117"/>
      <c r="BJ598" s="102"/>
      <c r="BK598" s="105"/>
      <c r="BL598" s="105"/>
    </row>
    <row r="599" spans="7:64" ht="24" customHeight="1" x14ac:dyDescent="0.25">
      <c r="G599" s="117"/>
      <c r="O599" s="105"/>
      <c r="P599" s="105"/>
      <c r="Q599" s="105"/>
      <c r="R599" s="105"/>
      <c r="S599" s="105"/>
      <c r="T599" s="105"/>
      <c r="U599" s="105"/>
      <c r="V599" s="105"/>
      <c r="AE599" s="103"/>
      <c r="AF599" s="103"/>
      <c r="AG599" s="74"/>
      <c r="AH599" s="105"/>
      <c r="AI599" s="117"/>
      <c r="AJ599" s="105"/>
      <c r="AK599" s="105"/>
      <c r="AL599" s="105"/>
      <c r="AM599" s="105"/>
      <c r="AN599" s="105"/>
      <c r="AO599" s="105"/>
      <c r="AP599" s="105"/>
      <c r="AQ599" s="105"/>
      <c r="AR599" s="105"/>
      <c r="AS599" s="105"/>
      <c r="AT599" s="105"/>
      <c r="AU599" s="105"/>
      <c r="AV599" s="105"/>
      <c r="AW599" s="105"/>
      <c r="AX599" s="105"/>
      <c r="AY599" s="105"/>
      <c r="AZ599" s="105"/>
      <c r="BA599" s="105"/>
      <c r="BB599" s="105"/>
      <c r="BD599" s="117"/>
      <c r="BE599" s="117"/>
      <c r="BJ599" s="102"/>
      <c r="BK599" s="105"/>
      <c r="BL599" s="105"/>
    </row>
    <row r="600" spans="7:64" ht="24" customHeight="1" x14ac:dyDescent="0.25">
      <c r="G600" s="117"/>
      <c r="O600" s="105"/>
      <c r="P600" s="105"/>
      <c r="Q600" s="105"/>
      <c r="R600" s="105"/>
      <c r="S600" s="105"/>
      <c r="T600" s="105"/>
      <c r="U600" s="105"/>
      <c r="V600" s="105"/>
      <c r="AE600" s="103"/>
      <c r="AF600" s="103"/>
      <c r="AG600" s="74"/>
      <c r="AH600" s="105"/>
      <c r="AI600" s="117"/>
      <c r="AJ600" s="105"/>
      <c r="AK600" s="105"/>
      <c r="AL600" s="105"/>
      <c r="AM600" s="105"/>
      <c r="AN600" s="105"/>
      <c r="AO600" s="105"/>
      <c r="AP600" s="105"/>
      <c r="AQ600" s="105"/>
      <c r="AR600" s="105"/>
      <c r="AS600" s="105"/>
      <c r="AT600" s="105"/>
      <c r="AU600" s="105"/>
      <c r="AV600" s="105"/>
      <c r="AW600" s="105"/>
      <c r="AX600" s="105"/>
      <c r="AY600" s="105"/>
      <c r="AZ600" s="105"/>
      <c r="BA600" s="105"/>
      <c r="BB600" s="105"/>
      <c r="BD600" s="117"/>
      <c r="BE600" s="117"/>
      <c r="BJ600" s="102"/>
      <c r="BK600" s="105"/>
      <c r="BL600" s="105"/>
    </row>
    <row r="601" spans="7:64" ht="24" customHeight="1" x14ac:dyDescent="0.25">
      <c r="G601" s="117"/>
      <c r="O601" s="105"/>
      <c r="P601" s="105"/>
      <c r="Q601" s="105"/>
      <c r="R601" s="105"/>
      <c r="S601" s="105"/>
      <c r="T601" s="105"/>
      <c r="U601" s="105"/>
      <c r="V601" s="105"/>
      <c r="AE601" s="103"/>
      <c r="AF601" s="103"/>
      <c r="AG601" s="74"/>
      <c r="AH601" s="105"/>
      <c r="AI601" s="117"/>
      <c r="AJ601" s="105"/>
      <c r="AK601" s="105"/>
      <c r="AL601" s="105"/>
      <c r="AM601" s="105"/>
      <c r="AN601" s="105"/>
      <c r="AO601" s="105"/>
      <c r="AP601" s="105"/>
      <c r="AQ601" s="105"/>
      <c r="AR601" s="105"/>
      <c r="AS601" s="105"/>
      <c r="AT601" s="105"/>
      <c r="AU601" s="105"/>
      <c r="AV601" s="105"/>
      <c r="AW601" s="105"/>
      <c r="AX601" s="105"/>
      <c r="AY601" s="105"/>
      <c r="AZ601" s="105"/>
      <c r="BA601" s="105"/>
      <c r="BB601" s="105"/>
      <c r="BD601" s="117"/>
      <c r="BE601" s="117"/>
      <c r="BJ601" s="102"/>
      <c r="BK601" s="105"/>
      <c r="BL601" s="105"/>
    </row>
    <row r="602" spans="7:64" ht="24" customHeight="1" x14ac:dyDescent="0.25">
      <c r="G602" s="117"/>
      <c r="O602" s="105"/>
      <c r="P602" s="105"/>
      <c r="Q602" s="105"/>
      <c r="R602" s="105"/>
      <c r="S602" s="105"/>
      <c r="T602" s="105"/>
      <c r="U602" s="105"/>
      <c r="V602" s="105"/>
      <c r="AE602" s="103"/>
      <c r="AF602" s="103"/>
      <c r="AG602" s="74"/>
      <c r="AH602" s="105"/>
      <c r="AI602" s="117"/>
      <c r="AJ602" s="105"/>
      <c r="AK602" s="105"/>
      <c r="AL602" s="105"/>
      <c r="AM602" s="105"/>
      <c r="AN602" s="105"/>
      <c r="AO602" s="105"/>
      <c r="AP602" s="105"/>
      <c r="AQ602" s="105"/>
      <c r="AR602" s="105"/>
      <c r="AS602" s="105"/>
      <c r="AT602" s="105"/>
      <c r="AU602" s="105"/>
      <c r="AV602" s="105"/>
      <c r="AW602" s="105"/>
      <c r="AX602" s="105"/>
      <c r="AY602" s="105"/>
      <c r="AZ602" s="105"/>
      <c r="BA602" s="105"/>
      <c r="BB602" s="105"/>
      <c r="BD602" s="117"/>
      <c r="BE602" s="117"/>
      <c r="BJ602" s="102"/>
      <c r="BK602" s="105"/>
      <c r="BL602" s="105"/>
    </row>
    <row r="603" spans="7:64" ht="24" customHeight="1" x14ac:dyDescent="0.25">
      <c r="G603" s="117"/>
      <c r="O603" s="105"/>
      <c r="P603" s="105"/>
      <c r="Q603" s="105"/>
      <c r="R603" s="105"/>
      <c r="S603" s="105"/>
      <c r="T603" s="105"/>
      <c r="U603" s="105"/>
      <c r="V603" s="105"/>
      <c r="AE603" s="103"/>
      <c r="AF603" s="103"/>
      <c r="AG603" s="74"/>
      <c r="AH603" s="105"/>
      <c r="AI603" s="117"/>
      <c r="AJ603" s="105"/>
      <c r="AK603" s="105"/>
      <c r="AL603" s="105"/>
      <c r="AM603" s="105"/>
      <c r="AN603" s="105"/>
      <c r="AO603" s="105"/>
      <c r="AP603" s="105"/>
      <c r="AQ603" s="105"/>
      <c r="AR603" s="105"/>
      <c r="AS603" s="105"/>
      <c r="AT603" s="105"/>
      <c r="AU603" s="105"/>
      <c r="AV603" s="105"/>
      <c r="AW603" s="105"/>
      <c r="AX603" s="105"/>
      <c r="AY603" s="105"/>
      <c r="AZ603" s="105"/>
      <c r="BA603" s="105"/>
      <c r="BB603" s="105"/>
      <c r="BD603" s="117"/>
      <c r="BE603" s="117"/>
      <c r="BJ603" s="102"/>
      <c r="BK603" s="105"/>
      <c r="BL603" s="105"/>
    </row>
    <row r="604" spans="7:64" ht="24" customHeight="1" x14ac:dyDescent="0.25">
      <c r="G604" s="117"/>
      <c r="O604" s="105"/>
      <c r="P604" s="105"/>
      <c r="Q604" s="105"/>
      <c r="R604" s="105"/>
      <c r="S604" s="105"/>
      <c r="T604" s="105"/>
      <c r="U604" s="105"/>
      <c r="V604" s="105"/>
      <c r="AE604" s="103"/>
      <c r="AF604" s="103"/>
      <c r="AG604" s="74"/>
      <c r="AH604" s="105"/>
      <c r="AI604" s="117"/>
      <c r="AJ604" s="105"/>
      <c r="AK604" s="105"/>
      <c r="AL604" s="105"/>
      <c r="AM604" s="105"/>
      <c r="AN604" s="105"/>
      <c r="AO604" s="105"/>
      <c r="AP604" s="105"/>
      <c r="AQ604" s="105"/>
      <c r="AR604" s="105"/>
      <c r="AS604" s="105"/>
      <c r="AT604" s="105"/>
      <c r="AU604" s="105"/>
      <c r="AV604" s="105"/>
      <c r="AW604" s="105"/>
      <c r="AX604" s="105"/>
      <c r="AY604" s="105"/>
      <c r="AZ604" s="105"/>
      <c r="BA604" s="105"/>
      <c r="BB604" s="105"/>
      <c r="BD604" s="117"/>
      <c r="BE604" s="117"/>
      <c r="BJ604" s="102"/>
      <c r="BK604" s="105"/>
      <c r="BL604" s="105"/>
    </row>
    <row r="605" spans="7:64" ht="24" customHeight="1" x14ac:dyDescent="0.25">
      <c r="G605" s="117"/>
      <c r="O605" s="105"/>
      <c r="P605" s="105"/>
      <c r="Q605" s="105"/>
      <c r="R605" s="105"/>
      <c r="S605" s="105"/>
      <c r="T605" s="105"/>
      <c r="U605" s="105"/>
      <c r="V605" s="105"/>
      <c r="AE605" s="103"/>
      <c r="AF605" s="103"/>
      <c r="AG605" s="74"/>
      <c r="AH605" s="105"/>
      <c r="AI605" s="117"/>
      <c r="AJ605" s="105"/>
      <c r="AK605" s="105"/>
      <c r="AL605" s="105"/>
      <c r="AM605" s="105"/>
      <c r="AN605" s="105"/>
      <c r="AO605" s="105"/>
      <c r="AP605" s="105"/>
      <c r="AQ605" s="105"/>
      <c r="AR605" s="105"/>
      <c r="AS605" s="105"/>
      <c r="AT605" s="105"/>
      <c r="AU605" s="105"/>
      <c r="AV605" s="105"/>
      <c r="AW605" s="105"/>
      <c r="AX605" s="105"/>
      <c r="AY605" s="105"/>
      <c r="AZ605" s="105"/>
      <c r="BA605" s="105"/>
      <c r="BB605" s="105"/>
      <c r="BD605" s="117"/>
      <c r="BE605" s="117"/>
      <c r="BJ605" s="102"/>
      <c r="BK605" s="105"/>
      <c r="BL605" s="105"/>
    </row>
    <row r="606" spans="7:64" ht="24" customHeight="1" x14ac:dyDescent="0.25">
      <c r="G606" s="117"/>
      <c r="O606" s="105"/>
      <c r="P606" s="105"/>
      <c r="Q606" s="105"/>
      <c r="R606" s="105"/>
      <c r="S606" s="105"/>
      <c r="T606" s="105"/>
      <c r="U606" s="105"/>
      <c r="V606" s="105"/>
      <c r="AE606" s="103"/>
      <c r="AF606" s="103"/>
      <c r="AG606" s="74"/>
      <c r="AH606" s="105"/>
      <c r="AI606" s="117"/>
      <c r="AJ606" s="105"/>
      <c r="AK606" s="105"/>
      <c r="AL606" s="105"/>
      <c r="AM606" s="105"/>
      <c r="AN606" s="105"/>
      <c r="AO606" s="105"/>
      <c r="AP606" s="105"/>
      <c r="AQ606" s="105"/>
      <c r="AR606" s="105"/>
      <c r="AS606" s="105"/>
      <c r="AT606" s="105"/>
      <c r="AU606" s="105"/>
      <c r="AV606" s="105"/>
      <c r="AW606" s="105"/>
      <c r="AX606" s="105"/>
      <c r="AY606" s="105"/>
      <c r="AZ606" s="105"/>
      <c r="BA606" s="105"/>
      <c r="BB606" s="105"/>
      <c r="BD606" s="117"/>
      <c r="BE606" s="117"/>
      <c r="BJ606" s="102"/>
      <c r="BK606" s="105"/>
      <c r="BL606" s="105"/>
    </row>
    <row r="607" spans="7:64" ht="24" customHeight="1" x14ac:dyDescent="0.25">
      <c r="G607" s="117"/>
      <c r="O607" s="105"/>
      <c r="P607" s="105"/>
      <c r="Q607" s="105"/>
      <c r="R607" s="105"/>
      <c r="S607" s="105"/>
      <c r="T607" s="105"/>
      <c r="U607" s="105"/>
      <c r="V607" s="105"/>
      <c r="AE607" s="103"/>
      <c r="AF607" s="103"/>
      <c r="AG607" s="74"/>
      <c r="AH607" s="105"/>
      <c r="AI607" s="117"/>
      <c r="AJ607" s="105"/>
      <c r="AK607" s="105"/>
      <c r="AL607" s="105"/>
      <c r="AM607" s="105"/>
      <c r="AN607" s="105"/>
      <c r="AO607" s="105"/>
      <c r="AP607" s="105"/>
      <c r="AQ607" s="105"/>
      <c r="AR607" s="105"/>
      <c r="AS607" s="105"/>
      <c r="AT607" s="105"/>
      <c r="AU607" s="105"/>
      <c r="AV607" s="105"/>
      <c r="AW607" s="105"/>
      <c r="AX607" s="105"/>
      <c r="AY607" s="105"/>
      <c r="AZ607" s="105"/>
      <c r="BA607" s="105"/>
      <c r="BB607" s="105"/>
      <c r="BD607" s="117"/>
      <c r="BE607" s="117"/>
      <c r="BJ607" s="102"/>
      <c r="BK607" s="105"/>
      <c r="BL607" s="105"/>
    </row>
    <row r="608" spans="7:64" ht="24" customHeight="1" x14ac:dyDescent="0.25">
      <c r="G608" s="117"/>
      <c r="O608" s="105"/>
      <c r="P608" s="105"/>
      <c r="Q608" s="105"/>
      <c r="R608" s="105"/>
      <c r="S608" s="105"/>
      <c r="T608" s="105"/>
      <c r="U608" s="105"/>
      <c r="V608" s="105"/>
      <c r="AE608" s="103"/>
      <c r="AF608" s="103"/>
      <c r="AG608" s="74"/>
      <c r="AH608" s="105"/>
      <c r="AI608" s="117"/>
      <c r="AJ608" s="105"/>
      <c r="AK608" s="105"/>
      <c r="AL608" s="105"/>
      <c r="AM608" s="105"/>
      <c r="AN608" s="105"/>
      <c r="AO608" s="105"/>
      <c r="AP608" s="105"/>
      <c r="AQ608" s="105"/>
      <c r="AR608" s="105"/>
      <c r="AS608" s="105"/>
      <c r="AT608" s="105"/>
      <c r="AU608" s="105"/>
      <c r="AV608" s="105"/>
      <c r="AW608" s="105"/>
      <c r="AX608" s="105"/>
      <c r="AY608" s="105"/>
      <c r="AZ608" s="105"/>
      <c r="BA608" s="105"/>
      <c r="BB608" s="105"/>
      <c r="BD608" s="117"/>
      <c r="BE608" s="117"/>
      <c r="BJ608" s="102"/>
      <c r="BK608" s="105"/>
      <c r="BL608" s="105"/>
    </row>
    <row r="609" spans="7:64" ht="24" customHeight="1" x14ac:dyDescent="0.25">
      <c r="G609" s="117"/>
      <c r="O609" s="105"/>
      <c r="P609" s="105"/>
      <c r="Q609" s="105"/>
      <c r="R609" s="105"/>
      <c r="S609" s="105"/>
      <c r="T609" s="105"/>
      <c r="U609" s="105"/>
      <c r="V609" s="105"/>
      <c r="AE609" s="103"/>
      <c r="AF609" s="103"/>
      <c r="AG609" s="74"/>
      <c r="AH609" s="105"/>
      <c r="AI609" s="117"/>
      <c r="AJ609" s="105"/>
      <c r="AK609" s="105"/>
      <c r="AL609" s="105"/>
      <c r="AM609" s="105"/>
      <c r="AN609" s="105"/>
      <c r="AO609" s="105"/>
      <c r="AP609" s="105"/>
      <c r="AQ609" s="105"/>
      <c r="AR609" s="105"/>
      <c r="AS609" s="105"/>
      <c r="AT609" s="105"/>
      <c r="AU609" s="105"/>
      <c r="AV609" s="105"/>
      <c r="AW609" s="105"/>
      <c r="AX609" s="105"/>
      <c r="AY609" s="105"/>
      <c r="AZ609" s="105"/>
      <c r="BA609" s="105"/>
      <c r="BB609" s="105"/>
      <c r="BD609" s="117"/>
      <c r="BE609" s="117"/>
      <c r="BJ609" s="102"/>
      <c r="BK609" s="105"/>
      <c r="BL609" s="105"/>
    </row>
    <row r="610" spans="7:64" ht="24" customHeight="1" x14ac:dyDescent="0.25">
      <c r="G610" s="117"/>
      <c r="O610" s="105"/>
      <c r="P610" s="105"/>
      <c r="Q610" s="105"/>
      <c r="R610" s="105"/>
      <c r="S610" s="105"/>
      <c r="T610" s="105"/>
      <c r="U610" s="105"/>
      <c r="V610" s="105"/>
      <c r="AE610" s="103"/>
      <c r="AF610" s="103"/>
      <c r="AG610" s="74"/>
      <c r="AH610" s="105"/>
      <c r="AI610" s="117"/>
      <c r="AJ610" s="105"/>
      <c r="AK610" s="105"/>
      <c r="AL610" s="105"/>
      <c r="AM610" s="105"/>
      <c r="AN610" s="105"/>
      <c r="AO610" s="105"/>
      <c r="AP610" s="105"/>
      <c r="AQ610" s="105"/>
      <c r="AR610" s="105"/>
      <c r="AS610" s="105"/>
      <c r="AT610" s="105"/>
      <c r="AU610" s="105"/>
      <c r="AV610" s="105"/>
      <c r="AW610" s="105"/>
      <c r="AX610" s="105"/>
      <c r="AY610" s="105"/>
      <c r="AZ610" s="105"/>
      <c r="BA610" s="105"/>
      <c r="BB610" s="105"/>
      <c r="BD610" s="117"/>
      <c r="BE610" s="117"/>
      <c r="BJ610" s="102"/>
      <c r="BK610" s="105"/>
      <c r="BL610" s="105"/>
    </row>
    <row r="611" spans="7:64" ht="24" customHeight="1" x14ac:dyDescent="0.25">
      <c r="G611" s="117"/>
      <c r="O611" s="105"/>
      <c r="P611" s="105"/>
      <c r="Q611" s="105"/>
      <c r="R611" s="105"/>
      <c r="S611" s="105"/>
      <c r="T611" s="105"/>
      <c r="U611" s="105"/>
      <c r="V611" s="105"/>
      <c r="AE611" s="103"/>
      <c r="AF611" s="103"/>
      <c r="AG611" s="74"/>
      <c r="AH611" s="105"/>
      <c r="AI611" s="117"/>
      <c r="AJ611" s="105"/>
      <c r="AK611" s="105"/>
      <c r="AL611" s="105"/>
      <c r="AM611" s="105"/>
      <c r="AN611" s="105"/>
      <c r="AO611" s="105"/>
      <c r="AP611" s="105"/>
      <c r="AQ611" s="105"/>
      <c r="AR611" s="105"/>
      <c r="AS611" s="105"/>
      <c r="AT611" s="105"/>
      <c r="AU611" s="105"/>
      <c r="AV611" s="105"/>
      <c r="AW611" s="105"/>
      <c r="AX611" s="105"/>
      <c r="AY611" s="105"/>
      <c r="AZ611" s="105"/>
      <c r="BA611" s="105"/>
      <c r="BB611" s="105"/>
      <c r="BD611" s="117"/>
      <c r="BE611" s="117"/>
      <c r="BJ611" s="102"/>
      <c r="BK611" s="105"/>
      <c r="BL611" s="105"/>
    </row>
    <row r="612" spans="7:64" ht="24" customHeight="1" x14ac:dyDescent="0.25">
      <c r="G612" s="117"/>
      <c r="O612" s="105"/>
      <c r="P612" s="105"/>
      <c r="Q612" s="105"/>
      <c r="R612" s="105"/>
      <c r="S612" s="105"/>
      <c r="T612" s="105"/>
      <c r="U612" s="105"/>
      <c r="V612" s="105"/>
      <c r="AE612" s="103"/>
      <c r="AF612" s="103"/>
      <c r="AG612" s="74"/>
      <c r="AH612" s="105"/>
      <c r="AI612" s="117"/>
      <c r="AJ612" s="105"/>
      <c r="AK612" s="105"/>
      <c r="AL612" s="105"/>
      <c r="AM612" s="105"/>
      <c r="AN612" s="105"/>
      <c r="AO612" s="105"/>
      <c r="AP612" s="105"/>
      <c r="AQ612" s="105"/>
      <c r="AR612" s="105"/>
      <c r="AS612" s="105"/>
      <c r="AT612" s="105"/>
      <c r="AU612" s="105"/>
      <c r="AV612" s="105"/>
      <c r="AW612" s="105"/>
      <c r="AX612" s="105"/>
      <c r="AY612" s="105"/>
      <c r="AZ612" s="105"/>
      <c r="BA612" s="105"/>
      <c r="BB612" s="105"/>
      <c r="BD612" s="117"/>
      <c r="BE612" s="117"/>
      <c r="BJ612" s="102"/>
      <c r="BK612" s="105"/>
      <c r="BL612" s="105"/>
    </row>
    <row r="613" spans="7:64" ht="24" customHeight="1" x14ac:dyDescent="0.25">
      <c r="G613" s="117"/>
      <c r="O613" s="105"/>
      <c r="P613" s="105"/>
      <c r="Q613" s="105"/>
      <c r="R613" s="105"/>
      <c r="S613" s="105"/>
      <c r="T613" s="105"/>
      <c r="U613" s="105"/>
      <c r="V613" s="105"/>
      <c r="AE613" s="103"/>
      <c r="AF613" s="103"/>
      <c r="AG613" s="74"/>
      <c r="AH613" s="105"/>
      <c r="AI613" s="117"/>
      <c r="AJ613" s="105"/>
      <c r="AK613" s="105"/>
      <c r="AL613" s="105"/>
      <c r="AM613" s="105"/>
      <c r="AN613" s="105"/>
      <c r="AO613" s="105"/>
      <c r="AP613" s="105"/>
      <c r="AQ613" s="105"/>
      <c r="AR613" s="105"/>
      <c r="AS613" s="105"/>
      <c r="AT613" s="105"/>
      <c r="AU613" s="105"/>
      <c r="AV613" s="105"/>
      <c r="AW613" s="105"/>
      <c r="AX613" s="105"/>
      <c r="AY613" s="105"/>
      <c r="AZ613" s="105"/>
      <c r="BA613" s="105"/>
      <c r="BB613" s="105"/>
      <c r="BD613" s="117"/>
      <c r="BE613" s="117"/>
      <c r="BJ613" s="102"/>
      <c r="BK613" s="105"/>
      <c r="BL613" s="105"/>
    </row>
    <row r="614" spans="7:64" ht="24" customHeight="1" x14ac:dyDescent="0.25">
      <c r="G614" s="117"/>
      <c r="O614" s="105"/>
      <c r="P614" s="105"/>
      <c r="Q614" s="105"/>
      <c r="R614" s="105"/>
      <c r="S614" s="105"/>
      <c r="T614" s="105"/>
      <c r="U614" s="105"/>
      <c r="V614" s="105"/>
      <c r="AE614" s="103"/>
      <c r="AF614" s="103"/>
      <c r="AG614" s="74"/>
      <c r="AH614" s="105"/>
      <c r="AI614" s="117"/>
      <c r="AJ614" s="105"/>
      <c r="AK614" s="105"/>
      <c r="AL614" s="105"/>
      <c r="AM614" s="105"/>
      <c r="AN614" s="105"/>
      <c r="AO614" s="105"/>
      <c r="AP614" s="105"/>
      <c r="AQ614" s="105"/>
      <c r="AR614" s="105"/>
      <c r="AS614" s="105"/>
      <c r="AT614" s="105"/>
      <c r="AU614" s="105"/>
      <c r="AV614" s="105"/>
      <c r="AW614" s="105"/>
      <c r="AX614" s="105"/>
      <c r="AY614" s="105"/>
      <c r="AZ614" s="105"/>
      <c r="BA614" s="105"/>
      <c r="BB614" s="105"/>
      <c r="BD614" s="117"/>
      <c r="BE614" s="117"/>
      <c r="BJ614" s="102"/>
      <c r="BK614" s="105"/>
      <c r="BL614" s="105"/>
    </row>
    <row r="615" spans="7:64" ht="24" customHeight="1" x14ac:dyDescent="0.25">
      <c r="G615" s="117"/>
      <c r="O615" s="105"/>
      <c r="P615" s="105"/>
      <c r="Q615" s="105"/>
      <c r="R615" s="105"/>
      <c r="S615" s="105"/>
      <c r="T615" s="105"/>
      <c r="U615" s="105"/>
      <c r="V615" s="105"/>
      <c r="AE615" s="103"/>
      <c r="AF615" s="103"/>
      <c r="AG615" s="74"/>
      <c r="AH615" s="105"/>
      <c r="AI615" s="117"/>
      <c r="AJ615" s="105"/>
      <c r="AK615" s="105"/>
      <c r="AL615" s="105"/>
      <c r="AM615" s="105"/>
      <c r="AN615" s="105"/>
      <c r="AO615" s="105"/>
      <c r="AP615" s="105"/>
      <c r="AQ615" s="105"/>
      <c r="AR615" s="105"/>
      <c r="AS615" s="105"/>
      <c r="AT615" s="105"/>
      <c r="AU615" s="105"/>
      <c r="AV615" s="105"/>
      <c r="AW615" s="105"/>
      <c r="AX615" s="105"/>
      <c r="AY615" s="105"/>
      <c r="AZ615" s="105"/>
      <c r="BA615" s="105"/>
      <c r="BB615" s="105"/>
      <c r="BD615" s="117"/>
      <c r="BE615" s="117"/>
      <c r="BJ615" s="102"/>
      <c r="BK615" s="105"/>
      <c r="BL615" s="105"/>
    </row>
    <row r="616" spans="7:64" ht="24" customHeight="1" x14ac:dyDescent="0.25">
      <c r="G616" s="117"/>
      <c r="O616" s="105"/>
      <c r="P616" s="105"/>
      <c r="Q616" s="105"/>
      <c r="R616" s="105"/>
      <c r="S616" s="105"/>
      <c r="T616" s="105"/>
      <c r="U616" s="105"/>
      <c r="V616" s="105"/>
      <c r="AE616" s="103"/>
      <c r="AF616" s="103"/>
      <c r="AG616" s="74"/>
      <c r="AH616" s="105"/>
      <c r="AI616" s="117"/>
      <c r="AJ616" s="105"/>
      <c r="AK616" s="105"/>
      <c r="AL616" s="105"/>
      <c r="AM616" s="105"/>
      <c r="AN616" s="105"/>
      <c r="AO616" s="105"/>
      <c r="AP616" s="105"/>
      <c r="AQ616" s="105"/>
      <c r="AR616" s="105"/>
      <c r="AS616" s="105"/>
      <c r="AT616" s="105"/>
      <c r="AU616" s="105"/>
      <c r="AV616" s="105"/>
      <c r="AW616" s="105"/>
      <c r="AX616" s="105"/>
      <c r="AY616" s="105"/>
      <c r="AZ616" s="105"/>
      <c r="BA616" s="105"/>
      <c r="BB616" s="105"/>
      <c r="BD616" s="117"/>
      <c r="BE616" s="117"/>
      <c r="BJ616" s="102"/>
      <c r="BK616" s="105"/>
      <c r="BL616" s="105"/>
    </row>
    <row r="617" spans="7:64" ht="24" customHeight="1" x14ac:dyDescent="0.25">
      <c r="G617" s="117"/>
      <c r="O617" s="105"/>
      <c r="P617" s="105"/>
      <c r="Q617" s="105"/>
      <c r="R617" s="105"/>
      <c r="S617" s="105"/>
      <c r="T617" s="105"/>
      <c r="U617" s="105"/>
      <c r="V617" s="105"/>
      <c r="AE617" s="103"/>
      <c r="AF617" s="103"/>
      <c r="AG617" s="74"/>
      <c r="AH617" s="105"/>
      <c r="AI617" s="117"/>
      <c r="AJ617" s="105"/>
      <c r="AK617" s="105"/>
      <c r="AL617" s="105"/>
      <c r="AM617" s="105"/>
      <c r="AN617" s="105"/>
      <c r="AO617" s="105"/>
      <c r="AP617" s="105"/>
      <c r="AQ617" s="105"/>
      <c r="AR617" s="105"/>
      <c r="AS617" s="105"/>
      <c r="AT617" s="105"/>
      <c r="AU617" s="105"/>
      <c r="AV617" s="105"/>
      <c r="AW617" s="105"/>
      <c r="AX617" s="105"/>
      <c r="AY617" s="105"/>
      <c r="AZ617" s="105"/>
      <c r="BA617" s="105"/>
      <c r="BB617" s="105"/>
      <c r="BD617" s="117"/>
      <c r="BE617" s="117"/>
      <c r="BJ617" s="102"/>
      <c r="BK617" s="105"/>
      <c r="BL617" s="105"/>
    </row>
    <row r="618" spans="7:64" ht="24" customHeight="1" x14ac:dyDescent="0.25">
      <c r="G618" s="117"/>
      <c r="O618" s="105"/>
      <c r="P618" s="105"/>
      <c r="Q618" s="105"/>
      <c r="R618" s="105"/>
      <c r="S618" s="105"/>
      <c r="T618" s="105"/>
      <c r="U618" s="105"/>
      <c r="V618" s="105"/>
      <c r="AE618" s="103"/>
      <c r="AF618" s="103"/>
      <c r="AG618" s="74"/>
      <c r="AH618" s="105"/>
      <c r="AI618" s="117"/>
      <c r="AJ618" s="105"/>
      <c r="AK618" s="105"/>
      <c r="AL618" s="105"/>
      <c r="AM618" s="105"/>
      <c r="AN618" s="105"/>
      <c r="AO618" s="105"/>
      <c r="AP618" s="105"/>
      <c r="AQ618" s="105"/>
      <c r="AR618" s="105"/>
      <c r="AS618" s="105"/>
      <c r="AT618" s="105"/>
      <c r="AU618" s="105"/>
      <c r="AV618" s="105"/>
      <c r="AW618" s="105"/>
      <c r="AX618" s="105"/>
      <c r="AY618" s="105"/>
      <c r="AZ618" s="105"/>
      <c r="BA618" s="105"/>
      <c r="BB618" s="105"/>
      <c r="BD618" s="117"/>
      <c r="BE618" s="117"/>
      <c r="BJ618" s="102"/>
      <c r="BK618" s="105"/>
      <c r="BL618" s="105"/>
    </row>
    <row r="619" spans="7:64" ht="24" customHeight="1" x14ac:dyDescent="0.25">
      <c r="G619" s="117"/>
      <c r="O619" s="105"/>
      <c r="P619" s="105"/>
      <c r="Q619" s="105"/>
      <c r="R619" s="105"/>
      <c r="S619" s="105"/>
      <c r="T619" s="105"/>
      <c r="U619" s="105"/>
      <c r="V619" s="105"/>
      <c r="AE619" s="103"/>
      <c r="AF619" s="103"/>
      <c r="AG619" s="74"/>
      <c r="AH619" s="105"/>
      <c r="AI619" s="117"/>
      <c r="AJ619" s="105"/>
      <c r="AK619" s="105"/>
      <c r="AL619" s="105"/>
      <c r="AM619" s="105"/>
      <c r="AN619" s="105"/>
      <c r="AO619" s="105"/>
      <c r="AP619" s="105"/>
      <c r="AQ619" s="105"/>
      <c r="AR619" s="105"/>
      <c r="AS619" s="105"/>
      <c r="AT619" s="105"/>
      <c r="AU619" s="105"/>
      <c r="AV619" s="105"/>
      <c r="AW619" s="105"/>
      <c r="AX619" s="105"/>
      <c r="AY619" s="105"/>
      <c r="AZ619" s="105"/>
      <c r="BA619" s="105"/>
      <c r="BB619" s="105"/>
      <c r="BD619" s="117"/>
      <c r="BE619" s="117"/>
      <c r="BJ619" s="102"/>
      <c r="BK619" s="105"/>
      <c r="BL619" s="105"/>
    </row>
    <row r="620" spans="7:64" ht="24" customHeight="1" x14ac:dyDescent="0.25">
      <c r="G620" s="117"/>
      <c r="O620" s="105"/>
      <c r="P620" s="105"/>
      <c r="Q620" s="105"/>
      <c r="R620" s="105"/>
      <c r="S620" s="105"/>
      <c r="T620" s="105"/>
      <c r="U620" s="105"/>
      <c r="V620" s="105"/>
      <c r="AE620" s="103"/>
      <c r="AF620" s="103"/>
      <c r="AG620" s="74"/>
      <c r="AH620" s="105"/>
      <c r="AI620" s="117"/>
      <c r="AJ620" s="105"/>
      <c r="AK620" s="105"/>
      <c r="AL620" s="105"/>
      <c r="AM620" s="105"/>
      <c r="AN620" s="105"/>
      <c r="AO620" s="105"/>
      <c r="AP620" s="105"/>
      <c r="AQ620" s="105"/>
      <c r="AR620" s="105"/>
      <c r="AS620" s="105"/>
      <c r="AT620" s="105"/>
      <c r="AU620" s="105"/>
      <c r="AV620" s="105"/>
      <c r="AW620" s="105"/>
      <c r="AX620" s="105"/>
      <c r="AY620" s="105"/>
      <c r="AZ620" s="105"/>
      <c r="BA620" s="105"/>
      <c r="BB620" s="105"/>
      <c r="BD620" s="117"/>
      <c r="BE620" s="117"/>
      <c r="BJ620" s="102"/>
      <c r="BK620" s="105"/>
      <c r="BL620" s="105"/>
    </row>
    <row r="621" spans="7:64" ht="24" customHeight="1" x14ac:dyDescent="0.25">
      <c r="G621" s="117"/>
      <c r="O621" s="105"/>
      <c r="P621" s="105"/>
      <c r="Q621" s="105"/>
      <c r="R621" s="105"/>
      <c r="S621" s="105"/>
      <c r="T621" s="105"/>
      <c r="U621" s="105"/>
      <c r="V621" s="105"/>
      <c r="AE621" s="103"/>
      <c r="AF621" s="103"/>
      <c r="AG621" s="74"/>
      <c r="AH621" s="105"/>
      <c r="AI621" s="117"/>
      <c r="AJ621" s="105"/>
      <c r="AK621" s="105"/>
      <c r="AL621" s="105"/>
      <c r="AM621" s="105"/>
      <c r="AN621" s="105"/>
      <c r="AO621" s="105"/>
      <c r="AP621" s="105"/>
      <c r="AQ621" s="105"/>
      <c r="AR621" s="105"/>
      <c r="AS621" s="105"/>
      <c r="AT621" s="105"/>
      <c r="AU621" s="105"/>
      <c r="AV621" s="105"/>
      <c r="AW621" s="105"/>
      <c r="AX621" s="105"/>
      <c r="AY621" s="105"/>
      <c r="AZ621" s="105"/>
      <c r="BA621" s="105"/>
      <c r="BB621" s="105"/>
      <c r="BD621" s="117"/>
      <c r="BE621" s="117"/>
      <c r="BJ621" s="102"/>
      <c r="BK621" s="105"/>
      <c r="BL621" s="105"/>
    </row>
    <row r="622" spans="7:64" ht="24" customHeight="1" x14ac:dyDescent="0.25">
      <c r="G622" s="117"/>
      <c r="O622" s="105"/>
      <c r="P622" s="105"/>
      <c r="Q622" s="105"/>
      <c r="R622" s="105"/>
      <c r="S622" s="105"/>
      <c r="T622" s="105"/>
      <c r="U622" s="105"/>
      <c r="V622" s="105"/>
      <c r="AE622" s="103"/>
      <c r="AF622" s="103"/>
      <c r="AG622" s="74"/>
      <c r="AH622" s="105"/>
      <c r="AI622" s="117"/>
      <c r="AJ622" s="105"/>
      <c r="AK622" s="105"/>
      <c r="AL622" s="105"/>
      <c r="AM622" s="105"/>
      <c r="AN622" s="105"/>
      <c r="AO622" s="105"/>
      <c r="AP622" s="105"/>
      <c r="AQ622" s="105"/>
      <c r="AR622" s="105"/>
      <c r="AS622" s="105"/>
      <c r="AT622" s="105"/>
      <c r="AU622" s="105"/>
      <c r="AV622" s="105"/>
      <c r="AW622" s="105"/>
      <c r="AX622" s="105"/>
      <c r="AY622" s="105"/>
      <c r="AZ622" s="105"/>
      <c r="BA622" s="105"/>
      <c r="BB622" s="105"/>
      <c r="BD622" s="117"/>
      <c r="BE622" s="117"/>
      <c r="BJ622" s="102"/>
      <c r="BK622" s="105"/>
      <c r="BL622" s="105"/>
    </row>
    <row r="623" spans="7:64" ht="24" customHeight="1" x14ac:dyDescent="0.25">
      <c r="G623" s="117"/>
      <c r="O623" s="105"/>
      <c r="P623" s="105"/>
      <c r="Q623" s="105"/>
      <c r="R623" s="105"/>
      <c r="S623" s="105"/>
      <c r="T623" s="105"/>
      <c r="U623" s="105"/>
      <c r="V623" s="105"/>
      <c r="AE623" s="103"/>
      <c r="AF623" s="103"/>
      <c r="AG623" s="74"/>
      <c r="AH623" s="105"/>
      <c r="AI623" s="117"/>
      <c r="AJ623" s="105"/>
      <c r="AK623" s="105"/>
      <c r="AL623" s="105"/>
      <c r="AM623" s="105"/>
      <c r="AN623" s="105"/>
      <c r="AO623" s="105"/>
      <c r="AP623" s="105"/>
      <c r="AQ623" s="105"/>
      <c r="AR623" s="105"/>
      <c r="AS623" s="105"/>
      <c r="AT623" s="105"/>
      <c r="AU623" s="105"/>
      <c r="AV623" s="105"/>
      <c r="AW623" s="105"/>
      <c r="AX623" s="105"/>
      <c r="AY623" s="105"/>
      <c r="AZ623" s="105"/>
      <c r="BA623" s="105"/>
      <c r="BB623" s="105"/>
      <c r="BD623" s="117"/>
      <c r="BE623" s="117"/>
      <c r="BJ623" s="102"/>
      <c r="BK623" s="105"/>
      <c r="BL623" s="105"/>
    </row>
    <row r="624" spans="7:64" ht="24" customHeight="1" x14ac:dyDescent="0.25">
      <c r="G624" s="117"/>
      <c r="O624" s="105"/>
      <c r="P624" s="105"/>
      <c r="Q624" s="105"/>
      <c r="R624" s="105"/>
      <c r="S624" s="105"/>
      <c r="T624" s="105"/>
      <c r="U624" s="105"/>
      <c r="V624" s="105"/>
      <c r="AE624" s="103"/>
      <c r="AF624" s="103"/>
      <c r="AG624" s="74"/>
      <c r="AH624" s="105"/>
      <c r="AI624" s="117"/>
      <c r="AJ624" s="105"/>
      <c r="AK624" s="105"/>
      <c r="AL624" s="105"/>
      <c r="AM624" s="105"/>
      <c r="AN624" s="105"/>
      <c r="AO624" s="105"/>
      <c r="AP624" s="105"/>
      <c r="AQ624" s="105"/>
      <c r="AR624" s="105"/>
      <c r="AS624" s="105"/>
      <c r="AT624" s="105"/>
      <c r="AU624" s="105"/>
      <c r="AV624" s="105"/>
      <c r="AW624" s="105"/>
      <c r="AX624" s="105"/>
      <c r="AY624" s="105"/>
      <c r="AZ624" s="105"/>
      <c r="BA624" s="105"/>
      <c r="BB624" s="105"/>
      <c r="BD624" s="117"/>
      <c r="BE624" s="117"/>
      <c r="BJ624" s="102"/>
      <c r="BK624" s="105"/>
      <c r="BL624" s="105"/>
    </row>
    <row r="625" spans="7:64" ht="24" customHeight="1" x14ac:dyDescent="0.25">
      <c r="G625" s="117"/>
      <c r="O625" s="105"/>
      <c r="P625" s="105"/>
      <c r="Q625" s="105"/>
      <c r="R625" s="105"/>
      <c r="S625" s="105"/>
      <c r="T625" s="105"/>
      <c r="U625" s="105"/>
      <c r="V625" s="105"/>
      <c r="AE625" s="103"/>
      <c r="AF625" s="103"/>
      <c r="AG625" s="74"/>
      <c r="AH625" s="105"/>
      <c r="AI625" s="117"/>
      <c r="AJ625" s="105"/>
      <c r="AK625" s="105"/>
      <c r="AL625" s="105"/>
      <c r="AM625" s="105"/>
      <c r="AN625" s="105"/>
      <c r="AO625" s="105"/>
      <c r="AP625" s="105"/>
      <c r="AQ625" s="105"/>
      <c r="AR625" s="105"/>
      <c r="AS625" s="105"/>
      <c r="AT625" s="105"/>
      <c r="AU625" s="105"/>
      <c r="AV625" s="105"/>
      <c r="AW625" s="105"/>
      <c r="AX625" s="105"/>
      <c r="AY625" s="105"/>
      <c r="AZ625" s="105"/>
      <c r="BA625" s="105"/>
      <c r="BB625" s="105"/>
      <c r="BD625" s="117"/>
      <c r="BE625" s="117"/>
      <c r="BJ625" s="102"/>
      <c r="BK625" s="105"/>
      <c r="BL625" s="105"/>
    </row>
    <row r="626" spans="7:64" ht="24" customHeight="1" x14ac:dyDescent="0.25">
      <c r="G626" s="117"/>
      <c r="O626" s="105"/>
      <c r="P626" s="105"/>
      <c r="Q626" s="105"/>
      <c r="R626" s="105"/>
      <c r="S626" s="105"/>
      <c r="T626" s="105"/>
      <c r="U626" s="105"/>
      <c r="V626" s="105"/>
      <c r="AE626" s="103"/>
      <c r="AF626" s="103"/>
      <c r="AG626" s="74"/>
      <c r="AH626" s="105"/>
      <c r="AI626" s="117"/>
      <c r="AJ626" s="105"/>
      <c r="AK626" s="105"/>
      <c r="AL626" s="105"/>
      <c r="AM626" s="105"/>
      <c r="AN626" s="105"/>
      <c r="AO626" s="105"/>
      <c r="AP626" s="105"/>
      <c r="AQ626" s="105"/>
      <c r="AR626" s="105"/>
      <c r="AS626" s="105"/>
      <c r="AT626" s="105"/>
      <c r="AU626" s="105"/>
      <c r="AV626" s="105"/>
      <c r="AW626" s="105"/>
      <c r="AX626" s="105"/>
      <c r="AY626" s="105"/>
      <c r="AZ626" s="105"/>
      <c r="BA626" s="105"/>
      <c r="BB626" s="105"/>
      <c r="BD626" s="117"/>
      <c r="BE626" s="117"/>
      <c r="BJ626" s="102"/>
      <c r="BK626" s="105"/>
      <c r="BL626" s="105"/>
    </row>
    <row r="627" spans="7:64" ht="24" customHeight="1" x14ac:dyDescent="0.25">
      <c r="G627" s="117"/>
      <c r="O627" s="105"/>
      <c r="P627" s="105"/>
      <c r="Q627" s="105"/>
      <c r="R627" s="105"/>
      <c r="S627" s="105"/>
      <c r="T627" s="105"/>
      <c r="U627" s="105"/>
      <c r="V627" s="105"/>
      <c r="AE627" s="103"/>
      <c r="AF627" s="103"/>
      <c r="AG627" s="74"/>
      <c r="AH627" s="105"/>
      <c r="AI627" s="117"/>
      <c r="AJ627" s="105"/>
      <c r="AK627" s="105"/>
      <c r="AL627" s="105"/>
      <c r="AM627" s="105"/>
      <c r="AN627" s="105"/>
      <c r="AO627" s="105"/>
      <c r="AP627" s="105"/>
      <c r="AQ627" s="105"/>
      <c r="AR627" s="105"/>
      <c r="AS627" s="105"/>
      <c r="AT627" s="105"/>
      <c r="AU627" s="105"/>
      <c r="AV627" s="105"/>
      <c r="AW627" s="105"/>
      <c r="AX627" s="105"/>
      <c r="AY627" s="105"/>
      <c r="AZ627" s="105"/>
      <c r="BA627" s="105"/>
      <c r="BB627" s="105"/>
      <c r="BD627" s="117"/>
      <c r="BE627" s="117"/>
      <c r="BJ627" s="102"/>
      <c r="BK627" s="105"/>
      <c r="BL627" s="105"/>
    </row>
    <row r="628" spans="7:64" ht="24" customHeight="1" x14ac:dyDescent="0.25">
      <c r="G628" s="117"/>
      <c r="O628" s="105"/>
      <c r="P628" s="105"/>
      <c r="Q628" s="105"/>
      <c r="R628" s="105"/>
      <c r="S628" s="105"/>
      <c r="T628" s="105"/>
      <c r="U628" s="105"/>
      <c r="V628" s="105"/>
      <c r="AE628" s="103"/>
      <c r="AF628" s="103"/>
      <c r="AG628" s="74"/>
      <c r="AH628" s="105"/>
      <c r="AI628" s="117"/>
      <c r="AJ628" s="105"/>
      <c r="AK628" s="105"/>
      <c r="AL628" s="105"/>
      <c r="AM628" s="105"/>
      <c r="AN628" s="105"/>
      <c r="AO628" s="105"/>
      <c r="AP628" s="105"/>
      <c r="AQ628" s="105"/>
      <c r="AR628" s="105"/>
      <c r="AS628" s="105"/>
      <c r="AT628" s="105"/>
      <c r="AU628" s="105"/>
      <c r="AV628" s="105"/>
      <c r="AW628" s="105"/>
      <c r="AX628" s="105"/>
      <c r="AY628" s="105"/>
      <c r="AZ628" s="105"/>
      <c r="BA628" s="105"/>
      <c r="BB628" s="105"/>
      <c r="BD628" s="117"/>
      <c r="BE628" s="117"/>
      <c r="BJ628" s="102"/>
      <c r="BK628" s="105"/>
      <c r="BL628" s="105"/>
    </row>
    <row r="629" spans="7:64" ht="24" customHeight="1" x14ac:dyDescent="0.25">
      <c r="G629" s="117"/>
      <c r="O629" s="105"/>
      <c r="P629" s="105"/>
      <c r="Q629" s="105"/>
      <c r="R629" s="105"/>
      <c r="S629" s="105"/>
      <c r="T629" s="105"/>
      <c r="U629" s="105"/>
      <c r="V629" s="105"/>
      <c r="AE629" s="103"/>
      <c r="AF629" s="103"/>
      <c r="AG629" s="74"/>
      <c r="AH629" s="105"/>
      <c r="AI629" s="117"/>
      <c r="AJ629" s="105"/>
      <c r="AK629" s="105"/>
      <c r="AL629" s="105"/>
      <c r="AM629" s="105"/>
      <c r="AN629" s="105"/>
      <c r="AO629" s="105"/>
      <c r="AP629" s="105"/>
      <c r="AQ629" s="105"/>
      <c r="AR629" s="105"/>
      <c r="AS629" s="105"/>
      <c r="AT629" s="105"/>
      <c r="AU629" s="105"/>
      <c r="AV629" s="105"/>
      <c r="AW629" s="105"/>
      <c r="AX629" s="105"/>
      <c r="AY629" s="105"/>
      <c r="AZ629" s="105"/>
      <c r="BA629" s="105"/>
      <c r="BB629" s="105"/>
      <c r="BD629" s="117"/>
      <c r="BE629" s="117"/>
      <c r="BJ629" s="102"/>
      <c r="BK629" s="105"/>
      <c r="BL629" s="105"/>
    </row>
    <row r="630" spans="7:64" ht="24" customHeight="1" x14ac:dyDescent="0.25">
      <c r="G630" s="117"/>
      <c r="O630" s="105"/>
      <c r="P630" s="105"/>
      <c r="Q630" s="105"/>
      <c r="R630" s="105"/>
      <c r="S630" s="105"/>
      <c r="T630" s="105"/>
      <c r="U630" s="105"/>
      <c r="V630" s="105"/>
      <c r="AE630" s="103"/>
      <c r="AF630" s="103"/>
      <c r="AG630" s="74"/>
      <c r="AH630" s="105"/>
      <c r="AI630" s="117"/>
      <c r="AJ630" s="105"/>
      <c r="AK630" s="105"/>
      <c r="AL630" s="105"/>
      <c r="AM630" s="105"/>
      <c r="AN630" s="105"/>
      <c r="AO630" s="105"/>
      <c r="AP630" s="105"/>
      <c r="AQ630" s="105"/>
      <c r="AR630" s="105"/>
      <c r="AS630" s="105"/>
      <c r="AT630" s="105"/>
      <c r="AU630" s="105"/>
      <c r="AV630" s="105"/>
      <c r="AW630" s="105"/>
      <c r="AX630" s="105"/>
      <c r="AY630" s="105"/>
      <c r="AZ630" s="105"/>
      <c r="BA630" s="105"/>
      <c r="BB630" s="105"/>
      <c r="BD630" s="117"/>
      <c r="BE630" s="117"/>
      <c r="BJ630" s="102"/>
      <c r="BK630" s="105"/>
      <c r="BL630" s="105"/>
    </row>
    <row r="631" spans="7:64" ht="24" customHeight="1" x14ac:dyDescent="0.25">
      <c r="G631" s="117"/>
      <c r="O631" s="105"/>
      <c r="P631" s="105"/>
      <c r="Q631" s="105"/>
      <c r="R631" s="105"/>
      <c r="S631" s="105"/>
      <c r="T631" s="105"/>
      <c r="U631" s="105"/>
      <c r="V631" s="105"/>
      <c r="AE631" s="103"/>
      <c r="AF631" s="103"/>
      <c r="AG631" s="74"/>
      <c r="AH631" s="105"/>
      <c r="AI631" s="117"/>
      <c r="AJ631" s="105"/>
      <c r="AK631" s="105"/>
      <c r="AL631" s="105"/>
      <c r="AM631" s="105"/>
      <c r="AN631" s="105"/>
      <c r="AO631" s="105"/>
      <c r="AP631" s="105"/>
      <c r="AQ631" s="105"/>
      <c r="AR631" s="105"/>
      <c r="AS631" s="105"/>
      <c r="AT631" s="105"/>
      <c r="AU631" s="105"/>
      <c r="AV631" s="105"/>
      <c r="AW631" s="105"/>
      <c r="AX631" s="105"/>
      <c r="AY631" s="105"/>
      <c r="AZ631" s="105"/>
      <c r="BA631" s="105"/>
      <c r="BB631" s="105"/>
      <c r="BD631" s="117"/>
      <c r="BE631" s="117"/>
      <c r="BJ631" s="102"/>
      <c r="BK631" s="105"/>
      <c r="BL631" s="105"/>
    </row>
    <row r="632" spans="7:64" ht="24" customHeight="1" x14ac:dyDescent="0.25">
      <c r="G632" s="117"/>
      <c r="O632" s="105"/>
      <c r="P632" s="105"/>
      <c r="Q632" s="105"/>
      <c r="R632" s="105"/>
      <c r="S632" s="105"/>
      <c r="T632" s="105"/>
      <c r="U632" s="105"/>
      <c r="V632" s="105"/>
      <c r="AE632" s="103"/>
      <c r="AF632" s="103"/>
      <c r="AG632" s="74"/>
      <c r="AH632" s="105"/>
      <c r="AI632" s="117"/>
      <c r="AJ632" s="105"/>
      <c r="AK632" s="105"/>
      <c r="AL632" s="105"/>
      <c r="AM632" s="105"/>
      <c r="AN632" s="105"/>
      <c r="AO632" s="105"/>
      <c r="AP632" s="105"/>
      <c r="AQ632" s="105"/>
      <c r="AR632" s="105"/>
      <c r="AS632" s="105"/>
      <c r="AT632" s="105"/>
      <c r="AU632" s="105"/>
      <c r="AV632" s="105"/>
      <c r="AW632" s="105"/>
      <c r="AX632" s="105"/>
      <c r="AY632" s="105"/>
      <c r="AZ632" s="105"/>
      <c r="BA632" s="105"/>
      <c r="BB632" s="105"/>
      <c r="BD632" s="117"/>
      <c r="BE632" s="117"/>
      <c r="BJ632" s="102"/>
      <c r="BK632" s="105"/>
      <c r="BL632" s="105"/>
    </row>
    <row r="633" spans="7:64" ht="24" customHeight="1" x14ac:dyDescent="0.25">
      <c r="G633" s="117"/>
      <c r="O633" s="105"/>
      <c r="P633" s="105"/>
      <c r="Q633" s="105"/>
      <c r="R633" s="105"/>
      <c r="S633" s="105"/>
      <c r="T633" s="105"/>
      <c r="U633" s="105"/>
      <c r="V633" s="105"/>
      <c r="AE633" s="103"/>
      <c r="AF633" s="103"/>
      <c r="AG633" s="74"/>
      <c r="AH633" s="105"/>
      <c r="AI633" s="117"/>
      <c r="AJ633" s="105"/>
      <c r="AK633" s="105"/>
      <c r="AL633" s="105"/>
      <c r="AM633" s="105"/>
      <c r="AN633" s="105"/>
      <c r="AO633" s="105"/>
      <c r="AP633" s="105"/>
      <c r="AQ633" s="105"/>
      <c r="AR633" s="105"/>
      <c r="AS633" s="105"/>
      <c r="AT633" s="105"/>
      <c r="AU633" s="105"/>
      <c r="AV633" s="105"/>
      <c r="AW633" s="105"/>
      <c r="AX633" s="105"/>
      <c r="AY633" s="105"/>
      <c r="AZ633" s="105"/>
      <c r="BA633" s="105"/>
      <c r="BB633" s="105"/>
      <c r="BD633" s="117"/>
      <c r="BE633" s="117"/>
      <c r="BJ633" s="102"/>
      <c r="BK633" s="105"/>
      <c r="BL633" s="105"/>
    </row>
    <row r="634" spans="7:64" ht="24" customHeight="1" x14ac:dyDescent="0.25">
      <c r="G634" s="117"/>
      <c r="O634" s="105"/>
      <c r="P634" s="105"/>
      <c r="Q634" s="105"/>
      <c r="R634" s="105"/>
      <c r="S634" s="105"/>
      <c r="T634" s="105"/>
      <c r="U634" s="105"/>
      <c r="V634" s="105"/>
      <c r="AE634" s="103"/>
      <c r="AF634" s="103"/>
      <c r="AG634" s="74"/>
      <c r="AH634" s="105"/>
      <c r="AI634" s="117"/>
      <c r="AJ634" s="105"/>
      <c r="AK634" s="105"/>
      <c r="AL634" s="105"/>
      <c r="AM634" s="105"/>
      <c r="AN634" s="105"/>
      <c r="AO634" s="105"/>
      <c r="AP634" s="105"/>
      <c r="AQ634" s="105"/>
      <c r="AR634" s="105"/>
      <c r="AS634" s="105"/>
      <c r="AT634" s="105"/>
      <c r="AU634" s="105"/>
      <c r="AV634" s="105"/>
      <c r="AW634" s="105"/>
      <c r="AX634" s="105"/>
      <c r="AY634" s="105"/>
      <c r="AZ634" s="105"/>
      <c r="BA634" s="105"/>
      <c r="BB634" s="105"/>
      <c r="BD634" s="117"/>
      <c r="BE634" s="117"/>
      <c r="BJ634" s="102"/>
      <c r="BK634" s="105"/>
      <c r="BL634" s="105"/>
    </row>
    <row r="635" spans="7:64" ht="24" customHeight="1" x14ac:dyDescent="0.25">
      <c r="G635" s="117"/>
      <c r="O635" s="105"/>
      <c r="P635" s="105"/>
      <c r="Q635" s="105"/>
      <c r="R635" s="105"/>
      <c r="S635" s="105"/>
      <c r="T635" s="105"/>
      <c r="U635" s="105"/>
      <c r="V635" s="105"/>
      <c r="AE635" s="103"/>
      <c r="AF635" s="103"/>
      <c r="AG635" s="74"/>
      <c r="AH635" s="105"/>
      <c r="AI635" s="117"/>
      <c r="AJ635" s="105"/>
      <c r="AK635" s="105"/>
      <c r="AL635" s="105"/>
      <c r="AM635" s="105"/>
      <c r="AN635" s="105"/>
      <c r="AO635" s="105"/>
      <c r="AP635" s="105"/>
      <c r="AQ635" s="105"/>
      <c r="AR635" s="105"/>
      <c r="AS635" s="105"/>
      <c r="AT635" s="105"/>
      <c r="AU635" s="105"/>
      <c r="AV635" s="105"/>
      <c r="AW635" s="105"/>
      <c r="AX635" s="105"/>
      <c r="AY635" s="105"/>
      <c r="AZ635" s="105"/>
      <c r="BA635" s="105"/>
      <c r="BB635" s="105"/>
      <c r="BD635" s="117"/>
      <c r="BE635" s="117"/>
      <c r="BJ635" s="102"/>
      <c r="BK635" s="105"/>
      <c r="BL635" s="105"/>
    </row>
    <row r="636" spans="7:64" ht="24" customHeight="1" x14ac:dyDescent="0.25">
      <c r="G636" s="117"/>
      <c r="O636" s="105"/>
      <c r="P636" s="105"/>
      <c r="Q636" s="105"/>
      <c r="R636" s="105"/>
      <c r="S636" s="105"/>
      <c r="T636" s="105"/>
      <c r="U636" s="105"/>
      <c r="V636" s="105"/>
      <c r="AE636" s="103"/>
      <c r="AF636" s="103"/>
      <c r="AG636" s="74"/>
      <c r="AH636" s="105"/>
      <c r="AI636" s="117"/>
      <c r="AJ636" s="105"/>
      <c r="AK636" s="105"/>
      <c r="AL636" s="105"/>
      <c r="AM636" s="105"/>
      <c r="AN636" s="105"/>
      <c r="AO636" s="105"/>
      <c r="AP636" s="105"/>
      <c r="AQ636" s="105"/>
      <c r="AR636" s="105"/>
      <c r="AS636" s="105"/>
      <c r="AT636" s="105"/>
      <c r="AU636" s="105"/>
      <c r="AV636" s="105"/>
      <c r="AW636" s="105"/>
      <c r="AX636" s="105"/>
      <c r="AY636" s="105"/>
      <c r="AZ636" s="105"/>
      <c r="BA636" s="105"/>
      <c r="BB636" s="105"/>
      <c r="BD636" s="117"/>
      <c r="BE636" s="117"/>
      <c r="BJ636" s="102"/>
      <c r="BK636" s="105"/>
      <c r="BL636" s="105"/>
    </row>
    <row r="637" spans="7:64" ht="24" customHeight="1" x14ac:dyDescent="0.25">
      <c r="G637" s="117"/>
      <c r="O637" s="105"/>
      <c r="P637" s="105"/>
      <c r="Q637" s="105"/>
      <c r="R637" s="105"/>
      <c r="S637" s="105"/>
      <c r="T637" s="105"/>
      <c r="U637" s="105"/>
      <c r="V637" s="105"/>
      <c r="AE637" s="103"/>
      <c r="AF637" s="103"/>
      <c r="AG637" s="74"/>
      <c r="AH637" s="105"/>
      <c r="AI637" s="117"/>
      <c r="AJ637" s="105"/>
      <c r="AK637" s="105"/>
      <c r="AL637" s="105"/>
      <c r="AM637" s="105"/>
      <c r="AN637" s="105"/>
      <c r="AO637" s="105"/>
      <c r="AP637" s="105"/>
      <c r="AQ637" s="105"/>
      <c r="AR637" s="105"/>
      <c r="AS637" s="105"/>
      <c r="AT637" s="105"/>
      <c r="AU637" s="105"/>
      <c r="AV637" s="105"/>
      <c r="AW637" s="105"/>
      <c r="AX637" s="105"/>
      <c r="AY637" s="105"/>
      <c r="AZ637" s="105"/>
      <c r="BA637" s="105"/>
      <c r="BB637" s="105"/>
      <c r="BD637" s="117"/>
      <c r="BE637" s="117"/>
      <c r="BJ637" s="102"/>
      <c r="BK637" s="105"/>
      <c r="BL637" s="105"/>
    </row>
    <row r="638" spans="7:64" ht="24" customHeight="1" x14ac:dyDescent="0.25">
      <c r="G638" s="117"/>
      <c r="O638" s="105"/>
      <c r="P638" s="105"/>
      <c r="Q638" s="105"/>
      <c r="R638" s="105"/>
      <c r="S638" s="105"/>
      <c r="T638" s="105"/>
      <c r="U638" s="105"/>
      <c r="V638" s="105"/>
      <c r="AE638" s="103"/>
      <c r="AF638" s="103"/>
      <c r="AG638" s="74"/>
      <c r="AH638" s="105"/>
      <c r="AI638" s="117"/>
      <c r="AJ638" s="105"/>
      <c r="AK638" s="105"/>
      <c r="AL638" s="105"/>
      <c r="AM638" s="105"/>
      <c r="AN638" s="105"/>
      <c r="AO638" s="105"/>
      <c r="AP638" s="105"/>
      <c r="AQ638" s="105"/>
      <c r="AR638" s="105"/>
      <c r="AS638" s="105"/>
      <c r="AT638" s="105"/>
      <c r="AU638" s="105"/>
      <c r="AV638" s="105"/>
      <c r="AW638" s="105"/>
      <c r="AX638" s="105"/>
      <c r="AY638" s="105"/>
      <c r="AZ638" s="105"/>
      <c r="BA638" s="105"/>
      <c r="BB638" s="105"/>
      <c r="BD638" s="117"/>
      <c r="BE638" s="117"/>
      <c r="BJ638" s="102"/>
      <c r="BK638" s="105"/>
      <c r="BL638" s="105"/>
    </row>
    <row r="639" spans="7:64" ht="24" customHeight="1" x14ac:dyDescent="0.25">
      <c r="G639" s="117"/>
      <c r="O639" s="105"/>
      <c r="P639" s="105"/>
      <c r="Q639" s="105"/>
      <c r="R639" s="105"/>
      <c r="S639" s="105"/>
      <c r="T639" s="105"/>
      <c r="U639" s="105"/>
      <c r="V639" s="105"/>
      <c r="AE639" s="103"/>
      <c r="AF639" s="103"/>
      <c r="AG639" s="74"/>
      <c r="AH639" s="105"/>
      <c r="AI639" s="117"/>
      <c r="AJ639" s="105"/>
      <c r="AK639" s="105"/>
      <c r="AL639" s="105"/>
      <c r="AM639" s="105"/>
      <c r="AN639" s="105"/>
      <c r="AO639" s="105"/>
      <c r="AP639" s="105"/>
      <c r="AQ639" s="105"/>
      <c r="AR639" s="105"/>
      <c r="AS639" s="105"/>
      <c r="AT639" s="105"/>
      <c r="AU639" s="105"/>
      <c r="AV639" s="105"/>
      <c r="AW639" s="105"/>
      <c r="AX639" s="105"/>
      <c r="AY639" s="105"/>
      <c r="AZ639" s="105"/>
      <c r="BA639" s="105"/>
      <c r="BB639" s="105"/>
      <c r="BD639" s="117"/>
      <c r="BE639" s="117"/>
      <c r="BJ639" s="102"/>
      <c r="BK639" s="105"/>
      <c r="BL639" s="105"/>
    </row>
    <row r="640" spans="7:64" ht="24" customHeight="1" x14ac:dyDescent="0.25">
      <c r="G640" s="117"/>
      <c r="O640" s="105"/>
      <c r="P640" s="105"/>
      <c r="Q640" s="105"/>
      <c r="R640" s="105"/>
      <c r="S640" s="105"/>
      <c r="T640" s="105"/>
      <c r="U640" s="105"/>
      <c r="V640" s="105"/>
      <c r="AE640" s="103"/>
      <c r="AF640" s="103"/>
      <c r="AG640" s="74"/>
      <c r="AH640" s="105"/>
      <c r="AI640" s="117"/>
      <c r="AJ640" s="105"/>
      <c r="AK640" s="105"/>
      <c r="AL640" s="105"/>
      <c r="AM640" s="105"/>
      <c r="AN640" s="105"/>
      <c r="AO640" s="105"/>
      <c r="AP640" s="105"/>
      <c r="AQ640" s="105"/>
      <c r="AR640" s="105"/>
      <c r="AS640" s="105"/>
      <c r="AT640" s="105"/>
      <c r="AU640" s="105"/>
      <c r="AV640" s="105"/>
      <c r="AW640" s="105"/>
      <c r="AX640" s="105"/>
      <c r="AY640" s="105"/>
      <c r="AZ640" s="105"/>
      <c r="BA640" s="105"/>
      <c r="BB640" s="105"/>
      <c r="BD640" s="117"/>
      <c r="BE640" s="117"/>
      <c r="BJ640" s="102"/>
      <c r="BK640" s="105"/>
      <c r="BL640" s="105"/>
    </row>
    <row r="641" spans="7:64" ht="24" customHeight="1" x14ac:dyDescent="0.25">
      <c r="G641" s="117"/>
      <c r="O641" s="105"/>
      <c r="P641" s="105"/>
      <c r="Q641" s="105"/>
      <c r="R641" s="105"/>
      <c r="S641" s="105"/>
      <c r="T641" s="105"/>
      <c r="U641" s="105"/>
      <c r="V641" s="105"/>
      <c r="AE641" s="103"/>
      <c r="AF641" s="103"/>
      <c r="AG641" s="74"/>
      <c r="AH641" s="105"/>
      <c r="AI641" s="117"/>
      <c r="AJ641" s="105"/>
      <c r="AK641" s="105"/>
      <c r="AL641" s="105"/>
      <c r="AM641" s="105"/>
      <c r="AN641" s="105"/>
      <c r="AO641" s="105"/>
      <c r="AP641" s="105"/>
      <c r="AQ641" s="105"/>
      <c r="AR641" s="105"/>
      <c r="AS641" s="105"/>
      <c r="AT641" s="105"/>
      <c r="AU641" s="105"/>
      <c r="AV641" s="105"/>
      <c r="AW641" s="105"/>
      <c r="AX641" s="105"/>
      <c r="AY641" s="105"/>
      <c r="AZ641" s="105"/>
      <c r="BA641" s="105"/>
      <c r="BB641" s="105"/>
      <c r="BD641" s="117"/>
      <c r="BE641" s="117"/>
      <c r="BJ641" s="102"/>
      <c r="BK641" s="105"/>
      <c r="BL641" s="105"/>
    </row>
    <row r="642" spans="7:64" ht="24" customHeight="1" x14ac:dyDescent="0.25">
      <c r="G642" s="117"/>
      <c r="O642" s="105"/>
      <c r="P642" s="105"/>
      <c r="Q642" s="105"/>
      <c r="R642" s="105"/>
      <c r="S642" s="105"/>
      <c r="T642" s="105"/>
      <c r="U642" s="105"/>
      <c r="V642" s="105"/>
      <c r="AE642" s="103"/>
      <c r="AF642" s="103"/>
      <c r="AG642" s="74"/>
      <c r="AH642" s="105"/>
      <c r="AI642" s="117"/>
      <c r="AJ642" s="105"/>
      <c r="AK642" s="105"/>
      <c r="AL642" s="105"/>
      <c r="AM642" s="105"/>
      <c r="AN642" s="105"/>
      <c r="AO642" s="105"/>
      <c r="AP642" s="105"/>
      <c r="AQ642" s="105"/>
      <c r="AR642" s="105"/>
      <c r="AS642" s="105"/>
      <c r="AT642" s="105"/>
      <c r="AU642" s="105"/>
      <c r="AV642" s="105"/>
      <c r="AW642" s="105"/>
      <c r="AX642" s="105"/>
      <c r="AY642" s="105"/>
      <c r="AZ642" s="105"/>
      <c r="BA642" s="105"/>
      <c r="BB642" s="105"/>
      <c r="BD642" s="117"/>
      <c r="BE642" s="117"/>
      <c r="BJ642" s="102"/>
      <c r="BK642" s="105"/>
      <c r="BL642" s="105"/>
    </row>
    <row r="643" spans="7:64" ht="24" customHeight="1" x14ac:dyDescent="0.25">
      <c r="G643" s="117"/>
      <c r="O643" s="105"/>
      <c r="P643" s="105"/>
      <c r="Q643" s="105"/>
      <c r="R643" s="105"/>
      <c r="S643" s="105"/>
      <c r="T643" s="105"/>
      <c r="U643" s="105"/>
      <c r="V643" s="105"/>
      <c r="AE643" s="103"/>
      <c r="AF643" s="103"/>
      <c r="AG643" s="74"/>
      <c r="AH643" s="105"/>
      <c r="AI643" s="117"/>
      <c r="AJ643" s="105"/>
      <c r="AK643" s="105"/>
      <c r="AL643" s="105"/>
      <c r="AM643" s="105"/>
      <c r="AN643" s="105"/>
      <c r="AO643" s="105"/>
      <c r="AP643" s="105"/>
      <c r="AQ643" s="105"/>
      <c r="AR643" s="105"/>
      <c r="AS643" s="105"/>
      <c r="AT643" s="105"/>
      <c r="AU643" s="105"/>
      <c r="AV643" s="105"/>
      <c r="AW643" s="105"/>
      <c r="AX643" s="105"/>
      <c r="AY643" s="105"/>
      <c r="AZ643" s="105"/>
      <c r="BA643" s="105"/>
      <c r="BB643" s="105"/>
      <c r="BD643" s="117"/>
      <c r="BE643" s="117"/>
      <c r="BJ643" s="102"/>
      <c r="BK643" s="105"/>
      <c r="BL643" s="105"/>
    </row>
    <row r="644" spans="7:64" ht="24" customHeight="1" x14ac:dyDescent="0.25">
      <c r="G644" s="117"/>
      <c r="O644" s="105"/>
      <c r="P644" s="105"/>
      <c r="Q644" s="105"/>
      <c r="R644" s="105"/>
      <c r="S644" s="105"/>
      <c r="T644" s="105"/>
      <c r="U644" s="105"/>
      <c r="V644" s="105"/>
      <c r="AE644" s="103"/>
      <c r="AF644" s="103"/>
      <c r="AG644" s="74"/>
      <c r="AH644" s="105"/>
      <c r="AI644" s="117"/>
      <c r="AJ644" s="105"/>
      <c r="AK644" s="105"/>
      <c r="AL644" s="105"/>
      <c r="AM644" s="105"/>
      <c r="AN644" s="105"/>
      <c r="AO644" s="105"/>
      <c r="AP644" s="105"/>
      <c r="AQ644" s="105"/>
      <c r="AR644" s="105"/>
      <c r="AS644" s="105"/>
      <c r="AT644" s="105"/>
      <c r="AU644" s="105"/>
      <c r="AV644" s="105"/>
      <c r="AW644" s="105"/>
      <c r="AX644" s="105"/>
      <c r="AY644" s="105"/>
      <c r="AZ644" s="105"/>
      <c r="BA644" s="105"/>
      <c r="BB644" s="105"/>
      <c r="BD644" s="117"/>
      <c r="BE644" s="117"/>
      <c r="BJ644" s="102"/>
      <c r="BK644" s="105"/>
      <c r="BL644" s="105"/>
    </row>
    <row r="645" spans="7:64" ht="24" customHeight="1" x14ac:dyDescent="0.25">
      <c r="G645" s="117"/>
      <c r="O645" s="105"/>
      <c r="P645" s="105"/>
      <c r="Q645" s="105"/>
      <c r="R645" s="105"/>
      <c r="S645" s="105"/>
      <c r="T645" s="105"/>
      <c r="U645" s="105"/>
      <c r="V645" s="105"/>
      <c r="AE645" s="103"/>
      <c r="AF645" s="103"/>
      <c r="AG645" s="74"/>
      <c r="AH645" s="105"/>
      <c r="AI645" s="117"/>
      <c r="AJ645" s="105"/>
      <c r="AK645" s="105"/>
      <c r="AL645" s="105"/>
      <c r="AM645" s="105"/>
      <c r="AN645" s="105"/>
      <c r="AO645" s="105"/>
      <c r="AP645" s="105"/>
      <c r="AQ645" s="105"/>
      <c r="AR645" s="105"/>
      <c r="AS645" s="105"/>
      <c r="AT645" s="105"/>
      <c r="AU645" s="105"/>
      <c r="AV645" s="105"/>
      <c r="AW645" s="105"/>
      <c r="AX645" s="105"/>
      <c r="AY645" s="105"/>
      <c r="AZ645" s="105"/>
      <c r="BA645" s="105"/>
      <c r="BB645" s="105"/>
      <c r="BD645" s="117"/>
      <c r="BE645" s="117"/>
      <c r="BJ645" s="102"/>
      <c r="BK645" s="105"/>
      <c r="BL645" s="105"/>
    </row>
    <row r="646" spans="7:64" ht="24" customHeight="1" x14ac:dyDescent="0.25">
      <c r="G646" s="117"/>
      <c r="O646" s="105"/>
      <c r="P646" s="105"/>
      <c r="Q646" s="105"/>
      <c r="R646" s="105"/>
      <c r="S646" s="105"/>
      <c r="T646" s="105"/>
      <c r="U646" s="105"/>
      <c r="V646" s="105"/>
      <c r="AE646" s="103"/>
      <c r="AF646" s="103"/>
      <c r="AG646" s="74"/>
      <c r="AH646" s="105"/>
      <c r="AI646" s="117"/>
      <c r="AJ646" s="105"/>
      <c r="AK646" s="105"/>
      <c r="AL646" s="105"/>
      <c r="AM646" s="105"/>
      <c r="AN646" s="105"/>
      <c r="AO646" s="105"/>
      <c r="AP646" s="105"/>
      <c r="AQ646" s="105"/>
      <c r="AR646" s="105"/>
      <c r="AS646" s="105"/>
      <c r="AT646" s="105"/>
      <c r="AU646" s="105"/>
      <c r="AV646" s="105"/>
      <c r="AW646" s="105"/>
      <c r="AX646" s="105"/>
      <c r="AY646" s="105"/>
      <c r="AZ646" s="105"/>
      <c r="BA646" s="105"/>
      <c r="BB646" s="105"/>
      <c r="BD646" s="117"/>
      <c r="BE646" s="117"/>
      <c r="BJ646" s="102"/>
      <c r="BK646" s="105"/>
      <c r="BL646" s="105"/>
    </row>
    <row r="647" spans="7:64" ht="24" customHeight="1" x14ac:dyDescent="0.25">
      <c r="G647" s="117"/>
      <c r="O647" s="105"/>
      <c r="P647" s="105"/>
      <c r="Q647" s="105"/>
      <c r="R647" s="105"/>
      <c r="S647" s="105"/>
      <c r="T647" s="105"/>
      <c r="U647" s="105"/>
      <c r="V647" s="105"/>
      <c r="AE647" s="103"/>
      <c r="AF647" s="103"/>
      <c r="AG647" s="74"/>
      <c r="AH647" s="105"/>
      <c r="AI647" s="117"/>
      <c r="AJ647" s="105"/>
      <c r="AK647" s="105"/>
      <c r="AL647" s="105"/>
      <c r="AM647" s="105"/>
      <c r="AN647" s="105"/>
      <c r="AO647" s="105"/>
      <c r="AP647" s="105"/>
      <c r="AQ647" s="105"/>
      <c r="AR647" s="105"/>
      <c r="AS647" s="105"/>
      <c r="AT647" s="105"/>
      <c r="AU647" s="105"/>
      <c r="AV647" s="105"/>
      <c r="AW647" s="105"/>
      <c r="AX647" s="105"/>
      <c r="AY647" s="105"/>
      <c r="AZ647" s="105"/>
      <c r="BA647" s="105"/>
      <c r="BB647" s="105"/>
      <c r="BD647" s="117"/>
      <c r="BE647" s="117"/>
      <c r="BJ647" s="102"/>
      <c r="BK647" s="105"/>
      <c r="BL647" s="105"/>
    </row>
    <row r="648" spans="7:64" ht="24" customHeight="1" x14ac:dyDescent="0.25">
      <c r="G648" s="117"/>
      <c r="O648" s="105"/>
      <c r="P648" s="105"/>
      <c r="Q648" s="105"/>
      <c r="R648" s="105"/>
      <c r="S648" s="105"/>
      <c r="T648" s="105"/>
      <c r="U648" s="105"/>
      <c r="V648" s="105"/>
      <c r="AE648" s="103"/>
      <c r="AF648" s="103"/>
      <c r="AG648" s="74"/>
      <c r="AH648" s="105"/>
      <c r="AI648" s="117"/>
      <c r="AJ648" s="105"/>
      <c r="AK648" s="105"/>
      <c r="AL648" s="105"/>
      <c r="AM648" s="105"/>
      <c r="AN648" s="105"/>
      <c r="AO648" s="105"/>
      <c r="AP648" s="105"/>
      <c r="AQ648" s="105"/>
      <c r="AR648" s="105"/>
      <c r="AS648" s="105"/>
      <c r="AT648" s="105"/>
      <c r="AU648" s="105"/>
      <c r="AV648" s="105"/>
      <c r="AW648" s="105"/>
      <c r="AX648" s="105"/>
      <c r="AY648" s="105"/>
      <c r="AZ648" s="105"/>
      <c r="BA648" s="105"/>
      <c r="BB648" s="105"/>
      <c r="BD648" s="117"/>
      <c r="BE648" s="117"/>
      <c r="BJ648" s="102"/>
      <c r="BK648" s="105"/>
      <c r="BL648" s="105"/>
    </row>
    <row r="649" spans="7:64" ht="24" customHeight="1" x14ac:dyDescent="0.25">
      <c r="G649" s="117"/>
      <c r="O649" s="105"/>
      <c r="P649" s="105"/>
      <c r="Q649" s="105"/>
      <c r="R649" s="105"/>
      <c r="S649" s="105"/>
      <c r="T649" s="105"/>
      <c r="U649" s="105"/>
      <c r="V649" s="105"/>
      <c r="AE649" s="103"/>
      <c r="AF649" s="103"/>
      <c r="AG649" s="74"/>
      <c r="AH649" s="105"/>
      <c r="AI649" s="117"/>
      <c r="AJ649" s="105"/>
      <c r="AK649" s="105"/>
      <c r="AL649" s="105"/>
      <c r="AM649" s="105"/>
      <c r="AN649" s="105"/>
      <c r="AO649" s="105"/>
      <c r="AP649" s="105"/>
      <c r="AQ649" s="105"/>
      <c r="AR649" s="105"/>
      <c r="AS649" s="105"/>
      <c r="AT649" s="105"/>
      <c r="AU649" s="105"/>
      <c r="AV649" s="105"/>
      <c r="AW649" s="105"/>
      <c r="AX649" s="105"/>
      <c r="AY649" s="105"/>
      <c r="AZ649" s="105"/>
      <c r="BA649" s="105"/>
      <c r="BB649" s="105"/>
      <c r="BD649" s="117"/>
      <c r="BE649" s="117"/>
      <c r="BJ649" s="102"/>
      <c r="BK649" s="105"/>
      <c r="BL649" s="105"/>
    </row>
    <row r="650" spans="7:64" ht="24" customHeight="1" x14ac:dyDescent="0.25">
      <c r="G650" s="117"/>
      <c r="O650" s="105"/>
      <c r="P650" s="105"/>
      <c r="Q650" s="105"/>
      <c r="R650" s="105"/>
      <c r="S650" s="105"/>
      <c r="T650" s="105"/>
      <c r="U650" s="105"/>
      <c r="V650" s="105"/>
      <c r="AE650" s="103"/>
      <c r="AF650" s="103"/>
      <c r="AG650" s="74"/>
      <c r="AH650" s="105"/>
      <c r="AI650" s="117"/>
      <c r="AJ650" s="105"/>
      <c r="AK650" s="105"/>
      <c r="AL650" s="105"/>
      <c r="AM650" s="105"/>
      <c r="AN650" s="105"/>
      <c r="AO650" s="105"/>
      <c r="AP650" s="105"/>
      <c r="AQ650" s="105"/>
      <c r="AR650" s="105"/>
      <c r="AS650" s="105"/>
      <c r="AT650" s="105"/>
      <c r="AU650" s="105"/>
      <c r="AV650" s="105"/>
      <c r="AW650" s="105"/>
      <c r="AX650" s="105"/>
      <c r="AY650" s="105"/>
      <c r="AZ650" s="105"/>
      <c r="BA650" s="105"/>
      <c r="BB650" s="105"/>
      <c r="BD650" s="117"/>
      <c r="BE650" s="117"/>
      <c r="BJ650" s="102"/>
      <c r="BK650" s="105"/>
      <c r="BL650" s="105"/>
    </row>
    <row r="651" spans="7:64" ht="24" customHeight="1" x14ac:dyDescent="0.25">
      <c r="G651" s="117"/>
      <c r="O651" s="105"/>
      <c r="P651" s="105"/>
      <c r="Q651" s="105"/>
      <c r="R651" s="105"/>
      <c r="S651" s="105"/>
      <c r="T651" s="105"/>
      <c r="U651" s="105"/>
      <c r="V651" s="105"/>
      <c r="AE651" s="103"/>
      <c r="AF651" s="103"/>
      <c r="AG651" s="74"/>
      <c r="AH651" s="105"/>
      <c r="AI651" s="117"/>
      <c r="AJ651" s="105"/>
      <c r="AK651" s="105"/>
      <c r="AL651" s="105"/>
      <c r="AM651" s="105"/>
      <c r="AN651" s="105"/>
      <c r="AO651" s="105"/>
      <c r="AP651" s="105"/>
      <c r="AQ651" s="105"/>
      <c r="AR651" s="105"/>
      <c r="AS651" s="105"/>
      <c r="AT651" s="105"/>
      <c r="AU651" s="105"/>
      <c r="AV651" s="105"/>
      <c r="AW651" s="105"/>
      <c r="AX651" s="105"/>
      <c r="AY651" s="105"/>
      <c r="AZ651" s="105"/>
      <c r="BA651" s="105"/>
      <c r="BB651" s="105"/>
      <c r="BD651" s="117"/>
      <c r="BE651" s="117"/>
      <c r="BJ651" s="102"/>
      <c r="BK651" s="105"/>
      <c r="BL651" s="105"/>
    </row>
    <row r="652" spans="7:64" ht="24" customHeight="1" x14ac:dyDescent="0.25">
      <c r="G652" s="117"/>
      <c r="O652" s="105"/>
      <c r="P652" s="105"/>
      <c r="Q652" s="105"/>
      <c r="R652" s="105"/>
      <c r="S652" s="105"/>
      <c r="T652" s="105"/>
      <c r="U652" s="105"/>
      <c r="V652" s="105"/>
      <c r="AE652" s="103"/>
      <c r="AF652" s="103"/>
      <c r="AG652" s="74"/>
      <c r="AH652" s="105"/>
      <c r="AI652" s="117"/>
      <c r="AJ652" s="105"/>
      <c r="AK652" s="105"/>
      <c r="AL652" s="105"/>
      <c r="AM652" s="105"/>
      <c r="AN652" s="105"/>
      <c r="AO652" s="105"/>
      <c r="AP652" s="105"/>
      <c r="AQ652" s="105"/>
      <c r="AR652" s="105"/>
      <c r="AS652" s="105"/>
      <c r="AT652" s="105"/>
      <c r="AU652" s="105"/>
      <c r="AV652" s="105"/>
      <c r="AW652" s="105"/>
      <c r="AX652" s="105"/>
      <c r="AY652" s="105"/>
      <c r="AZ652" s="105"/>
      <c r="BA652" s="105"/>
      <c r="BB652" s="105"/>
      <c r="BD652" s="117"/>
      <c r="BE652" s="117"/>
      <c r="BJ652" s="102"/>
      <c r="BK652" s="105"/>
      <c r="BL652" s="105"/>
    </row>
    <row r="653" spans="7:64" ht="24" customHeight="1" x14ac:dyDescent="0.25">
      <c r="G653" s="117"/>
      <c r="O653" s="105"/>
      <c r="P653" s="105"/>
      <c r="Q653" s="105"/>
      <c r="R653" s="105"/>
      <c r="S653" s="105"/>
      <c r="T653" s="105"/>
      <c r="U653" s="105"/>
      <c r="V653" s="105"/>
      <c r="AE653" s="103"/>
      <c r="AF653" s="103"/>
      <c r="AG653" s="74"/>
      <c r="AH653" s="105"/>
      <c r="AI653" s="117"/>
      <c r="AJ653" s="105"/>
      <c r="AK653" s="105"/>
      <c r="AL653" s="105"/>
      <c r="AM653" s="105"/>
      <c r="AN653" s="105"/>
      <c r="AO653" s="105"/>
      <c r="AP653" s="105"/>
      <c r="AQ653" s="105"/>
      <c r="AR653" s="105"/>
      <c r="AS653" s="105"/>
      <c r="AT653" s="105"/>
      <c r="AU653" s="105"/>
      <c r="AV653" s="105"/>
      <c r="AW653" s="105"/>
      <c r="AX653" s="105"/>
      <c r="AY653" s="105"/>
      <c r="AZ653" s="105"/>
      <c r="BA653" s="105"/>
      <c r="BB653" s="105"/>
      <c r="BD653" s="117"/>
      <c r="BE653" s="117"/>
      <c r="BJ653" s="102"/>
      <c r="BK653" s="105"/>
      <c r="BL653" s="105"/>
    </row>
    <row r="654" spans="7:64" ht="24" customHeight="1" x14ac:dyDescent="0.25">
      <c r="G654" s="117"/>
      <c r="O654" s="105"/>
      <c r="P654" s="105"/>
      <c r="Q654" s="105"/>
      <c r="R654" s="105"/>
      <c r="S654" s="105"/>
      <c r="T654" s="105"/>
      <c r="U654" s="105"/>
      <c r="V654" s="105"/>
      <c r="AE654" s="103"/>
      <c r="AF654" s="103"/>
      <c r="AG654" s="74"/>
      <c r="AH654" s="105"/>
      <c r="AI654" s="117"/>
      <c r="AJ654" s="105"/>
      <c r="AK654" s="105"/>
      <c r="AL654" s="105"/>
      <c r="AM654" s="105"/>
      <c r="AN654" s="105"/>
      <c r="AO654" s="105"/>
      <c r="AP654" s="105"/>
      <c r="AQ654" s="105"/>
      <c r="AR654" s="105"/>
      <c r="AS654" s="105"/>
      <c r="AT654" s="105"/>
      <c r="AU654" s="105"/>
      <c r="AV654" s="105"/>
      <c r="AW654" s="105"/>
      <c r="AX654" s="105"/>
      <c r="AY654" s="105"/>
      <c r="AZ654" s="105"/>
      <c r="BA654" s="105"/>
      <c r="BB654" s="105"/>
      <c r="BD654" s="117"/>
      <c r="BE654" s="117"/>
      <c r="BJ654" s="102"/>
      <c r="BK654" s="105"/>
      <c r="BL654" s="105"/>
    </row>
    <row r="655" spans="7:64" ht="24" customHeight="1" x14ac:dyDescent="0.25">
      <c r="G655" s="117"/>
      <c r="O655" s="105"/>
      <c r="P655" s="105"/>
      <c r="Q655" s="105"/>
      <c r="R655" s="105"/>
      <c r="S655" s="105"/>
      <c r="T655" s="105"/>
      <c r="U655" s="105"/>
      <c r="V655" s="105"/>
      <c r="AE655" s="103"/>
      <c r="AF655" s="103"/>
      <c r="AG655" s="74"/>
      <c r="AH655" s="105"/>
      <c r="AI655" s="117"/>
      <c r="AJ655" s="105"/>
      <c r="AK655" s="105"/>
      <c r="AL655" s="105"/>
      <c r="AM655" s="105"/>
      <c r="AN655" s="105"/>
      <c r="AO655" s="105"/>
      <c r="AP655" s="105"/>
      <c r="AQ655" s="105"/>
      <c r="AR655" s="105"/>
      <c r="AS655" s="105"/>
      <c r="AT655" s="105"/>
      <c r="AU655" s="105"/>
      <c r="AV655" s="105"/>
      <c r="AW655" s="105"/>
      <c r="AX655" s="105"/>
      <c r="AY655" s="105"/>
      <c r="AZ655" s="105"/>
      <c r="BA655" s="105"/>
      <c r="BB655" s="105"/>
      <c r="BD655" s="117"/>
      <c r="BE655" s="117"/>
      <c r="BJ655" s="102"/>
      <c r="BK655" s="105"/>
      <c r="BL655" s="105"/>
    </row>
    <row r="656" spans="7:64" ht="24" customHeight="1" x14ac:dyDescent="0.25">
      <c r="G656" s="117"/>
      <c r="O656" s="105"/>
      <c r="P656" s="105"/>
      <c r="Q656" s="105"/>
      <c r="R656" s="105"/>
      <c r="S656" s="105"/>
      <c r="T656" s="105"/>
      <c r="U656" s="105"/>
      <c r="V656" s="105"/>
      <c r="AE656" s="103"/>
      <c r="AF656" s="103"/>
      <c r="AG656" s="74"/>
      <c r="AH656" s="105"/>
      <c r="AI656" s="117"/>
      <c r="AJ656" s="105"/>
      <c r="AK656" s="105"/>
      <c r="AL656" s="105"/>
      <c r="AM656" s="105"/>
      <c r="AN656" s="105"/>
      <c r="AO656" s="105"/>
      <c r="AP656" s="105"/>
      <c r="AQ656" s="105"/>
      <c r="AR656" s="105"/>
      <c r="AS656" s="105"/>
      <c r="AT656" s="105"/>
      <c r="AU656" s="105"/>
      <c r="AV656" s="105"/>
      <c r="AW656" s="105"/>
      <c r="AX656" s="105"/>
      <c r="AY656" s="105"/>
      <c r="AZ656" s="105"/>
      <c r="BA656" s="105"/>
      <c r="BB656" s="105"/>
      <c r="BD656" s="117"/>
      <c r="BE656" s="117"/>
      <c r="BJ656" s="102"/>
      <c r="BK656" s="105"/>
      <c r="BL656" s="105"/>
    </row>
    <row r="657" spans="7:64" ht="24" customHeight="1" x14ac:dyDescent="0.25">
      <c r="G657" s="117"/>
      <c r="O657" s="105"/>
      <c r="P657" s="105"/>
      <c r="Q657" s="105"/>
      <c r="R657" s="105"/>
      <c r="S657" s="105"/>
      <c r="T657" s="105"/>
      <c r="U657" s="105"/>
      <c r="V657" s="105"/>
      <c r="AE657" s="103"/>
      <c r="AF657" s="103"/>
      <c r="AG657" s="74"/>
      <c r="AH657" s="105"/>
      <c r="AI657" s="117"/>
      <c r="AJ657" s="105"/>
      <c r="AK657" s="105"/>
      <c r="AL657" s="105"/>
      <c r="AM657" s="105"/>
      <c r="AN657" s="105"/>
      <c r="AO657" s="105"/>
      <c r="AP657" s="105"/>
      <c r="AQ657" s="105"/>
      <c r="AR657" s="105"/>
      <c r="AS657" s="105"/>
      <c r="AT657" s="105"/>
      <c r="AU657" s="105"/>
      <c r="AV657" s="105"/>
      <c r="AW657" s="105"/>
      <c r="AX657" s="105"/>
      <c r="AY657" s="105"/>
      <c r="AZ657" s="105"/>
      <c r="BA657" s="105"/>
      <c r="BB657" s="105"/>
      <c r="BD657" s="117"/>
      <c r="BE657" s="117"/>
      <c r="BJ657" s="102"/>
      <c r="BK657" s="105"/>
      <c r="BL657" s="105"/>
    </row>
    <row r="658" spans="7:64" ht="24" customHeight="1" x14ac:dyDescent="0.25">
      <c r="G658" s="117"/>
      <c r="O658" s="105"/>
      <c r="P658" s="105"/>
      <c r="Q658" s="105"/>
      <c r="R658" s="105"/>
      <c r="S658" s="105"/>
      <c r="T658" s="105"/>
      <c r="U658" s="105"/>
      <c r="V658" s="105"/>
      <c r="AE658" s="103"/>
      <c r="AF658" s="103"/>
      <c r="AG658" s="74"/>
      <c r="AH658" s="105"/>
      <c r="AI658" s="117"/>
      <c r="AJ658" s="105"/>
      <c r="AK658" s="105"/>
      <c r="AL658" s="105"/>
      <c r="AM658" s="105"/>
      <c r="AN658" s="105"/>
      <c r="AO658" s="105"/>
      <c r="AP658" s="105"/>
      <c r="AQ658" s="105"/>
      <c r="AR658" s="105"/>
      <c r="AS658" s="105"/>
      <c r="AT658" s="105"/>
      <c r="AU658" s="105"/>
      <c r="AV658" s="105"/>
      <c r="AW658" s="105"/>
      <c r="AX658" s="105"/>
      <c r="AY658" s="105"/>
      <c r="AZ658" s="105"/>
      <c r="BA658" s="105"/>
      <c r="BB658" s="105"/>
      <c r="BD658" s="117"/>
      <c r="BE658" s="117"/>
      <c r="BJ658" s="102"/>
      <c r="BK658" s="105"/>
      <c r="BL658" s="105"/>
    </row>
    <row r="659" spans="7:64" ht="24" customHeight="1" x14ac:dyDescent="0.25">
      <c r="G659" s="117"/>
      <c r="O659" s="105"/>
      <c r="P659" s="105"/>
      <c r="Q659" s="105"/>
      <c r="R659" s="105"/>
      <c r="S659" s="105"/>
      <c r="T659" s="105"/>
      <c r="U659" s="105"/>
      <c r="V659" s="105"/>
      <c r="AE659" s="103"/>
      <c r="AF659" s="103"/>
      <c r="AG659" s="74"/>
      <c r="AH659" s="105"/>
      <c r="AI659" s="117"/>
      <c r="AJ659" s="105"/>
      <c r="AK659" s="105"/>
      <c r="AL659" s="105"/>
      <c r="AM659" s="105"/>
      <c r="AN659" s="105"/>
      <c r="AO659" s="105"/>
      <c r="AP659" s="105"/>
      <c r="AQ659" s="105"/>
      <c r="AR659" s="105"/>
      <c r="AS659" s="105"/>
      <c r="AT659" s="105"/>
      <c r="AU659" s="105"/>
      <c r="AV659" s="105"/>
      <c r="AW659" s="105"/>
      <c r="AX659" s="105"/>
      <c r="AY659" s="105"/>
      <c r="AZ659" s="105"/>
      <c r="BA659" s="105"/>
      <c r="BB659" s="105"/>
      <c r="BD659" s="117"/>
      <c r="BE659" s="117"/>
      <c r="BJ659" s="102"/>
      <c r="BK659" s="105"/>
      <c r="BL659" s="105"/>
    </row>
    <row r="660" spans="7:64" ht="24" customHeight="1" x14ac:dyDescent="0.25">
      <c r="G660" s="117"/>
      <c r="O660" s="105"/>
      <c r="P660" s="105"/>
      <c r="Q660" s="105"/>
      <c r="R660" s="105"/>
      <c r="S660" s="105"/>
      <c r="T660" s="105"/>
      <c r="U660" s="105"/>
      <c r="V660" s="105"/>
      <c r="AE660" s="103"/>
      <c r="AF660" s="103"/>
      <c r="AG660" s="74"/>
      <c r="AH660" s="105"/>
      <c r="AI660" s="117"/>
      <c r="AJ660" s="105"/>
      <c r="AK660" s="105"/>
      <c r="AL660" s="105"/>
      <c r="AM660" s="105"/>
      <c r="AN660" s="105"/>
      <c r="AO660" s="105"/>
      <c r="AP660" s="105"/>
      <c r="AQ660" s="105"/>
      <c r="AR660" s="105"/>
      <c r="AS660" s="105"/>
      <c r="AT660" s="105"/>
      <c r="AU660" s="105"/>
      <c r="AV660" s="105"/>
      <c r="AW660" s="105"/>
      <c r="AX660" s="105"/>
      <c r="AY660" s="105"/>
      <c r="AZ660" s="105"/>
      <c r="BA660" s="105"/>
      <c r="BB660" s="105"/>
      <c r="BD660" s="117"/>
      <c r="BE660" s="117"/>
      <c r="BJ660" s="102"/>
      <c r="BK660" s="105"/>
      <c r="BL660" s="105"/>
    </row>
    <row r="661" spans="7:64" ht="24" customHeight="1" x14ac:dyDescent="0.25">
      <c r="G661" s="117"/>
      <c r="O661" s="105"/>
      <c r="P661" s="105"/>
      <c r="Q661" s="105"/>
      <c r="R661" s="105"/>
      <c r="S661" s="105"/>
      <c r="T661" s="105"/>
      <c r="U661" s="105"/>
      <c r="V661" s="105"/>
      <c r="AE661" s="103"/>
      <c r="AF661" s="103"/>
      <c r="AG661" s="74"/>
      <c r="AH661" s="105"/>
      <c r="AI661" s="117"/>
      <c r="AJ661" s="105"/>
      <c r="AK661" s="105"/>
      <c r="AL661" s="105"/>
      <c r="AM661" s="105"/>
      <c r="AN661" s="105"/>
      <c r="AO661" s="105"/>
      <c r="AP661" s="105"/>
      <c r="AQ661" s="105"/>
      <c r="AR661" s="105"/>
      <c r="AS661" s="105"/>
      <c r="AT661" s="105"/>
      <c r="AU661" s="105"/>
      <c r="AV661" s="105"/>
      <c r="AW661" s="105"/>
      <c r="AX661" s="105"/>
      <c r="AY661" s="105"/>
      <c r="AZ661" s="105"/>
      <c r="BA661" s="105"/>
      <c r="BB661" s="105"/>
      <c r="BD661" s="117"/>
      <c r="BE661" s="117"/>
      <c r="BJ661" s="102"/>
      <c r="BK661" s="105"/>
      <c r="BL661" s="105"/>
    </row>
    <row r="662" spans="7:64" ht="24" customHeight="1" x14ac:dyDescent="0.25">
      <c r="G662" s="117"/>
      <c r="O662" s="105"/>
      <c r="P662" s="105"/>
      <c r="Q662" s="105"/>
      <c r="R662" s="105"/>
      <c r="S662" s="105"/>
      <c r="T662" s="105"/>
      <c r="U662" s="105"/>
      <c r="V662" s="105"/>
      <c r="AE662" s="103"/>
      <c r="AF662" s="103"/>
      <c r="AG662" s="74"/>
      <c r="AH662" s="105"/>
      <c r="AI662" s="117"/>
      <c r="AJ662" s="105"/>
      <c r="AK662" s="105"/>
      <c r="AL662" s="105"/>
      <c r="AM662" s="105"/>
      <c r="AN662" s="105"/>
      <c r="AO662" s="105"/>
      <c r="AP662" s="105"/>
      <c r="AQ662" s="105"/>
      <c r="AR662" s="105"/>
      <c r="AS662" s="105"/>
      <c r="AT662" s="105"/>
      <c r="AU662" s="105"/>
      <c r="AV662" s="105"/>
      <c r="AW662" s="105"/>
      <c r="AX662" s="105"/>
      <c r="AY662" s="105"/>
      <c r="AZ662" s="105"/>
      <c r="BA662" s="105"/>
      <c r="BB662" s="105"/>
      <c r="BD662" s="117"/>
      <c r="BE662" s="117"/>
      <c r="BJ662" s="102"/>
      <c r="BK662" s="105"/>
      <c r="BL662" s="105"/>
    </row>
    <row r="663" spans="7:64" ht="24" customHeight="1" x14ac:dyDescent="0.25">
      <c r="G663" s="117"/>
      <c r="O663" s="105"/>
      <c r="P663" s="105"/>
      <c r="Q663" s="105"/>
      <c r="R663" s="105"/>
      <c r="S663" s="105"/>
      <c r="T663" s="105"/>
      <c r="U663" s="105"/>
      <c r="V663" s="105"/>
      <c r="AE663" s="103"/>
      <c r="AF663" s="103"/>
      <c r="AG663" s="74"/>
      <c r="AH663" s="105"/>
      <c r="AI663" s="117"/>
      <c r="AJ663" s="105"/>
      <c r="AK663" s="105"/>
      <c r="AL663" s="105"/>
      <c r="AM663" s="105"/>
      <c r="AN663" s="105"/>
      <c r="AO663" s="105"/>
      <c r="AP663" s="105"/>
      <c r="AQ663" s="105"/>
      <c r="AR663" s="105"/>
      <c r="AS663" s="105"/>
      <c r="AT663" s="105"/>
      <c r="AU663" s="105"/>
      <c r="AV663" s="105"/>
      <c r="AW663" s="105"/>
      <c r="AX663" s="105"/>
      <c r="AY663" s="105"/>
      <c r="AZ663" s="105"/>
      <c r="BA663" s="105"/>
      <c r="BB663" s="105"/>
      <c r="BD663" s="117"/>
      <c r="BE663" s="117"/>
      <c r="BJ663" s="102"/>
      <c r="BK663" s="105"/>
      <c r="BL663" s="105"/>
    </row>
    <row r="664" spans="7:64" ht="24" customHeight="1" x14ac:dyDescent="0.25">
      <c r="G664" s="117"/>
      <c r="O664" s="105"/>
      <c r="P664" s="105"/>
      <c r="Q664" s="105"/>
      <c r="R664" s="105"/>
      <c r="S664" s="105"/>
      <c r="T664" s="105"/>
      <c r="U664" s="105"/>
      <c r="V664" s="105"/>
      <c r="AE664" s="103"/>
      <c r="AF664" s="103"/>
      <c r="AG664" s="74"/>
      <c r="AH664" s="105"/>
      <c r="AI664" s="117"/>
      <c r="AJ664" s="105"/>
      <c r="AK664" s="105"/>
      <c r="AL664" s="105"/>
      <c r="AM664" s="105"/>
      <c r="AN664" s="105"/>
      <c r="AO664" s="105"/>
      <c r="AP664" s="105"/>
      <c r="AQ664" s="105"/>
      <c r="AR664" s="105"/>
      <c r="AS664" s="105"/>
      <c r="AT664" s="105"/>
      <c r="AU664" s="105"/>
      <c r="AV664" s="105"/>
      <c r="AW664" s="105"/>
      <c r="AX664" s="105"/>
      <c r="AY664" s="105"/>
      <c r="AZ664" s="105"/>
      <c r="BA664" s="105"/>
      <c r="BB664" s="105"/>
      <c r="BD664" s="117"/>
      <c r="BE664" s="117"/>
      <c r="BJ664" s="102"/>
      <c r="BK664" s="105"/>
      <c r="BL664" s="105"/>
    </row>
    <row r="665" spans="7:64" ht="24" customHeight="1" x14ac:dyDescent="0.25">
      <c r="G665" s="117"/>
      <c r="O665" s="105"/>
      <c r="P665" s="105"/>
      <c r="Q665" s="105"/>
      <c r="R665" s="105"/>
      <c r="S665" s="105"/>
      <c r="T665" s="105"/>
      <c r="U665" s="105"/>
      <c r="V665" s="105"/>
      <c r="AE665" s="103"/>
      <c r="AF665" s="103"/>
      <c r="AG665" s="74"/>
      <c r="AH665" s="105"/>
      <c r="AI665" s="117"/>
      <c r="AJ665" s="105"/>
      <c r="AK665" s="105"/>
      <c r="AL665" s="105"/>
      <c r="AM665" s="105"/>
      <c r="AN665" s="105"/>
      <c r="AO665" s="105"/>
      <c r="AP665" s="105"/>
      <c r="AQ665" s="105"/>
      <c r="AR665" s="105"/>
      <c r="AS665" s="105"/>
      <c r="AT665" s="105"/>
      <c r="AU665" s="105"/>
      <c r="AV665" s="105"/>
      <c r="AW665" s="105"/>
      <c r="AX665" s="105"/>
      <c r="AY665" s="105"/>
      <c r="AZ665" s="105"/>
      <c r="BA665" s="105"/>
      <c r="BB665" s="105"/>
      <c r="BD665" s="117"/>
      <c r="BE665" s="117"/>
      <c r="BJ665" s="102"/>
      <c r="BK665" s="105"/>
      <c r="BL665" s="105"/>
    </row>
    <row r="666" spans="7:64" ht="24" customHeight="1" x14ac:dyDescent="0.25">
      <c r="G666" s="117"/>
      <c r="O666" s="105"/>
      <c r="P666" s="105"/>
      <c r="Q666" s="105"/>
      <c r="R666" s="105"/>
      <c r="S666" s="105"/>
      <c r="T666" s="105"/>
      <c r="U666" s="105"/>
      <c r="V666" s="105"/>
      <c r="AE666" s="103"/>
      <c r="AF666" s="103"/>
      <c r="AG666" s="74"/>
      <c r="AH666" s="105"/>
      <c r="AI666" s="117"/>
      <c r="AJ666" s="105"/>
      <c r="AK666" s="105"/>
      <c r="AL666" s="105"/>
      <c r="AM666" s="105"/>
      <c r="AN666" s="105"/>
      <c r="AO666" s="105"/>
      <c r="AP666" s="105"/>
      <c r="AQ666" s="105"/>
      <c r="AR666" s="105"/>
      <c r="AS666" s="105"/>
      <c r="AT666" s="105"/>
      <c r="AU666" s="105"/>
      <c r="AV666" s="105"/>
      <c r="AW666" s="105"/>
      <c r="AX666" s="105"/>
      <c r="AY666" s="105"/>
      <c r="AZ666" s="105"/>
      <c r="BA666" s="105"/>
      <c r="BB666" s="105"/>
      <c r="BD666" s="117"/>
      <c r="BE666" s="117"/>
      <c r="BJ666" s="102"/>
      <c r="BK666" s="105"/>
      <c r="BL666" s="105"/>
    </row>
    <row r="667" spans="7:64" ht="24" customHeight="1" x14ac:dyDescent="0.25">
      <c r="G667" s="117"/>
      <c r="O667" s="105"/>
      <c r="P667" s="105"/>
      <c r="Q667" s="105"/>
      <c r="R667" s="105"/>
      <c r="S667" s="105"/>
      <c r="T667" s="105"/>
      <c r="U667" s="105"/>
      <c r="V667" s="105"/>
      <c r="AE667" s="103"/>
      <c r="AF667" s="103"/>
      <c r="AG667" s="74"/>
      <c r="AH667" s="105"/>
      <c r="AI667" s="117"/>
      <c r="AJ667" s="105"/>
      <c r="AK667" s="105"/>
      <c r="AL667" s="105"/>
      <c r="AM667" s="105"/>
      <c r="AN667" s="105"/>
      <c r="AO667" s="105"/>
      <c r="AP667" s="105"/>
      <c r="AQ667" s="105"/>
      <c r="AR667" s="105"/>
      <c r="AS667" s="105"/>
      <c r="AT667" s="105"/>
      <c r="AU667" s="105"/>
      <c r="AV667" s="105"/>
      <c r="AW667" s="105"/>
      <c r="AX667" s="105"/>
      <c r="AY667" s="105"/>
      <c r="AZ667" s="105"/>
      <c r="BA667" s="105"/>
      <c r="BB667" s="105"/>
      <c r="BD667" s="117"/>
      <c r="BE667" s="117"/>
      <c r="BJ667" s="102"/>
      <c r="BK667" s="105"/>
      <c r="BL667" s="105"/>
    </row>
    <row r="668" spans="7:64" ht="24" customHeight="1" x14ac:dyDescent="0.25">
      <c r="G668" s="117"/>
      <c r="O668" s="105"/>
      <c r="P668" s="105"/>
      <c r="Q668" s="105"/>
      <c r="R668" s="105"/>
      <c r="S668" s="105"/>
      <c r="T668" s="105"/>
      <c r="U668" s="105"/>
      <c r="V668" s="105"/>
      <c r="AE668" s="103"/>
      <c r="AF668" s="103"/>
      <c r="AG668" s="74"/>
      <c r="AH668" s="105"/>
      <c r="AI668" s="117"/>
      <c r="AJ668" s="105"/>
      <c r="AK668" s="105"/>
      <c r="AL668" s="105"/>
      <c r="AM668" s="105"/>
      <c r="AN668" s="105"/>
      <c r="AO668" s="105"/>
      <c r="AP668" s="105"/>
      <c r="AQ668" s="105"/>
      <c r="AR668" s="105"/>
      <c r="AS668" s="105"/>
      <c r="AT668" s="105"/>
      <c r="AU668" s="105"/>
      <c r="AV668" s="105"/>
      <c r="AW668" s="105"/>
      <c r="AX668" s="105"/>
      <c r="AY668" s="105"/>
      <c r="AZ668" s="105"/>
      <c r="BA668" s="105"/>
      <c r="BB668" s="105"/>
      <c r="BD668" s="117"/>
      <c r="BE668" s="117"/>
      <c r="BJ668" s="102"/>
      <c r="BK668" s="105"/>
      <c r="BL668" s="105"/>
    </row>
    <row r="669" spans="7:64" ht="24" customHeight="1" x14ac:dyDescent="0.25">
      <c r="G669" s="117"/>
      <c r="O669" s="105"/>
      <c r="P669" s="105"/>
      <c r="Q669" s="105"/>
      <c r="R669" s="105"/>
      <c r="S669" s="105"/>
      <c r="T669" s="105"/>
      <c r="U669" s="105"/>
      <c r="V669" s="105"/>
      <c r="AE669" s="103"/>
      <c r="AF669" s="103"/>
      <c r="AG669" s="74"/>
      <c r="AH669" s="105"/>
      <c r="AI669" s="117"/>
      <c r="AJ669" s="105"/>
      <c r="AK669" s="105"/>
      <c r="AL669" s="105"/>
      <c r="AM669" s="105"/>
      <c r="AN669" s="105"/>
      <c r="AO669" s="105"/>
      <c r="AP669" s="105"/>
      <c r="AQ669" s="105"/>
      <c r="AR669" s="105"/>
      <c r="AS669" s="105"/>
      <c r="AT669" s="105"/>
      <c r="AU669" s="105"/>
      <c r="AV669" s="105"/>
      <c r="AW669" s="105"/>
      <c r="AX669" s="105"/>
      <c r="AY669" s="105"/>
      <c r="AZ669" s="105"/>
      <c r="BA669" s="105"/>
      <c r="BB669" s="105"/>
      <c r="BD669" s="117"/>
      <c r="BE669" s="117"/>
      <c r="BJ669" s="102"/>
      <c r="BK669" s="105"/>
      <c r="BL669" s="105"/>
    </row>
    <row r="670" spans="7:64" ht="24" customHeight="1" x14ac:dyDescent="0.25">
      <c r="G670" s="117"/>
      <c r="O670" s="105"/>
      <c r="P670" s="105"/>
      <c r="Q670" s="105"/>
      <c r="R670" s="105"/>
      <c r="S670" s="105"/>
      <c r="T670" s="105"/>
      <c r="U670" s="105"/>
      <c r="V670" s="105"/>
      <c r="AE670" s="103"/>
      <c r="AF670" s="103"/>
      <c r="AG670" s="74"/>
      <c r="AH670" s="105"/>
      <c r="AI670" s="117"/>
      <c r="AJ670" s="105"/>
      <c r="AK670" s="105"/>
      <c r="AL670" s="105"/>
      <c r="AM670" s="105"/>
      <c r="AN670" s="105"/>
      <c r="AO670" s="105"/>
      <c r="AP670" s="105"/>
      <c r="AQ670" s="105"/>
      <c r="AR670" s="105"/>
      <c r="AS670" s="105"/>
      <c r="AT670" s="105"/>
      <c r="AU670" s="105"/>
      <c r="AV670" s="105"/>
      <c r="AW670" s="105"/>
      <c r="AX670" s="105"/>
      <c r="AY670" s="105"/>
      <c r="AZ670" s="105"/>
      <c r="BA670" s="105"/>
      <c r="BB670" s="105"/>
      <c r="BD670" s="117"/>
      <c r="BE670" s="117"/>
      <c r="BJ670" s="102"/>
      <c r="BK670" s="105"/>
      <c r="BL670" s="105"/>
    </row>
    <row r="671" spans="7:64" ht="24" customHeight="1" x14ac:dyDescent="0.25">
      <c r="G671" s="117"/>
      <c r="O671" s="105"/>
      <c r="P671" s="105"/>
      <c r="Q671" s="105"/>
      <c r="R671" s="105"/>
      <c r="S671" s="105"/>
      <c r="T671" s="105"/>
      <c r="U671" s="105"/>
      <c r="V671" s="105"/>
      <c r="AE671" s="103"/>
      <c r="AF671" s="103"/>
      <c r="AG671" s="74"/>
      <c r="AH671" s="105"/>
      <c r="AI671" s="117"/>
      <c r="AJ671" s="105"/>
      <c r="AK671" s="105"/>
      <c r="AL671" s="105"/>
      <c r="AM671" s="105"/>
      <c r="AN671" s="105"/>
      <c r="AO671" s="105"/>
      <c r="AP671" s="105"/>
      <c r="AQ671" s="105"/>
      <c r="AR671" s="105"/>
      <c r="AS671" s="105"/>
      <c r="AT671" s="105"/>
      <c r="AU671" s="105"/>
      <c r="AV671" s="105"/>
      <c r="AW671" s="105"/>
      <c r="AX671" s="105"/>
      <c r="AY671" s="105"/>
      <c r="AZ671" s="105"/>
      <c r="BA671" s="105"/>
      <c r="BB671" s="105"/>
      <c r="BD671" s="117"/>
      <c r="BE671" s="117"/>
      <c r="BJ671" s="102"/>
      <c r="BK671" s="105"/>
      <c r="BL671" s="105"/>
    </row>
    <row r="672" spans="7:64" ht="24" customHeight="1" x14ac:dyDescent="0.25">
      <c r="G672" s="117"/>
      <c r="O672" s="105"/>
      <c r="P672" s="105"/>
      <c r="Q672" s="105"/>
      <c r="R672" s="105"/>
      <c r="S672" s="105"/>
      <c r="T672" s="105"/>
      <c r="U672" s="105"/>
      <c r="V672" s="105"/>
      <c r="AE672" s="103"/>
      <c r="AF672" s="103"/>
      <c r="AG672" s="74"/>
      <c r="AH672" s="105"/>
      <c r="AI672" s="117"/>
      <c r="AJ672" s="105"/>
      <c r="AK672" s="105"/>
      <c r="AL672" s="105"/>
      <c r="AM672" s="105"/>
      <c r="AN672" s="105"/>
      <c r="AO672" s="105"/>
      <c r="AP672" s="105"/>
      <c r="AQ672" s="105"/>
      <c r="AR672" s="105"/>
      <c r="AS672" s="105"/>
      <c r="AT672" s="105"/>
      <c r="AU672" s="105"/>
      <c r="AV672" s="105"/>
      <c r="AW672" s="105"/>
      <c r="AX672" s="105"/>
      <c r="AY672" s="105"/>
      <c r="AZ672" s="105"/>
      <c r="BA672" s="105"/>
      <c r="BB672" s="105"/>
      <c r="BD672" s="117"/>
      <c r="BE672" s="117"/>
      <c r="BJ672" s="102"/>
      <c r="BK672" s="105"/>
      <c r="BL672" s="105"/>
    </row>
    <row r="673" spans="7:64" ht="24" customHeight="1" x14ac:dyDescent="0.25">
      <c r="G673" s="117"/>
      <c r="O673" s="105"/>
      <c r="P673" s="105"/>
      <c r="Q673" s="105"/>
      <c r="R673" s="105"/>
      <c r="S673" s="105"/>
      <c r="T673" s="105"/>
      <c r="U673" s="105"/>
      <c r="V673" s="105"/>
      <c r="AE673" s="103"/>
      <c r="AF673" s="103"/>
      <c r="AG673" s="74"/>
      <c r="AH673" s="105"/>
      <c r="AI673" s="117"/>
      <c r="AJ673" s="105"/>
      <c r="AK673" s="105"/>
      <c r="AL673" s="105"/>
      <c r="AM673" s="105"/>
      <c r="AN673" s="105"/>
      <c r="AO673" s="105"/>
      <c r="AP673" s="105"/>
      <c r="AQ673" s="105"/>
      <c r="AR673" s="105"/>
      <c r="AS673" s="105"/>
      <c r="AT673" s="105"/>
      <c r="AU673" s="105"/>
      <c r="AV673" s="105"/>
      <c r="AW673" s="105"/>
      <c r="AX673" s="105"/>
      <c r="AY673" s="105"/>
      <c r="AZ673" s="105"/>
      <c r="BA673" s="105"/>
      <c r="BB673" s="105"/>
      <c r="BD673" s="117"/>
      <c r="BE673" s="117"/>
      <c r="BJ673" s="102"/>
      <c r="BK673" s="105"/>
      <c r="BL673" s="105"/>
    </row>
    <row r="674" spans="7:64" ht="24" customHeight="1" x14ac:dyDescent="0.25">
      <c r="G674" s="117"/>
      <c r="O674" s="105"/>
      <c r="P674" s="105"/>
      <c r="Q674" s="105"/>
      <c r="R674" s="105"/>
      <c r="S674" s="105"/>
      <c r="T674" s="105"/>
      <c r="U674" s="105"/>
      <c r="V674" s="105"/>
      <c r="AE674" s="103"/>
      <c r="AF674" s="103"/>
      <c r="AG674" s="74"/>
      <c r="AH674" s="105"/>
      <c r="AI674" s="117"/>
      <c r="AJ674" s="105"/>
      <c r="AK674" s="105"/>
      <c r="AL674" s="105"/>
      <c r="AM674" s="105"/>
      <c r="AN674" s="105"/>
      <c r="AO674" s="105"/>
      <c r="AP674" s="105"/>
      <c r="AQ674" s="105"/>
      <c r="AR674" s="105"/>
      <c r="AS674" s="105"/>
      <c r="AT674" s="105"/>
      <c r="AU674" s="105"/>
      <c r="AV674" s="105"/>
      <c r="AW674" s="105"/>
      <c r="AX674" s="105"/>
      <c r="AY674" s="105"/>
      <c r="AZ674" s="105"/>
      <c r="BA674" s="105"/>
      <c r="BB674" s="105"/>
      <c r="BD674" s="117"/>
      <c r="BE674" s="117"/>
      <c r="BJ674" s="102"/>
      <c r="BK674" s="105"/>
      <c r="BL674" s="105"/>
    </row>
    <row r="675" spans="7:64" ht="24" customHeight="1" x14ac:dyDescent="0.25">
      <c r="G675" s="117"/>
      <c r="O675" s="105"/>
      <c r="P675" s="105"/>
      <c r="Q675" s="105"/>
      <c r="R675" s="105"/>
      <c r="S675" s="105"/>
      <c r="T675" s="105"/>
      <c r="U675" s="105"/>
      <c r="V675" s="105"/>
      <c r="AE675" s="103"/>
      <c r="AF675" s="103"/>
      <c r="AG675" s="74"/>
      <c r="AH675" s="105"/>
      <c r="AI675" s="117"/>
      <c r="AJ675" s="105"/>
      <c r="AK675" s="105"/>
      <c r="AL675" s="105"/>
      <c r="AM675" s="105"/>
      <c r="AN675" s="105"/>
      <c r="AO675" s="105"/>
      <c r="AP675" s="105"/>
      <c r="AQ675" s="105"/>
      <c r="AR675" s="105"/>
      <c r="AS675" s="105"/>
      <c r="AT675" s="105"/>
      <c r="AU675" s="105"/>
      <c r="AV675" s="105"/>
      <c r="AW675" s="105"/>
      <c r="AX675" s="105"/>
      <c r="AY675" s="105"/>
      <c r="AZ675" s="105"/>
      <c r="BA675" s="105"/>
      <c r="BB675" s="105"/>
      <c r="BD675" s="117"/>
      <c r="BE675" s="117"/>
      <c r="BJ675" s="102"/>
      <c r="BK675" s="105"/>
      <c r="BL675" s="105"/>
    </row>
    <row r="676" spans="7:64" ht="24" customHeight="1" x14ac:dyDescent="0.25">
      <c r="G676" s="117"/>
      <c r="O676" s="105"/>
      <c r="P676" s="105"/>
      <c r="Q676" s="105"/>
      <c r="R676" s="105"/>
      <c r="S676" s="105"/>
      <c r="T676" s="105"/>
      <c r="U676" s="105"/>
      <c r="V676" s="105"/>
      <c r="AE676" s="103"/>
      <c r="AF676" s="103"/>
      <c r="AG676" s="74"/>
      <c r="AH676" s="105"/>
      <c r="AI676" s="117"/>
      <c r="AJ676" s="105"/>
      <c r="AK676" s="105"/>
      <c r="AL676" s="105"/>
      <c r="AM676" s="105"/>
      <c r="AN676" s="105"/>
      <c r="AO676" s="105"/>
      <c r="AP676" s="105"/>
      <c r="AQ676" s="105"/>
      <c r="AR676" s="105"/>
      <c r="AS676" s="105"/>
      <c r="AT676" s="105"/>
      <c r="AU676" s="105"/>
      <c r="AV676" s="105"/>
      <c r="AW676" s="105"/>
      <c r="AX676" s="105"/>
      <c r="AY676" s="105"/>
      <c r="AZ676" s="105"/>
      <c r="BA676" s="105"/>
      <c r="BB676" s="105"/>
      <c r="BD676" s="117"/>
      <c r="BE676" s="117"/>
      <c r="BJ676" s="102"/>
      <c r="BK676" s="105"/>
      <c r="BL676" s="105"/>
    </row>
    <row r="677" spans="7:64" ht="24" customHeight="1" x14ac:dyDescent="0.25">
      <c r="G677" s="117"/>
      <c r="O677" s="105"/>
      <c r="P677" s="105"/>
      <c r="Q677" s="105"/>
      <c r="R677" s="105"/>
      <c r="S677" s="105"/>
      <c r="T677" s="105"/>
      <c r="U677" s="105"/>
      <c r="V677" s="105"/>
      <c r="AE677" s="103"/>
      <c r="AF677" s="103"/>
      <c r="AG677" s="74"/>
      <c r="AH677" s="105"/>
      <c r="AI677" s="117"/>
      <c r="AJ677" s="105"/>
      <c r="AK677" s="105"/>
      <c r="AL677" s="105"/>
      <c r="AM677" s="105"/>
      <c r="AN677" s="105"/>
      <c r="AO677" s="105"/>
      <c r="AP677" s="105"/>
      <c r="AQ677" s="105"/>
      <c r="AR677" s="105"/>
      <c r="AS677" s="105"/>
      <c r="AT677" s="105"/>
      <c r="AU677" s="105"/>
      <c r="AV677" s="105"/>
      <c r="AW677" s="105"/>
      <c r="AX677" s="105"/>
      <c r="AY677" s="105"/>
      <c r="AZ677" s="105"/>
      <c r="BA677" s="105"/>
      <c r="BB677" s="105"/>
      <c r="BD677" s="117"/>
      <c r="BE677" s="117"/>
      <c r="BJ677" s="102"/>
      <c r="BK677" s="105"/>
      <c r="BL677" s="105"/>
    </row>
    <row r="678" spans="7:64" ht="24" customHeight="1" x14ac:dyDescent="0.25">
      <c r="G678" s="117"/>
      <c r="O678" s="105"/>
      <c r="P678" s="105"/>
      <c r="Q678" s="105"/>
      <c r="R678" s="105"/>
      <c r="S678" s="105"/>
      <c r="T678" s="105"/>
      <c r="U678" s="105"/>
      <c r="V678" s="105"/>
      <c r="AE678" s="103"/>
      <c r="AF678" s="103"/>
      <c r="AG678" s="74"/>
      <c r="AH678" s="105"/>
      <c r="AI678" s="117"/>
      <c r="AJ678" s="105"/>
      <c r="AK678" s="105"/>
      <c r="AL678" s="105"/>
      <c r="AM678" s="105"/>
      <c r="AN678" s="105"/>
      <c r="AO678" s="105"/>
      <c r="AP678" s="105"/>
      <c r="AQ678" s="105"/>
      <c r="AR678" s="105"/>
      <c r="AS678" s="105"/>
      <c r="AT678" s="105"/>
      <c r="AU678" s="105"/>
      <c r="AV678" s="105"/>
      <c r="AW678" s="105"/>
      <c r="AX678" s="105"/>
      <c r="AY678" s="105"/>
      <c r="AZ678" s="105"/>
      <c r="BA678" s="105"/>
      <c r="BB678" s="105"/>
      <c r="BD678" s="117"/>
      <c r="BE678" s="117"/>
      <c r="BJ678" s="102"/>
      <c r="BK678" s="105"/>
      <c r="BL678" s="105"/>
    </row>
    <row r="679" spans="7:64" ht="24" customHeight="1" x14ac:dyDescent="0.25">
      <c r="G679" s="117"/>
      <c r="O679" s="105"/>
      <c r="P679" s="105"/>
      <c r="Q679" s="105"/>
      <c r="R679" s="105"/>
      <c r="S679" s="105"/>
      <c r="T679" s="105"/>
      <c r="U679" s="105"/>
      <c r="V679" s="105"/>
      <c r="AE679" s="103"/>
      <c r="AF679" s="103"/>
      <c r="AG679" s="74"/>
      <c r="AH679" s="105"/>
      <c r="AI679" s="117"/>
      <c r="AJ679" s="105"/>
      <c r="AK679" s="105"/>
      <c r="AL679" s="105"/>
      <c r="AM679" s="105"/>
      <c r="AN679" s="105"/>
      <c r="AO679" s="105"/>
      <c r="AP679" s="105"/>
      <c r="AQ679" s="105"/>
      <c r="AR679" s="105"/>
      <c r="AS679" s="105"/>
      <c r="AT679" s="105"/>
      <c r="AU679" s="105"/>
      <c r="AV679" s="105"/>
      <c r="AW679" s="105"/>
      <c r="AX679" s="105"/>
      <c r="AY679" s="105"/>
      <c r="AZ679" s="105"/>
      <c r="BA679" s="105"/>
      <c r="BB679" s="105"/>
      <c r="BD679" s="117"/>
      <c r="BE679" s="117"/>
      <c r="BJ679" s="102"/>
      <c r="BK679" s="105"/>
      <c r="BL679" s="105"/>
    </row>
    <row r="680" spans="7:64" ht="24" customHeight="1" x14ac:dyDescent="0.25">
      <c r="G680" s="117"/>
      <c r="O680" s="105"/>
      <c r="P680" s="105"/>
      <c r="Q680" s="105"/>
      <c r="R680" s="105"/>
      <c r="S680" s="105"/>
      <c r="T680" s="105"/>
      <c r="U680" s="105"/>
      <c r="V680" s="105"/>
      <c r="AE680" s="103"/>
      <c r="AF680" s="103"/>
      <c r="AG680" s="74"/>
      <c r="AH680" s="105"/>
      <c r="AI680" s="117"/>
      <c r="AJ680" s="105"/>
      <c r="AK680" s="105"/>
      <c r="AL680" s="105"/>
      <c r="AM680" s="105"/>
      <c r="AN680" s="105"/>
      <c r="AO680" s="105"/>
      <c r="AP680" s="105"/>
      <c r="AQ680" s="105"/>
      <c r="AR680" s="105"/>
      <c r="AS680" s="105"/>
      <c r="AT680" s="105"/>
      <c r="AU680" s="105"/>
      <c r="AV680" s="105"/>
      <c r="AW680" s="105"/>
      <c r="AX680" s="105"/>
      <c r="AY680" s="105"/>
      <c r="AZ680" s="105"/>
      <c r="BA680" s="105"/>
      <c r="BB680" s="105"/>
      <c r="BD680" s="117"/>
      <c r="BE680" s="117"/>
      <c r="BJ680" s="102"/>
      <c r="BK680" s="105"/>
      <c r="BL680" s="105"/>
    </row>
    <row r="681" spans="7:64" ht="24" customHeight="1" x14ac:dyDescent="0.25">
      <c r="G681" s="117"/>
      <c r="O681" s="105"/>
      <c r="P681" s="105"/>
      <c r="Q681" s="105"/>
      <c r="R681" s="105"/>
      <c r="S681" s="105"/>
      <c r="T681" s="105"/>
      <c r="U681" s="105"/>
      <c r="V681" s="105"/>
      <c r="AE681" s="103"/>
      <c r="AF681" s="103"/>
      <c r="AG681" s="74"/>
      <c r="AH681" s="105"/>
      <c r="AI681" s="117"/>
      <c r="AJ681" s="105"/>
      <c r="AK681" s="105"/>
      <c r="AL681" s="105"/>
      <c r="AM681" s="105"/>
      <c r="AN681" s="105"/>
      <c r="AO681" s="105"/>
      <c r="AP681" s="105"/>
      <c r="AQ681" s="105"/>
      <c r="AR681" s="105"/>
      <c r="AS681" s="105"/>
      <c r="AT681" s="105"/>
      <c r="AU681" s="105"/>
      <c r="AV681" s="105"/>
      <c r="AW681" s="105"/>
      <c r="AX681" s="105"/>
      <c r="AY681" s="105"/>
      <c r="AZ681" s="105"/>
      <c r="BA681" s="105"/>
      <c r="BB681" s="105"/>
      <c r="BD681" s="117"/>
      <c r="BE681" s="117"/>
      <c r="BJ681" s="102"/>
      <c r="BK681" s="105"/>
      <c r="BL681" s="105"/>
    </row>
    <row r="682" spans="7:64" ht="24" customHeight="1" x14ac:dyDescent="0.25">
      <c r="G682" s="117"/>
      <c r="O682" s="105"/>
      <c r="P682" s="105"/>
      <c r="Q682" s="105"/>
      <c r="R682" s="105"/>
      <c r="S682" s="105"/>
      <c r="T682" s="105"/>
      <c r="U682" s="105"/>
      <c r="V682" s="105"/>
      <c r="AE682" s="103"/>
      <c r="AF682" s="103"/>
      <c r="AG682" s="74"/>
      <c r="AH682" s="105"/>
      <c r="AI682" s="117"/>
      <c r="AJ682" s="105"/>
      <c r="AK682" s="105"/>
      <c r="AL682" s="105"/>
      <c r="AM682" s="105"/>
      <c r="AN682" s="105"/>
      <c r="AO682" s="105"/>
      <c r="AP682" s="105"/>
      <c r="AQ682" s="105"/>
      <c r="AR682" s="105"/>
      <c r="AS682" s="105"/>
      <c r="AT682" s="105"/>
      <c r="AU682" s="105"/>
      <c r="AV682" s="105"/>
      <c r="AW682" s="105"/>
      <c r="AX682" s="105"/>
      <c r="AY682" s="105"/>
      <c r="AZ682" s="105"/>
      <c r="BA682" s="105"/>
      <c r="BB682" s="105"/>
      <c r="BD682" s="117"/>
      <c r="BE682" s="117"/>
      <c r="BJ682" s="102"/>
      <c r="BK682" s="105"/>
      <c r="BL682" s="105"/>
    </row>
    <row r="683" spans="7:64" ht="24" customHeight="1" x14ac:dyDescent="0.25">
      <c r="G683" s="117"/>
      <c r="O683" s="105"/>
      <c r="P683" s="105"/>
      <c r="Q683" s="105"/>
      <c r="R683" s="105"/>
      <c r="S683" s="105"/>
      <c r="T683" s="105"/>
      <c r="U683" s="105"/>
      <c r="V683" s="105"/>
      <c r="AE683" s="103"/>
      <c r="AF683" s="103"/>
      <c r="AG683" s="74"/>
      <c r="AH683" s="105"/>
      <c r="AI683" s="117"/>
      <c r="AJ683" s="105"/>
      <c r="AK683" s="105"/>
      <c r="AL683" s="105"/>
      <c r="AM683" s="105"/>
      <c r="AN683" s="105"/>
      <c r="AO683" s="105"/>
      <c r="AP683" s="105"/>
      <c r="AQ683" s="105"/>
      <c r="AR683" s="105"/>
      <c r="AS683" s="105"/>
      <c r="AT683" s="105"/>
      <c r="AU683" s="105"/>
      <c r="AV683" s="105"/>
      <c r="AW683" s="105"/>
      <c r="AX683" s="105"/>
      <c r="AY683" s="105"/>
      <c r="AZ683" s="105"/>
      <c r="BA683" s="105"/>
      <c r="BB683" s="105"/>
      <c r="BD683" s="117"/>
      <c r="BE683" s="117"/>
      <c r="BJ683" s="102"/>
      <c r="BK683" s="105"/>
      <c r="BL683" s="105"/>
    </row>
    <row r="684" spans="7:64" ht="24" customHeight="1" x14ac:dyDescent="0.25">
      <c r="G684" s="117"/>
      <c r="O684" s="105"/>
      <c r="P684" s="105"/>
      <c r="Q684" s="105"/>
      <c r="R684" s="105"/>
      <c r="S684" s="105"/>
      <c r="T684" s="105"/>
      <c r="U684" s="105"/>
      <c r="V684" s="105"/>
      <c r="AE684" s="103"/>
      <c r="AF684" s="103"/>
      <c r="AG684" s="74"/>
      <c r="AH684" s="105"/>
      <c r="AI684" s="117"/>
      <c r="AJ684" s="105"/>
      <c r="AK684" s="105"/>
      <c r="AL684" s="105"/>
      <c r="AM684" s="105"/>
      <c r="AN684" s="105"/>
      <c r="AO684" s="105"/>
      <c r="AP684" s="105"/>
      <c r="AQ684" s="105"/>
      <c r="AR684" s="105"/>
      <c r="AS684" s="105"/>
      <c r="AT684" s="105"/>
      <c r="AU684" s="105"/>
      <c r="AV684" s="105"/>
      <c r="AW684" s="105"/>
      <c r="AX684" s="105"/>
      <c r="AY684" s="105"/>
      <c r="AZ684" s="105"/>
      <c r="BA684" s="105"/>
      <c r="BB684" s="105"/>
      <c r="BD684" s="117"/>
      <c r="BE684" s="117"/>
      <c r="BJ684" s="102"/>
      <c r="BK684" s="105"/>
      <c r="BL684" s="105"/>
    </row>
    <row r="685" spans="7:64" ht="24" customHeight="1" x14ac:dyDescent="0.25">
      <c r="G685" s="117"/>
      <c r="O685" s="105"/>
      <c r="P685" s="105"/>
      <c r="Q685" s="105"/>
      <c r="R685" s="105"/>
      <c r="S685" s="105"/>
      <c r="T685" s="105"/>
      <c r="U685" s="105"/>
      <c r="V685" s="105"/>
      <c r="AE685" s="103"/>
      <c r="AF685" s="103"/>
      <c r="AG685" s="74"/>
      <c r="AH685" s="105"/>
      <c r="AI685" s="117"/>
      <c r="AJ685" s="105"/>
      <c r="AK685" s="105"/>
      <c r="AL685" s="105"/>
      <c r="AM685" s="105"/>
      <c r="AN685" s="105"/>
      <c r="AO685" s="105"/>
      <c r="AP685" s="105"/>
      <c r="AQ685" s="105"/>
      <c r="AR685" s="105"/>
      <c r="AS685" s="105"/>
      <c r="AT685" s="105"/>
      <c r="AU685" s="105"/>
      <c r="AV685" s="105"/>
      <c r="AW685" s="105"/>
      <c r="AX685" s="105"/>
      <c r="AY685" s="105"/>
      <c r="AZ685" s="105"/>
      <c r="BA685" s="105"/>
      <c r="BB685" s="105"/>
      <c r="BD685" s="117"/>
      <c r="BE685" s="117"/>
      <c r="BJ685" s="102"/>
      <c r="BK685" s="105"/>
      <c r="BL685" s="105"/>
    </row>
    <row r="686" spans="7:64" ht="24" customHeight="1" x14ac:dyDescent="0.25">
      <c r="G686" s="117"/>
      <c r="O686" s="105"/>
      <c r="P686" s="105"/>
      <c r="Q686" s="105"/>
      <c r="R686" s="105"/>
      <c r="S686" s="105"/>
      <c r="T686" s="105"/>
      <c r="U686" s="105"/>
      <c r="V686" s="105"/>
      <c r="AE686" s="103"/>
      <c r="AF686" s="103"/>
      <c r="AG686" s="74"/>
      <c r="AH686" s="105"/>
      <c r="AI686" s="117"/>
      <c r="AJ686" s="105"/>
      <c r="AK686" s="105"/>
      <c r="AL686" s="105"/>
      <c r="AM686" s="105"/>
      <c r="AN686" s="105"/>
      <c r="AO686" s="105"/>
      <c r="AP686" s="105"/>
      <c r="AQ686" s="105"/>
      <c r="AR686" s="105"/>
      <c r="AS686" s="105"/>
      <c r="AT686" s="105"/>
      <c r="AU686" s="105"/>
      <c r="AV686" s="105"/>
      <c r="AW686" s="105"/>
      <c r="AX686" s="105"/>
      <c r="AY686" s="105"/>
      <c r="AZ686" s="105"/>
      <c r="BA686" s="105"/>
      <c r="BB686" s="105"/>
      <c r="BD686" s="117"/>
      <c r="BE686" s="117"/>
      <c r="BJ686" s="102"/>
      <c r="BK686" s="105"/>
      <c r="BL686" s="105"/>
    </row>
    <row r="687" spans="7:64" ht="24" customHeight="1" x14ac:dyDescent="0.25">
      <c r="G687" s="117"/>
      <c r="O687" s="105"/>
      <c r="P687" s="105"/>
      <c r="Q687" s="105"/>
      <c r="R687" s="105"/>
      <c r="S687" s="105"/>
      <c r="T687" s="105"/>
      <c r="U687" s="105"/>
      <c r="V687" s="105"/>
      <c r="AE687" s="103"/>
      <c r="AF687" s="103"/>
      <c r="AG687" s="74"/>
      <c r="AH687" s="105"/>
      <c r="AI687" s="117"/>
      <c r="AJ687" s="105"/>
      <c r="AK687" s="105"/>
      <c r="AL687" s="105"/>
      <c r="AM687" s="105"/>
      <c r="AN687" s="105"/>
      <c r="AO687" s="105"/>
      <c r="AP687" s="105"/>
      <c r="AQ687" s="105"/>
      <c r="AR687" s="105"/>
      <c r="AS687" s="105"/>
      <c r="AT687" s="105"/>
      <c r="AU687" s="105"/>
      <c r="AV687" s="105"/>
      <c r="AW687" s="105"/>
      <c r="AX687" s="105"/>
      <c r="AY687" s="105"/>
      <c r="AZ687" s="105"/>
      <c r="BA687" s="105"/>
      <c r="BB687" s="105"/>
      <c r="BD687" s="117"/>
      <c r="BE687" s="117"/>
      <c r="BJ687" s="102"/>
      <c r="BK687" s="105"/>
      <c r="BL687" s="105"/>
    </row>
    <row r="688" spans="7:64" ht="24" customHeight="1" x14ac:dyDescent="0.25">
      <c r="G688" s="117"/>
      <c r="O688" s="105"/>
      <c r="P688" s="105"/>
      <c r="Q688" s="105"/>
      <c r="R688" s="105"/>
      <c r="S688" s="105"/>
      <c r="T688" s="105"/>
      <c r="U688" s="105"/>
      <c r="V688" s="105"/>
      <c r="AE688" s="103"/>
      <c r="AF688" s="103"/>
      <c r="AG688" s="74"/>
      <c r="AH688" s="105"/>
      <c r="AI688" s="117"/>
      <c r="AJ688" s="105"/>
      <c r="AK688" s="105"/>
      <c r="AL688" s="105"/>
      <c r="AM688" s="105"/>
      <c r="AN688" s="105"/>
      <c r="AO688" s="105"/>
      <c r="AP688" s="105"/>
      <c r="AQ688" s="105"/>
      <c r="AR688" s="105"/>
      <c r="AS688" s="105"/>
      <c r="AT688" s="105"/>
      <c r="AU688" s="105"/>
      <c r="AV688" s="105"/>
      <c r="AW688" s="105"/>
      <c r="AX688" s="105"/>
      <c r="AY688" s="105"/>
      <c r="AZ688" s="105"/>
      <c r="BA688" s="105"/>
      <c r="BB688" s="105"/>
      <c r="BD688" s="117"/>
      <c r="BE688" s="117"/>
      <c r="BJ688" s="102"/>
      <c r="BK688" s="105"/>
      <c r="BL688" s="105"/>
    </row>
    <row r="689" spans="7:64" ht="24" customHeight="1" x14ac:dyDescent="0.25">
      <c r="G689" s="117"/>
      <c r="O689" s="105"/>
      <c r="P689" s="105"/>
      <c r="Q689" s="105"/>
      <c r="R689" s="105"/>
      <c r="S689" s="105"/>
      <c r="T689" s="105"/>
      <c r="U689" s="105"/>
      <c r="V689" s="105"/>
      <c r="AE689" s="103"/>
      <c r="AF689" s="103"/>
      <c r="AG689" s="74"/>
      <c r="AH689" s="105"/>
      <c r="AI689" s="117"/>
      <c r="AJ689" s="105"/>
      <c r="AK689" s="105"/>
      <c r="AL689" s="105"/>
      <c r="AM689" s="105"/>
      <c r="AN689" s="105"/>
      <c r="AO689" s="105"/>
      <c r="AP689" s="105"/>
      <c r="AQ689" s="105"/>
      <c r="AR689" s="105"/>
      <c r="AS689" s="105"/>
      <c r="AT689" s="105"/>
      <c r="AU689" s="105"/>
      <c r="AV689" s="105"/>
      <c r="AW689" s="105"/>
      <c r="AX689" s="105"/>
      <c r="AY689" s="105"/>
      <c r="AZ689" s="105"/>
      <c r="BA689" s="105"/>
      <c r="BB689" s="105"/>
      <c r="BD689" s="117"/>
      <c r="BE689" s="117"/>
      <c r="BJ689" s="102"/>
      <c r="BK689" s="105"/>
      <c r="BL689" s="105"/>
    </row>
    <row r="690" spans="7:64" ht="24" customHeight="1" x14ac:dyDescent="0.25">
      <c r="G690" s="117"/>
      <c r="O690" s="105"/>
      <c r="P690" s="105"/>
      <c r="Q690" s="105"/>
      <c r="R690" s="105"/>
      <c r="S690" s="105"/>
      <c r="T690" s="105"/>
      <c r="U690" s="105"/>
      <c r="V690" s="105"/>
      <c r="AE690" s="103"/>
      <c r="AF690" s="103"/>
      <c r="AG690" s="74"/>
      <c r="AH690" s="105"/>
      <c r="AI690" s="117"/>
      <c r="AJ690" s="105"/>
      <c r="AK690" s="105"/>
      <c r="AL690" s="105"/>
      <c r="AM690" s="105"/>
      <c r="AN690" s="105"/>
      <c r="AO690" s="105"/>
      <c r="AP690" s="105"/>
      <c r="AQ690" s="105"/>
      <c r="AR690" s="105"/>
      <c r="AS690" s="105"/>
      <c r="AT690" s="105"/>
      <c r="AU690" s="105"/>
      <c r="AV690" s="105"/>
      <c r="AW690" s="105"/>
      <c r="AX690" s="105"/>
      <c r="AY690" s="105"/>
      <c r="AZ690" s="105"/>
      <c r="BA690" s="105"/>
      <c r="BB690" s="105"/>
      <c r="BD690" s="117"/>
      <c r="BE690" s="117"/>
      <c r="BJ690" s="102"/>
      <c r="BK690" s="105"/>
      <c r="BL690" s="105"/>
    </row>
    <row r="691" spans="7:64" ht="24" customHeight="1" x14ac:dyDescent="0.25">
      <c r="G691" s="117"/>
      <c r="O691" s="105"/>
      <c r="P691" s="105"/>
      <c r="Q691" s="105"/>
      <c r="R691" s="105"/>
      <c r="S691" s="105"/>
      <c r="T691" s="105"/>
      <c r="U691" s="105"/>
      <c r="V691" s="105"/>
      <c r="AE691" s="103"/>
      <c r="AF691" s="103"/>
      <c r="AG691" s="74"/>
      <c r="AH691" s="105"/>
      <c r="AI691" s="117"/>
      <c r="AJ691" s="105"/>
      <c r="AK691" s="105"/>
      <c r="AL691" s="105"/>
      <c r="AM691" s="105"/>
      <c r="AN691" s="105"/>
      <c r="AO691" s="105"/>
      <c r="AP691" s="105"/>
      <c r="AQ691" s="105"/>
      <c r="AR691" s="105"/>
      <c r="AS691" s="105"/>
      <c r="AT691" s="105"/>
      <c r="AU691" s="105"/>
      <c r="AV691" s="105"/>
      <c r="AW691" s="105"/>
      <c r="AX691" s="105"/>
      <c r="AY691" s="105"/>
      <c r="AZ691" s="105"/>
      <c r="BA691" s="105"/>
      <c r="BB691" s="105"/>
      <c r="BD691" s="117"/>
      <c r="BE691" s="117"/>
      <c r="BJ691" s="102"/>
      <c r="BK691" s="105"/>
      <c r="BL691" s="105"/>
    </row>
    <row r="692" spans="7:64" ht="24" customHeight="1" x14ac:dyDescent="0.25">
      <c r="G692" s="117"/>
      <c r="O692" s="105"/>
      <c r="P692" s="105"/>
      <c r="Q692" s="105"/>
      <c r="R692" s="105"/>
      <c r="S692" s="105"/>
      <c r="T692" s="105"/>
      <c r="U692" s="105"/>
      <c r="V692" s="105"/>
      <c r="AE692" s="103"/>
      <c r="AF692" s="103"/>
      <c r="AG692" s="74"/>
      <c r="AH692" s="105"/>
      <c r="AI692" s="117"/>
      <c r="AJ692" s="105"/>
      <c r="AK692" s="105"/>
      <c r="AL692" s="105"/>
      <c r="AM692" s="105"/>
      <c r="AN692" s="105"/>
      <c r="AO692" s="105"/>
      <c r="AP692" s="105"/>
      <c r="AQ692" s="105"/>
      <c r="AR692" s="105"/>
      <c r="AS692" s="105"/>
      <c r="AT692" s="105"/>
      <c r="AU692" s="105"/>
      <c r="AV692" s="105"/>
      <c r="AW692" s="105"/>
      <c r="AX692" s="105"/>
      <c r="AY692" s="105"/>
      <c r="AZ692" s="105"/>
      <c r="BA692" s="105"/>
      <c r="BB692" s="105"/>
      <c r="BD692" s="117"/>
      <c r="BE692" s="117"/>
      <c r="BJ692" s="102"/>
      <c r="BK692" s="105"/>
      <c r="BL692" s="105"/>
    </row>
    <row r="693" spans="7:64" ht="24" customHeight="1" x14ac:dyDescent="0.25">
      <c r="G693" s="117"/>
      <c r="O693" s="105"/>
      <c r="P693" s="105"/>
      <c r="Q693" s="105"/>
      <c r="R693" s="105"/>
      <c r="S693" s="105"/>
      <c r="T693" s="105"/>
      <c r="U693" s="105"/>
      <c r="V693" s="105"/>
      <c r="AE693" s="103"/>
      <c r="AF693" s="103"/>
      <c r="AG693" s="74"/>
      <c r="AH693" s="105"/>
      <c r="AI693" s="117"/>
      <c r="AJ693" s="105"/>
      <c r="AK693" s="105"/>
      <c r="AL693" s="105"/>
      <c r="AM693" s="105"/>
      <c r="AN693" s="105"/>
      <c r="AO693" s="105"/>
      <c r="AP693" s="105"/>
      <c r="AQ693" s="105"/>
      <c r="AR693" s="105"/>
      <c r="AS693" s="105"/>
      <c r="AT693" s="105"/>
      <c r="AU693" s="105"/>
      <c r="AV693" s="105"/>
      <c r="AW693" s="105"/>
      <c r="AX693" s="105"/>
      <c r="AY693" s="105"/>
      <c r="AZ693" s="105"/>
      <c r="BA693" s="105"/>
      <c r="BB693" s="105"/>
      <c r="BD693" s="117"/>
      <c r="BE693" s="117"/>
      <c r="BJ693" s="102"/>
      <c r="BK693" s="105"/>
      <c r="BL693" s="105"/>
    </row>
    <row r="694" spans="7:64" ht="24" customHeight="1" x14ac:dyDescent="0.25">
      <c r="G694" s="117"/>
      <c r="O694" s="105"/>
      <c r="P694" s="105"/>
      <c r="Q694" s="105"/>
      <c r="R694" s="105"/>
      <c r="S694" s="105"/>
      <c r="T694" s="105"/>
      <c r="U694" s="105"/>
      <c r="V694" s="105"/>
      <c r="AE694" s="103"/>
      <c r="AF694" s="103"/>
      <c r="AG694" s="74"/>
      <c r="AH694" s="105"/>
      <c r="AI694" s="117"/>
      <c r="AJ694" s="105"/>
      <c r="AK694" s="105"/>
      <c r="AL694" s="105"/>
      <c r="AM694" s="105"/>
      <c r="AN694" s="105"/>
      <c r="AO694" s="105"/>
      <c r="AP694" s="105"/>
      <c r="AQ694" s="105"/>
      <c r="AR694" s="105"/>
      <c r="AS694" s="105"/>
      <c r="AT694" s="105"/>
      <c r="AU694" s="105"/>
      <c r="AV694" s="105"/>
      <c r="AW694" s="105"/>
      <c r="AX694" s="105"/>
      <c r="AY694" s="105"/>
      <c r="AZ694" s="105"/>
      <c r="BA694" s="105"/>
      <c r="BB694" s="105"/>
      <c r="BD694" s="117"/>
      <c r="BE694" s="117"/>
      <c r="BJ694" s="102"/>
      <c r="BK694" s="105"/>
      <c r="BL694" s="105"/>
    </row>
    <row r="695" spans="7:64" ht="24" customHeight="1" x14ac:dyDescent="0.25">
      <c r="G695" s="117"/>
      <c r="O695" s="105"/>
      <c r="P695" s="105"/>
      <c r="Q695" s="105"/>
      <c r="R695" s="105"/>
      <c r="S695" s="105"/>
      <c r="T695" s="105"/>
      <c r="U695" s="105"/>
      <c r="V695" s="105"/>
      <c r="AE695" s="103"/>
      <c r="AF695" s="103"/>
      <c r="AG695" s="74"/>
      <c r="AH695" s="105"/>
      <c r="AI695" s="117"/>
      <c r="AJ695" s="105"/>
      <c r="AK695" s="105"/>
      <c r="AL695" s="105"/>
      <c r="AM695" s="105"/>
      <c r="AN695" s="105"/>
      <c r="AO695" s="105"/>
      <c r="AP695" s="105"/>
      <c r="AQ695" s="105"/>
      <c r="AR695" s="105"/>
      <c r="AS695" s="105"/>
      <c r="AT695" s="105"/>
      <c r="AU695" s="105"/>
      <c r="AV695" s="105"/>
      <c r="AW695" s="105"/>
      <c r="AX695" s="105"/>
      <c r="AY695" s="105"/>
      <c r="AZ695" s="105"/>
      <c r="BA695" s="105"/>
      <c r="BB695" s="105"/>
      <c r="BD695" s="117"/>
      <c r="BE695" s="117"/>
      <c r="BJ695" s="102"/>
      <c r="BK695" s="105"/>
      <c r="BL695" s="105"/>
    </row>
    <row r="696" spans="7:64" ht="24" customHeight="1" x14ac:dyDescent="0.25">
      <c r="G696" s="117"/>
      <c r="O696" s="105"/>
      <c r="P696" s="105"/>
      <c r="Q696" s="105"/>
      <c r="R696" s="105"/>
      <c r="S696" s="105"/>
      <c r="T696" s="105"/>
      <c r="U696" s="105"/>
      <c r="V696" s="105"/>
      <c r="AE696" s="103"/>
      <c r="AF696" s="103"/>
      <c r="AG696" s="74"/>
      <c r="AH696" s="105"/>
      <c r="AI696" s="117"/>
      <c r="AJ696" s="105"/>
      <c r="AK696" s="105"/>
      <c r="AL696" s="105"/>
      <c r="AM696" s="105"/>
      <c r="AN696" s="105"/>
      <c r="AO696" s="105"/>
      <c r="AP696" s="105"/>
      <c r="AQ696" s="105"/>
      <c r="AR696" s="105"/>
      <c r="AS696" s="105"/>
      <c r="AT696" s="105"/>
      <c r="AU696" s="105"/>
      <c r="AV696" s="105"/>
      <c r="AW696" s="105"/>
      <c r="AX696" s="105"/>
      <c r="AY696" s="105"/>
      <c r="AZ696" s="105"/>
      <c r="BA696" s="105"/>
      <c r="BB696" s="105"/>
      <c r="BD696" s="117"/>
      <c r="BE696" s="117"/>
      <c r="BJ696" s="102"/>
      <c r="BK696" s="105"/>
      <c r="BL696" s="105"/>
    </row>
    <row r="697" spans="7:64" ht="24" customHeight="1" x14ac:dyDescent="0.25">
      <c r="G697" s="117"/>
      <c r="O697" s="105"/>
      <c r="P697" s="105"/>
      <c r="Q697" s="105"/>
      <c r="R697" s="105"/>
      <c r="S697" s="105"/>
      <c r="T697" s="105"/>
      <c r="U697" s="105"/>
      <c r="V697" s="105"/>
      <c r="AE697" s="103"/>
      <c r="AF697" s="103"/>
      <c r="AG697" s="74"/>
      <c r="AH697" s="105"/>
      <c r="AI697" s="117"/>
      <c r="AJ697" s="105"/>
      <c r="AK697" s="105"/>
      <c r="AL697" s="105"/>
      <c r="AM697" s="105"/>
      <c r="AN697" s="105"/>
      <c r="AO697" s="105"/>
      <c r="AP697" s="105"/>
      <c r="AQ697" s="105"/>
      <c r="AR697" s="105"/>
      <c r="AS697" s="105"/>
      <c r="AT697" s="105"/>
      <c r="AU697" s="105"/>
      <c r="AV697" s="105"/>
      <c r="AW697" s="105"/>
      <c r="AX697" s="105"/>
      <c r="AY697" s="105"/>
      <c r="AZ697" s="105"/>
      <c r="BA697" s="105"/>
      <c r="BB697" s="105"/>
      <c r="BD697" s="117"/>
      <c r="BE697" s="117"/>
      <c r="BJ697" s="102"/>
      <c r="BK697" s="105"/>
      <c r="BL697" s="105"/>
    </row>
    <row r="698" spans="7:64" ht="24" customHeight="1" x14ac:dyDescent="0.25">
      <c r="G698" s="117"/>
      <c r="O698" s="105"/>
      <c r="P698" s="105"/>
      <c r="Q698" s="105"/>
      <c r="R698" s="105"/>
      <c r="S698" s="105"/>
      <c r="T698" s="105"/>
      <c r="U698" s="105"/>
      <c r="V698" s="105"/>
      <c r="AE698" s="103"/>
      <c r="AF698" s="103"/>
      <c r="AG698" s="74"/>
      <c r="AH698" s="105"/>
      <c r="AI698" s="117"/>
      <c r="AJ698" s="105"/>
      <c r="AK698" s="105"/>
      <c r="AL698" s="105"/>
      <c r="AM698" s="105"/>
      <c r="AN698" s="105"/>
      <c r="AO698" s="105"/>
      <c r="AP698" s="105"/>
      <c r="AQ698" s="105"/>
      <c r="AR698" s="105"/>
      <c r="AS698" s="105"/>
      <c r="AT698" s="105"/>
      <c r="AU698" s="105"/>
      <c r="AV698" s="105"/>
      <c r="AW698" s="105"/>
      <c r="AX698" s="105"/>
      <c r="AY698" s="105"/>
      <c r="AZ698" s="105"/>
      <c r="BA698" s="105"/>
      <c r="BB698" s="105"/>
      <c r="BD698" s="117"/>
      <c r="BE698" s="117"/>
      <c r="BJ698" s="102"/>
      <c r="BK698" s="105"/>
      <c r="BL698" s="105"/>
    </row>
    <row r="699" spans="7:64" ht="24" customHeight="1" x14ac:dyDescent="0.25">
      <c r="G699" s="117"/>
      <c r="O699" s="105"/>
      <c r="P699" s="105"/>
      <c r="Q699" s="105"/>
      <c r="R699" s="105"/>
      <c r="S699" s="105"/>
      <c r="T699" s="105"/>
      <c r="U699" s="105"/>
      <c r="V699" s="105"/>
      <c r="AE699" s="103"/>
      <c r="AF699" s="103"/>
      <c r="AG699" s="74"/>
      <c r="AH699" s="105"/>
      <c r="AI699" s="117"/>
      <c r="AJ699" s="105"/>
      <c r="AK699" s="105"/>
      <c r="AL699" s="105"/>
      <c r="AM699" s="105"/>
      <c r="AN699" s="105"/>
      <c r="AO699" s="105"/>
      <c r="AP699" s="105"/>
      <c r="AQ699" s="105"/>
      <c r="AR699" s="105"/>
      <c r="AS699" s="105"/>
      <c r="AT699" s="105"/>
      <c r="AU699" s="105"/>
      <c r="AV699" s="105"/>
      <c r="AW699" s="105"/>
      <c r="AX699" s="105"/>
      <c r="AY699" s="105"/>
      <c r="AZ699" s="105"/>
      <c r="BA699" s="105"/>
      <c r="BB699" s="105"/>
      <c r="BD699" s="117"/>
      <c r="BE699" s="117"/>
      <c r="BJ699" s="102"/>
      <c r="BK699" s="105"/>
      <c r="BL699" s="105"/>
    </row>
    <row r="700" spans="7:64" ht="24" customHeight="1" x14ac:dyDescent="0.25">
      <c r="G700" s="117"/>
      <c r="O700" s="105"/>
      <c r="P700" s="105"/>
      <c r="Q700" s="105"/>
      <c r="R700" s="105"/>
      <c r="S700" s="105"/>
      <c r="T700" s="105"/>
      <c r="U700" s="105"/>
      <c r="V700" s="105"/>
      <c r="AE700" s="103"/>
      <c r="AF700" s="103"/>
      <c r="AG700" s="74"/>
      <c r="AH700" s="105"/>
      <c r="AI700" s="117"/>
      <c r="AJ700" s="105"/>
      <c r="AK700" s="105"/>
      <c r="AL700" s="105"/>
      <c r="AM700" s="105"/>
      <c r="AN700" s="105"/>
      <c r="AO700" s="105"/>
      <c r="AP700" s="105"/>
      <c r="AQ700" s="105"/>
      <c r="AR700" s="105"/>
      <c r="AS700" s="105"/>
      <c r="AT700" s="105"/>
      <c r="AU700" s="105"/>
      <c r="AV700" s="105"/>
      <c r="AW700" s="105"/>
      <c r="AX700" s="105"/>
      <c r="AY700" s="105"/>
      <c r="AZ700" s="105"/>
      <c r="BA700" s="105"/>
      <c r="BB700" s="105"/>
      <c r="BD700" s="117"/>
      <c r="BE700" s="117"/>
      <c r="BJ700" s="102"/>
      <c r="BK700" s="105"/>
      <c r="BL700" s="105"/>
    </row>
    <row r="701" spans="7:64" ht="24" customHeight="1" x14ac:dyDescent="0.25">
      <c r="G701" s="117"/>
      <c r="O701" s="105"/>
      <c r="P701" s="105"/>
      <c r="Q701" s="105"/>
      <c r="R701" s="105"/>
      <c r="S701" s="105"/>
      <c r="T701" s="105"/>
      <c r="U701" s="105"/>
      <c r="V701" s="105"/>
      <c r="AE701" s="103"/>
      <c r="AF701" s="103"/>
      <c r="AG701" s="74"/>
      <c r="AH701" s="105"/>
      <c r="AI701" s="117"/>
      <c r="AJ701" s="105"/>
      <c r="AK701" s="105"/>
      <c r="AL701" s="105"/>
      <c r="AM701" s="105"/>
      <c r="AN701" s="105"/>
      <c r="AO701" s="105"/>
      <c r="AP701" s="105"/>
      <c r="AQ701" s="105"/>
      <c r="AR701" s="105"/>
      <c r="AS701" s="105"/>
      <c r="AT701" s="105"/>
      <c r="AU701" s="105"/>
      <c r="AV701" s="105"/>
      <c r="AW701" s="105"/>
      <c r="AX701" s="105"/>
      <c r="AY701" s="105"/>
      <c r="AZ701" s="105"/>
      <c r="BA701" s="105"/>
      <c r="BB701" s="105"/>
      <c r="BD701" s="117"/>
      <c r="BE701" s="117"/>
      <c r="BJ701" s="102"/>
      <c r="BK701" s="105"/>
      <c r="BL701" s="105"/>
    </row>
    <row r="702" spans="7:64" ht="24" customHeight="1" x14ac:dyDescent="0.25">
      <c r="G702" s="117"/>
      <c r="O702" s="105"/>
      <c r="P702" s="105"/>
      <c r="Q702" s="105"/>
      <c r="R702" s="105"/>
      <c r="S702" s="105"/>
      <c r="T702" s="105"/>
      <c r="U702" s="105"/>
      <c r="V702" s="105"/>
      <c r="AE702" s="103"/>
      <c r="AF702" s="103"/>
      <c r="AG702" s="74"/>
      <c r="AH702" s="105"/>
      <c r="AI702" s="117"/>
      <c r="AJ702" s="105"/>
      <c r="AK702" s="105"/>
      <c r="AL702" s="105"/>
      <c r="AM702" s="105"/>
      <c r="AN702" s="105"/>
      <c r="AO702" s="105"/>
      <c r="AP702" s="105"/>
      <c r="AQ702" s="105"/>
      <c r="AR702" s="105"/>
      <c r="AS702" s="105"/>
      <c r="AT702" s="105"/>
      <c r="AU702" s="105"/>
      <c r="AV702" s="105"/>
      <c r="AW702" s="105"/>
      <c r="AX702" s="105"/>
      <c r="AY702" s="105"/>
      <c r="AZ702" s="105"/>
      <c r="BA702" s="105"/>
      <c r="BB702" s="105"/>
      <c r="BD702" s="117"/>
      <c r="BE702" s="117"/>
      <c r="BJ702" s="102"/>
      <c r="BK702" s="105"/>
      <c r="BL702" s="105"/>
    </row>
    <row r="703" spans="7:64" ht="24" customHeight="1" x14ac:dyDescent="0.25">
      <c r="G703" s="117"/>
      <c r="O703" s="105"/>
      <c r="P703" s="105"/>
      <c r="Q703" s="105"/>
      <c r="R703" s="105"/>
      <c r="S703" s="105"/>
      <c r="T703" s="105"/>
      <c r="U703" s="105"/>
      <c r="V703" s="105"/>
      <c r="AE703" s="103"/>
      <c r="AF703" s="103"/>
      <c r="AG703" s="74"/>
      <c r="AH703" s="105"/>
      <c r="AI703" s="117"/>
      <c r="AJ703" s="105"/>
      <c r="AK703" s="105"/>
      <c r="AL703" s="105"/>
      <c r="AM703" s="105"/>
      <c r="AN703" s="105"/>
      <c r="AO703" s="105"/>
      <c r="AP703" s="105"/>
      <c r="AQ703" s="105"/>
      <c r="AR703" s="105"/>
      <c r="AS703" s="105"/>
      <c r="AT703" s="105"/>
      <c r="AU703" s="105"/>
      <c r="AV703" s="105"/>
      <c r="AW703" s="105"/>
      <c r="AX703" s="105"/>
      <c r="AY703" s="105"/>
      <c r="AZ703" s="105"/>
      <c r="BA703" s="105"/>
      <c r="BB703" s="105"/>
      <c r="BD703" s="117"/>
      <c r="BE703" s="117"/>
      <c r="BJ703" s="102"/>
      <c r="BK703" s="105"/>
      <c r="BL703" s="105"/>
    </row>
    <row r="704" spans="7:64" ht="24" customHeight="1" x14ac:dyDescent="0.25">
      <c r="G704" s="117"/>
      <c r="O704" s="105"/>
      <c r="P704" s="105"/>
      <c r="Q704" s="105"/>
      <c r="R704" s="105"/>
      <c r="S704" s="105"/>
      <c r="T704" s="105"/>
      <c r="U704" s="105"/>
      <c r="V704" s="105"/>
      <c r="AE704" s="103"/>
      <c r="AF704" s="103"/>
      <c r="AG704" s="74"/>
      <c r="AH704" s="105"/>
      <c r="AI704" s="117"/>
      <c r="AJ704" s="105"/>
      <c r="AK704" s="105"/>
      <c r="AL704" s="105"/>
      <c r="AM704" s="105"/>
      <c r="AN704" s="105"/>
      <c r="AO704" s="105"/>
      <c r="AP704" s="105"/>
      <c r="AQ704" s="105"/>
      <c r="AR704" s="105"/>
      <c r="AS704" s="105"/>
      <c r="AT704" s="105"/>
      <c r="AU704" s="105"/>
      <c r="AV704" s="105"/>
      <c r="AW704" s="105"/>
      <c r="AX704" s="105"/>
      <c r="AY704" s="105"/>
      <c r="AZ704" s="105"/>
      <c r="BA704" s="105"/>
      <c r="BB704" s="105"/>
      <c r="BD704" s="117"/>
      <c r="BE704" s="117"/>
      <c r="BJ704" s="102"/>
      <c r="BK704" s="105"/>
      <c r="BL704" s="105"/>
    </row>
    <row r="705" spans="7:64" ht="24" customHeight="1" x14ac:dyDescent="0.25">
      <c r="G705" s="117"/>
      <c r="O705" s="105"/>
      <c r="P705" s="105"/>
      <c r="Q705" s="105"/>
      <c r="R705" s="105"/>
      <c r="S705" s="105"/>
      <c r="T705" s="105"/>
      <c r="U705" s="105"/>
      <c r="V705" s="105"/>
      <c r="AE705" s="103"/>
      <c r="AF705" s="103"/>
      <c r="AG705" s="74"/>
      <c r="AH705" s="105"/>
      <c r="AI705" s="117"/>
      <c r="AJ705" s="105"/>
      <c r="AK705" s="105"/>
      <c r="AL705" s="105"/>
      <c r="AM705" s="105"/>
      <c r="AN705" s="105"/>
      <c r="AO705" s="105"/>
      <c r="AP705" s="105"/>
      <c r="AQ705" s="105"/>
      <c r="AR705" s="105"/>
      <c r="AS705" s="105"/>
      <c r="AT705" s="105"/>
      <c r="AU705" s="105"/>
      <c r="AV705" s="105"/>
      <c r="AW705" s="105"/>
      <c r="AX705" s="105"/>
      <c r="AY705" s="105"/>
      <c r="AZ705" s="105"/>
      <c r="BA705" s="105"/>
      <c r="BB705" s="105"/>
      <c r="BD705" s="117"/>
      <c r="BE705" s="117"/>
      <c r="BJ705" s="102"/>
      <c r="BK705" s="105"/>
      <c r="BL705" s="105"/>
    </row>
    <row r="706" spans="7:64" ht="24" customHeight="1" x14ac:dyDescent="0.25">
      <c r="G706" s="117"/>
      <c r="O706" s="105"/>
      <c r="P706" s="105"/>
      <c r="Q706" s="105"/>
      <c r="R706" s="105"/>
      <c r="S706" s="105"/>
      <c r="T706" s="105"/>
      <c r="U706" s="105"/>
      <c r="V706" s="105"/>
      <c r="AE706" s="103"/>
      <c r="AF706" s="103"/>
      <c r="AG706" s="74"/>
      <c r="AH706" s="105"/>
      <c r="AI706" s="117"/>
      <c r="AJ706" s="105"/>
      <c r="AK706" s="105"/>
      <c r="AL706" s="105"/>
      <c r="AM706" s="105"/>
      <c r="AN706" s="105"/>
      <c r="AO706" s="105"/>
      <c r="AP706" s="105"/>
      <c r="AQ706" s="105"/>
      <c r="AR706" s="105"/>
      <c r="AS706" s="105"/>
      <c r="AT706" s="105"/>
      <c r="AU706" s="105"/>
      <c r="AV706" s="105"/>
      <c r="AW706" s="105"/>
      <c r="AX706" s="105"/>
      <c r="AY706" s="105"/>
      <c r="AZ706" s="105"/>
      <c r="BA706" s="105"/>
      <c r="BB706" s="105"/>
      <c r="BD706" s="117"/>
      <c r="BE706" s="117"/>
      <c r="BJ706" s="102"/>
      <c r="BK706" s="105"/>
      <c r="BL706" s="105"/>
    </row>
    <row r="707" spans="7:64" ht="24" customHeight="1" x14ac:dyDescent="0.25">
      <c r="G707" s="117"/>
      <c r="O707" s="105"/>
      <c r="P707" s="105"/>
      <c r="Q707" s="105"/>
      <c r="R707" s="105"/>
      <c r="S707" s="105"/>
      <c r="T707" s="105"/>
      <c r="U707" s="105"/>
      <c r="V707" s="105"/>
      <c r="AE707" s="103"/>
      <c r="AF707" s="103"/>
      <c r="AG707" s="74"/>
      <c r="AH707" s="105"/>
      <c r="AI707" s="117"/>
      <c r="AJ707" s="105"/>
      <c r="AK707" s="105"/>
      <c r="AL707" s="105"/>
      <c r="AM707" s="105"/>
      <c r="AN707" s="105"/>
      <c r="AO707" s="105"/>
      <c r="AP707" s="105"/>
      <c r="AQ707" s="105"/>
      <c r="AR707" s="105"/>
      <c r="AS707" s="105"/>
      <c r="AT707" s="105"/>
      <c r="AU707" s="105"/>
      <c r="AV707" s="105"/>
      <c r="AW707" s="105"/>
      <c r="AX707" s="105"/>
      <c r="AY707" s="105"/>
      <c r="AZ707" s="105"/>
      <c r="BA707" s="105"/>
      <c r="BB707" s="105"/>
      <c r="BD707" s="117"/>
      <c r="BE707" s="117"/>
      <c r="BJ707" s="102"/>
      <c r="BK707" s="105"/>
      <c r="BL707" s="105"/>
    </row>
    <row r="708" spans="7:64" ht="24" customHeight="1" x14ac:dyDescent="0.25">
      <c r="G708" s="117"/>
      <c r="O708" s="105"/>
      <c r="P708" s="105"/>
      <c r="Q708" s="105"/>
      <c r="R708" s="105"/>
      <c r="S708" s="105"/>
      <c r="T708" s="105"/>
      <c r="U708" s="105"/>
      <c r="V708" s="105"/>
      <c r="AE708" s="103"/>
      <c r="AF708" s="103"/>
      <c r="AG708" s="74"/>
      <c r="AH708" s="105"/>
      <c r="AI708" s="117"/>
      <c r="AJ708" s="105"/>
      <c r="AK708" s="105"/>
      <c r="AL708" s="105"/>
      <c r="AM708" s="105"/>
      <c r="AN708" s="105"/>
      <c r="AO708" s="105"/>
      <c r="AP708" s="105"/>
      <c r="AQ708" s="105"/>
      <c r="AR708" s="105"/>
      <c r="AS708" s="105"/>
      <c r="AT708" s="105"/>
      <c r="AU708" s="105"/>
      <c r="AV708" s="105"/>
      <c r="AW708" s="105"/>
      <c r="AX708" s="105"/>
      <c r="AY708" s="105"/>
      <c r="AZ708" s="105"/>
      <c r="BA708" s="105"/>
      <c r="BB708" s="105"/>
      <c r="BD708" s="117"/>
      <c r="BE708" s="117"/>
      <c r="BJ708" s="102"/>
      <c r="BK708" s="105"/>
      <c r="BL708" s="105"/>
    </row>
    <row r="709" spans="7:64" ht="24" customHeight="1" x14ac:dyDescent="0.25">
      <c r="G709" s="117"/>
      <c r="O709" s="105"/>
      <c r="P709" s="105"/>
      <c r="Q709" s="105"/>
      <c r="R709" s="105"/>
      <c r="S709" s="105"/>
      <c r="T709" s="105"/>
      <c r="U709" s="105"/>
      <c r="V709" s="105"/>
      <c r="AE709" s="103"/>
      <c r="AF709" s="103"/>
      <c r="AG709" s="74"/>
      <c r="AH709" s="105"/>
      <c r="AI709" s="117"/>
      <c r="AJ709" s="105"/>
      <c r="AK709" s="105"/>
      <c r="AL709" s="105"/>
      <c r="AM709" s="105"/>
      <c r="AN709" s="105"/>
      <c r="AO709" s="105"/>
      <c r="AP709" s="105"/>
      <c r="AQ709" s="105"/>
      <c r="AR709" s="105"/>
      <c r="AS709" s="105"/>
      <c r="AT709" s="105"/>
      <c r="AU709" s="105"/>
      <c r="AV709" s="105"/>
      <c r="AW709" s="105"/>
      <c r="AX709" s="105"/>
      <c r="AY709" s="105"/>
      <c r="AZ709" s="105"/>
      <c r="BA709" s="105"/>
      <c r="BB709" s="105"/>
      <c r="BD709" s="117"/>
      <c r="BE709" s="117"/>
      <c r="BJ709" s="102"/>
      <c r="BK709" s="105"/>
      <c r="BL709" s="105"/>
    </row>
    <row r="710" spans="7:64" ht="24" customHeight="1" x14ac:dyDescent="0.25">
      <c r="G710" s="117"/>
      <c r="O710" s="105"/>
      <c r="P710" s="105"/>
      <c r="Q710" s="105"/>
      <c r="R710" s="105"/>
      <c r="S710" s="105"/>
      <c r="T710" s="105"/>
      <c r="U710" s="105"/>
      <c r="V710" s="105"/>
      <c r="AE710" s="103"/>
      <c r="AF710" s="103"/>
      <c r="AG710" s="74"/>
      <c r="AH710" s="105"/>
      <c r="AI710" s="117"/>
      <c r="AJ710" s="105"/>
      <c r="AK710" s="105"/>
      <c r="AL710" s="105"/>
      <c r="AM710" s="105"/>
      <c r="AN710" s="105"/>
      <c r="AO710" s="105"/>
      <c r="AP710" s="105"/>
      <c r="AQ710" s="105"/>
      <c r="AR710" s="105"/>
      <c r="AS710" s="105"/>
      <c r="AT710" s="105"/>
      <c r="AU710" s="105"/>
      <c r="AV710" s="105"/>
      <c r="AW710" s="105"/>
      <c r="AX710" s="105"/>
      <c r="AY710" s="105"/>
      <c r="AZ710" s="105"/>
      <c r="BA710" s="105"/>
      <c r="BB710" s="105"/>
      <c r="BD710" s="117"/>
      <c r="BE710" s="117"/>
      <c r="BJ710" s="102"/>
      <c r="BK710" s="105"/>
      <c r="BL710" s="105"/>
    </row>
    <row r="711" spans="7:64" ht="24" customHeight="1" x14ac:dyDescent="0.25">
      <c r="G711" s="117"/>
      <c r="O711" s="105"/>
      <c r="P711" s="105"/>
      <c r="Q711" s="105"/>
      <c r="R711" s="105"/>
      <c r="S711" s="105"/>
      <c r="T711" s="105"/>
      <c r="U711" s="105"/>
      <c r="V711" s="105"/>
      <c r="AE711" s="103"/>
      <c r="AF711" s="103"/>
      <c r="AG711" s="74"/>
      <c r="AH711" s="105"/>
      <c r="AI711" s="117"/>
      <c r="AJ711" s="105"/>
      <c r="AK711" s="105"/>
      <c r="AL711" s="105"/>
      <c r="AM711" s="105"/>
      <c r="AN711" s="105"/>
      <c r="AO711" s="105"/>
      <c r="AP711" s="105"/>
      <c r="AQ711" s="105"/>
      <c r="AR711" s="105"/>
      <c r="AS711" s="105"/>
      <c r="AT711" s="105"/>
      <c r="AU711" s="105"/>
      <c r="AV711" s="105"/>
      <c r="AW711" s="105"/>
      <c r="AX711" s="105"/>
      <c r="AY711" s="105"/>
      <c r="AZ711" s="105"/>
      <c r="BA711" s="105"/>
      <c r="BB711" s="105"/>
      <c r="BD711" s="117"/>
      <c r="BE711" s="117"/>
      <c r="BJ711" s="102"/>
      <c r="BK711" s="105"/>
      <c r="BL711" s="105"/>
    </row>
    <row r="712" spans="7:64" ht="24" customHeight="1" x14ac:dyDescent="0.25">
      <c r="G712" s="117"/>
      <c r="O712" s="105"/>
      <c r="P712" s="105"/>
      <c r="Q712" s="105"/>
      <c r="R712" s="105"/>
      <c r="S712" s="105"/>
      <c r="T712" s="105"/>
      <c r="U712" s="105"/>
      <c r="V712" s="105"/>
      <c r="AE712" s="103"/>
      <c r="AF712" s="103"/>
      <c r="AG712" s="74"/>
      <c r="AH712" s="105"/>
      <c r="AI712" s="117"/>
      <c r="AJ712" s="105"/>
      <c r="AK712" s="105"/>
      <c r="AL712" s="105"/>
      <c r="AM712" s="105"/>
      <c r="AN712" s="105"/>
      <c r="AO712" s="105"/>
      <c r="AP712" s="105"/>
      <c r="AQ712" s="105"/>
      <c r="AR712" s="105"/>
      <c r="AS712" s="105"/>
      <c r="AT712" s="105"/>
      <c r="AU712" s="105"/>
      <c r="AV712" s="105"/>
      <c r="AW712" s="105"/>
      <c r="AX712" s="105"/>
      <c r="AY712" s="105"/>
      <c r="AZ712" s="105"/>
      <c r="BA712" s="105"/>
      <c r="BB712" s="105"/>
      <c r="BD712" s="117"/>
      <c r="BE712" s="117"/>
      <c r="BJ712" s="102"/>
      <c r="BK712" s="105"/>
      <c r="BL712" s="105"/>
    </row>
    <row r="713" spans="7:64" ht="24" customHeight="1" x14ac:dyDescent="0.25">
      <c r="G713" s="117"/>
      <c r="O713" s="105"/>
      <c r="P713" s="105"/>
      <c r="Q713" s="105"/>
      <c r="R713" s="105"/>
      <c r="S713" s="105"/>
      <c r="T713" s="105"/>
      <c r="U713" s="105"/>
      <c r="V713" s="105"/>
      <c r="AE713" s="103"/>
      <c r="AF713" s="103"/>
      <c r="AG713" s="74"/>
      <c r="AH713" s="105"/>
      <c r="AI713" s="117"/>
      <c r="AJ713" s="105"/>
      <c r="AK713" s="105"/>
      <c r="AL713" s="105"/>
      <c r="AM713" s="105"/>
      <c r="AN713" s="105"/>
      <c r="AO713" s="105"/>
      <c r="AP713" s="105"/>
      <c r="AQ713" s="105"/>
      <c r="AR713" s="105"/>
      <c r="AS713" s="105"/>
      <c r="AT713" s="105"/>
      <c r="AU713" s="105"/>
      <c r="AV713" s="105"/>
      <c r="AW713" s="105"/>
      <c r="AX713" s="105"/>
      <c r="AY713" s="105"/>
      <c r="AZ713" s="105"/>
      <c r="BA713" s="105"/>
      <c r="BB713" s="105"/>
      <c r="BD713" s="117"/>
      <c r="BE713" s="117"/>
      <c r="BJ713" s="102"/>
      <c r="BK713" s="105"/>
      <c r="BL713" s="105"/>
    </row>
    <row r="714" spans="7:64" ht="24" customHeight="1" x14ac:dyDescent="0.25">
      <c r="G714" s="117"/>
      <c r="O714" s="105"/>
      <c r="P714" s="105"/>
      <c r="Q714" s="105"/>
      <c r="R714" s="105"/>
      <c r="S714" s="105"/>
      <c r="T714" s="105"/>
      <c r="U714" s="105"/>
      <c r="V714" s="105"/>
      <c r="AE714" s="103"/>
      <c r="AF714" s="103"/>
      <c r="AG714" s="74"/>
      <c r="AH714" s="105"/>
      <c r="AI714" s="117"/>
      <c r="AJ714" s="105"/>
      <c r="AK714" s="105"/>
      <c r="AL714" s="105"/>
      <c r="AM714" s="105"/>
      <c r="AN714" s="105"/>
      <c r="AO714" s="105"/>
      <c r="AP714" s="105"/>
      <c r="AQ714" s="105"/>
      <c r="AR714" s="105"/>
      <c r="AS714" s="105"/>
      <c r="AT714" s="105"/>
      <c r="AU714" s="105"/>
      <c r="AV714" s="105"/>
      <c r="AW714" s="105"/>
      <c r="AX714" s="105"/>
      <c r="AY714" s="105"/>
      <c r="AZ714" s="105"/>
      <c r="BA714" s="105"/>
      <c r="BB714" s="105"/>
      <c r="BD714" s="117"/>
      <c r="BE714" s="117"/>
      <c r="BJ714" s="102"/>
      <c r="BK714" s="105"/>
      <c r="BL714" s="105"/>
    </row>
    <row r="715" spans="7:64" ht="24" customHeight="1" x14ac:dyDescent="0.25">
      <c r="G715" s="117"/>
      <c r="O715" s="105"/>
      <c r="P715" s="105"/>
      <c r="Q715" s="105"/>
      <c r="R715" s="105"/>
      <c r="S715" s="105"/>
      <c r="T715" s="105"/>
      <c r="U715" s="105"/>
      <c r="V715" s="105"/>
      <c r="AE715" s="103"/>
      <c r="AF715" s="103"/>
      <c r="AG715" s="74"/>
      <c r="AH715" s="105"/>
      <c r="AI715" s="117"/>
      <c r="AJ715" s="105"/>
      <c r="AK715" s="105"/>
      <c r="AL715" s="105"/>
      <c r="AM715" s="105"/>
      <c r="AN715" s="105"/>
      <c r="AO715" s="105"/>
      <c r="AP715" s="105"/>
      <c r="AQ715" s="105"/>
      <c r="AR715" s="105"/>
      <c r="AS715" s="105"/>
      <c r="AT715" s="105"/>
      <c r="AU715" s="105"/>
      <c r="AV715" s="105"/>
      <c r="AW715" s="105"/>
      <c r="AX715" s="105"/>
      <c r="AY715" s="105"/>
      <c r="AZ715" s="105"/>
      <c r="BA715" s="105"/>
      <c r="BB715" s="105"/>
      <c r="BD715" s="117"/>
      <c r="BE715" s="117"/>
      <c r="BJ715" s="102"/>
      <c r="BK715" s="105"/>
      <c r="BL715" s="105"/>
    </row>
    <row r="716" spans="7:64" ht="24" customHeight="1" x14ac:dyDescent="0.25">
      <c r="G716" s="117"/>
      <c r="O716" s="105"/>
      <c r="P716" s="105"/>
      <c r="Q716" s="105"/>
      <c r="R716" s="105"/>
      <c r="S716" s="105"/>
      <c r="T716" s="105"/>
      <c r="U716" s="105"/>
      <c r="V716" s="105"/>
      <c r="AE716" s="103"/>
      <c r="AF716" s="103"/>
      <c r="AG716" s="74"/>
      <c r="AH716" s="105"/>
      <c r="AI716" s="117"/>
      <c r="AJ716" s="105"/>
      <c r="AK716" s="105"/>
      <c r="AL716" s="105"/>
      <c r="AM716" s="105"/>
      <c r="AN716" s="105"/>
      <c r="AO716" s="105"/>
      <c r="AP716" s="105"/>
      <c r="AQ716" s="105"/>
      <c r="AR716" s="105"/>
      <c r="AS716" s="105"/>
      <c r="AT716" s="105"/>
      <c r="AU716" s="105"/>
      <c r="AV716" s="105"/>
      <c r="AW716" s="105"/>
      <c r="AX716" s="105"/>
      <c r="AY716" s="105"/>
      <c r="AZ716" s="105"/>
      <c r="BA716" s="105"/>
      <c r="BB716" s="105"/>
      <c r="BD716" s="117"/>
      <c r="BE716" s="117"/>
      <c r="BJ716" s="102"/>
      <c r="BK716" s="105"/>
      <c r="BL716" s="105"/>
    </row>
    <row r="717" spans="7:64" ht="24" customHeight="1" x14ac:dyDescent="0.25">
      <c r="G717" s="117"/>
      <c r="O717" s="105"/>
      <c r="P717" s="105"/>
      <c r="Q717" s="105"/>
      <c r="R717" s="105"/>
      <c r="S717" s="105"/>
      <c r="T717" s="105"/>
      <c r="U717" s="105"/>
      <c r="V717" s="105"/>
      <c r="AE717" s="103"/>
      <c r="AF717" s="103"/>
      <c r="AG717" s="74"/>
      <c r="AH717" s="105"/>
      <c r="AI717" s="117"/>
      <c r="AJ717" s="105"/>
      <c r="AK717" s="105"/>
      <c r="AL717" s="105"/>
      <c r="AM717" s="105"/>
      <c r="AN717" s="105"/>
      <c r="AO717" s="105"/>
      <c r="AP717" s="105"/>
      <c r="AQ717" s="105"/>
      <c r="AR717" s="105"/>
      <c r="AS717" s="105"/>
      <c r="AT717" s="105"/>
      <c r="AU717" s="105"/>
      <c r="AV717" s="105"/>
      <c r="AW717" s="105"/>
      <c r="AX717" s="105"/>
      <c r="AY717" s="105"/>
      <c r="AZ717" s="105"/>
      <c r="BA717" s="105"/>
      <c r="BB717" s="105"/>
      <c r="BD717" s="117"/>
      <c r="BE717" s="117"/>
      <c r="BJ717" s="102"/>
      <c r="BK717" s="105"/>
      <c r="BL717" s="105"/>
    </row>
    <row r="718" spans="7:64" ht="24" customHeight="1" x14ac:dyDescent="0.25">
      <c r="G718" s="117"/>
      <c r="O718" s="105"/>
      <c r="P718" s="105"/>
      <c r="Q718" s="105"/>
      <c r="R718" s="105"/>
      <c r="S718" s="105"/>
      <c r="T718" s="105"/>
      <c r="U718" s="105"/>
      <c r="V718" s="105"/>
      <c r="AE718" s="103"/>
      <c r="AF718" s="103"/>
      <c r="AG718" s="74"/>
      <c r="AH718" s="105"/>
      <c r="AI718" s="117"/>
      <c r="AJ718" s="105"/>
      <c r="AK718" s="105"/>
      <c r="AL718" s="105"/>
      <c r="AM718" s="105"/>
      <c r="AN718" s="105"/>
      <c r="AO718" s="105"/>
      <c r="AP718" s="105"/>
      <c r="AQ718" s="105"/>
      <c r="AR718" s="105"/>
      <c r="AS718" s="105"/>
      <c r="AT718" s="105"/>
      <c r="AU718" s="105"/>
      <c r="AV718" s="105"/>
      <c r="AW718" s="105"/>
      <c r="AX718" s="105"/>
      <c r="AY718" s="105"/>
      <c r="AZ718" s="105"/>
      <c r="BA718" s="105"/>
      <c r="BB718" s="105"/>
      <c r="BD718" s="117"/>
      <c r="BE718" s="117"/>
      <c r="BJ718" s="102"/>
      <c r="BK718" s="105"/>
      <c r="BL718" s="105"/>
    </row>
    <row r="719" spans="7:64" ht="24" customHeight="1" x14ac:dyDescent="0.25">
      <c r="G719" s="117"/>
      <c r="O719" s="105"/>
      <c r="P719" s="105"/>
      <c r="Q719" s="105"/>
      <c r="R719" s="105"/>
      <c r="S719" s="105"/>
      <c r="T719" s="105"/>
      <c r="U719" s="105"/>
      <c r="V719" s="105"/>
      <c r="AE719" s="103"/>
      <c r="AF719" s="103"/>
      <c r="AG719" s="74"/>
      <c r="AH719" s="105"/>
      <c r="AI719" s="117"/>
      <c r="AJ719" s="105"/>
      <c r="AK719" s="105"/>
      <c r="AL719" s="105"/>
      <c r="AM719" s="105"/>
      <c r="AN719" s="105"/>
      <c r="AO719" s="105"/>
      <c r="AP719" s="105"/>
      <c r="AQ719" s="105"/>
      <c r="AR719" s="105"/>
      <c r="AS719" s="105"/>
      <c r="AT719" s="105"/>
      <c r="AU719" s="105"/>
      <c r="AV719" s="105"/>
      <c r="AW719" s="105"/>
      <c r="AX719" s="105"/>
      <c r="AY719" s="105"/>
      <c r="AZ719" s="105"/>
      <c r="BA719" s="105"/>
      <c r="BB719" s="105"/>
      <c r="BD719" s="117"/>
      <c r="BE719" s="117"/>
      <c r="BJ719" s="102"/>
      <c r="BK719" s="105"/>
      <c r="BL719" s="105"/>
    </row>
    <row r="720" spans="7:64" ht="24" customHeight="1" x14ac:dyDescent="0.25">
      <c r="G720" s="117"/>
      <c r="O720" s="105"/>
      <c r="P720" s="105"/>
      <c r="Q720" s="105"/>
      <c r="R720" s="105"/>
      <c r="S720" s="105"/>
      <c r="T720" s="105"/>
      <c r="U720" s="105"/>
      <c r="V720" s="105"/>
      <c r="AE720" s="103"/>
      <c r="AF720" s="103"/>
      <c r="AG720" s="74"/>
      <c r="AH720" s="105"/>
      <c r="AI720" s="117"/>
      <c r="AJ720" s="105"/>
      <c r="AK720" s="105"/>
      <c r="AL720" s="105"/>
      <c r="AM720" s="105"/>
      <c r="AN720" s="105"/>
      <c r="AO720" s="105"/>
      <c r="AP720" s="105"/>
      <c r="AQ720" s="105"/>
      <c r="AR720" s="105"/>
      <c r="AS720" s="105"/>
      <c r="AT720" s="105"/>
      <c r="AU720" s="105"/>
      <c r="AV720" s="105"/>
      <c r="AW720" s="105"/>
      <c r="AX720" s="105"/>
      <c r="AY720" s="105"/>
      <c r="AZ720" s="105"/>
      <c r="BA720" s="105"/>
      <c r="BB720" s="105"/>
      <c r="BD720" s="117"/>
      <c r="BE720" s="117"/>
      <c r="BJ720" s="102"/>
      <c r="BK720" s="105"/>
      <c r="BL720" s="105"/>
    </row>
    <row r="721" spans="7:64" ht="24" customHeight="1" x14ac:dyDescent="0.25">
      <c r="G721" s="117"/>
      <c r="O721" s="105"/>
      <c r="P721" s="105"/>
      <c r="Q721" s="105"/>
      <c r="R721" s="105"/>
      <c r="S721" s="105"/>
      <c r="T721" s="105"/>
      <c r="U721" s="105"/>
      <c r="V721" s="105"/>
      <c r="AE721" s="103"/>
      <c r="AF721" s="103"/>
      <c r="AG721" s="74"/>
      <c r="AH721" s="105"/>
      <c r="AI721" s="117"/>
      <c r="AJ721" s="105"/>
      <c r="AK721" s="105"/>
      <c r="AL721" s="105"/>
      <c r="AM721" s="105"/>
      <c r="AN721" s="105"/>
      <c r="AO721" s="105"/>
      <c r="AP721" s="105"/>
      <c r="AQ721" s="105"/>
      <c r="AR721" s="105"/>
      <c r="AS721" s="105"/>
      <c r="AT721" s="105"/>
      <c r="AU721" s="105"/>
      <c r="AV721" s="105"/>
      <c r="AW721" s="105"/>
      <c r="AX721" s="105"/>
      <c r="AY721" s="105"/>
      <c r="AZ721" s="105"/>
      <c r="BA721" s="105"/>
      <c r="BB721" s="105"/>
      <c r="BD721" s="117"/>
      <c r="BE721" s="117"/>
      <c r="BJ721" s="102"/>
      <c r="BK721" s="105"/>
      <c r="BL721" s="105"/>
    </row>
    <row r="722" spans="7:64" ht="24" customHeight="1" x14ac:dyDescent="0.25">
      <c r="G722" s="117"/>
      <c r="O722" s="105"/>
      <c r="P722" s="105"/>
      <c r="Q722" s="105"/>
      <c r="R722" s="105"/>
      <c r="S722" s="105"/>
      <c r="T722" s="105"/>
      <c r="U722" s="105"/>
      <c r="V722" s="105"/>
      <c r="AE722" s="103"/>
      <c r="AF722" s="103"/>
      <c r="AG722" s="74"/>
      <c r="AH722" s="105"/>
      <c r="AI722" s="117"/>
      <c r="AJ722" s="105"/>
      <c r="AK722" s="105"/>
      <c r="AL722" s="105"/>
      <c r="AM722" s="105"/>
      <c r="AN722" s="105"/>
      <c r="AO722" s="105"/>
      <c r="AP722" s="105"/>
      <c r="AQ722" s="105"/>
      <c r="AR722" s="105"/>
      <c r="AS722" s="105"/>
      <c r="AT722" s="105"/>
      <c r="AU722" s="105"/>
      <c r="AV722" s="105"/>
      <c r="AW722" s="105"/>
      <c r="AX722" s="105"/>
      <c r="AY722" s="105"/>
      <c r="AZ722" s="105"/>
      <c r="BA722" s="105"/>
      <c r="BB722" s="105"/>
      <c r="BD722" s="117"/>
      <c r="BE722" s="117"/>
      <c r="BJ722" s="102"/>
      <c r="BK722" s="105"/>
      <c r="BL722" s="105"/>
    </row>
    <row r="723" spans="7:64" ht="24" customHeight="1" x14ac:dyDescent="0.25">
      <c r="G723" s="117"/>
      <c r="O723" s="105"/>
      <c r="P723" s="105"/>
      <c r="Q723" s="105"/>
      <c r="R723" s="105"/>
      <c r="S723" s="105"/>
      <c r="T723" s="105"/>
      <c r="U723" s="105"/>
      <c r="V723" s="105"/>
      <c r="AE723" s="103"/>
      <c r="AF723" s="103"/>
      <c r="AG723" s="74"/>
      <c r="AH723" s="105"/>
      <c r="AI723" s="117"/>
      <c r="AJ723" s="105"/>
      <c r="AK723" s="105"/>
      <c r="AL723" s="105"/>
      <c r="AM723" s="105"/>
      <c r="AN723" s="105"/>
      <c r="AO723" s="105"/>
      <c r="AP723" s="105"/>
      <c r="AQ723" s="105"/>
      <c r="AR723" s="105"/>
      <c r="AS723" s="105"/>
      <c r="AT723" s="105"/>
      <c r="AU723" s="105"/>
      <c r="AV723" s="105"/>
      <c r="AW723" s="105"/>
      <c r="AX723" s="105"/>
      <c r="AY723" s="105"/>
      <c r="AZ723" s="105"/>
      <c r="BA723" s="105"/>
      <c r="BB723" s="105"/>
      <c r="BD723" s="117"/>
      <c r="BE723" s="117"/>
      <c r="BJ723" s="102"/>
      <c r="BK723" s="105"/>
      <c r="BL723" s="105"/>
    </row>
    <row r="724" spans="7:64" ht="24" customHeight="1" x14ac:dyDescent="0.25">
      <c r="G724" s="117"/>
      <c r="O724" s="105"/>
      <c r="P724" s="105"/>
      <c r="Q724" s="105"/>
      <c r="R724" s="105"/>
      <c r="S724" s="105"/>
      <c r="T724" s="105"/>
      <c r="U724" s="105"/>
      <c r="V724" s="105"/>
      <c r="AE724" s="103"/>
      <c r="AF724" s="103"/>
      <c r="AG724" s="74"/>
      <c r="AH724" s="105"/>
      <c r="AI724" s="117"/>
      <c r="AJ724" s="105"/>
      <c r="AK724" s="105"/>
      <c r="AL724" s="105"/>
      <c r="AM724" s="105"/>
      <c r="AN724" s="105"/>
      <c r="AO724" s="105"/>
      <c r="AP724" s="105"/>
      <c r="AQ724" s="105"/>
      <c r="AR724" s="105"/>
      <c r="AS724" s="105"/>
      <c r="AT724" s="105"/>
      <c r="AU724" s="105"/>
      <c r="AV724" s="105"/>
      <c r="AW724" s="105"/>
      <c r="AX724" s="105"/>
      <c r="AY724" s="105"/>
      <c r="AZ724" s="105"/>
      <c r="BA724" s="105"/>
      <c r="BB724" s="105"/>
      <c r="BD724" s="117"/>
      <c r="BE724" s="117"/>
      <c r="BJ724" s="102"/>
      <c r="BK724" s="105"/>
      <c r="BL724" s="105"/>
    </row>
    <row r="725" spans="7:64" ht="24" customHeight="1" x14ac:dyDescent="0.25">
      <c r="G725" s="117"/>
      <c r="O725" s="105"/>
      <c r="P725" s="105"/>
      <c r="Q725" s="105"/>
      <c r="R725" s="105"/>
      <c r="S725" s="105"/>
      <c r="T725" s="105"/>
      <c r="U725" s="105"/>
      <c r="V725" s="105"/>
      <c r="AE725" s="103"/>
      <c r="AF725" s="103"/>
      <c r="AG725" s="74"/>
      <c r="AH725" s="105"/>
      <c r="AI725" s="117"/>
      <c r="AJ725" s="105"/>
      <c r="AK725" s="105"/>
      <c r="AL725" s="105"/>
      <c r="AM725" s="105"/>
      <c r="AN725" s="105"/>
      <c r="AO725" s="105"/>
      <c r="AP725" s="105"/>
      <c r="AQ725" s="105"/>
      <c r="AR725" s="105"/>
      <c r="AS725" s="105"/>
      <c r="AT725" s="105"/>
      <c r="AU725" s="105"/>
      <c r="AV725" s="105"/>
      <c r="AW725" s="105"/>
      <c r="AX725" s="105"/>
      <c r="AY725" s="105"/>
      <c r="AZ725" s="105"/>
      <c r="BA725" s="105"/>
      <c r="BB725" s="105"/>
      <c r="BD725" s="117"/>
      <c r="BE725" s="117"/>
      <c r="BJ725" s="102"/>
      <c r="BK725" s="105"/>
      <c r="BL725" s="105"/>
    </row>
    <row r="726" spans="7:64" ht="24" customHeight="1" x14ac:dyDescent="0.25">
      <c r="G726" s="117"/>
      <c r="O726" s="105"/>
      <c r="P726" s="105"/>
      <c r="Q726" s="105"/>
      <c r="R726" s="105"/>
      <c r="S726" s="105"/>
      <c r="T726" s="105"/>
      <c r="U726" s="105"/>
      <c r="V726" s="105"/>
      <c r="AE726" s="103"/>
      <c r="AF726" s="103"/>
      <c r="AG726" s="74"/>
      <c r="AH726" s="105"/>
      <c r="AI726" s="117"/>
      <c r="AJ726" s="105"/>
      <c r="AK726" s="105"/>
      <c r="AL726" s="105"/>
      <c r="AM726" s="105"/>
      <c r="AN726" s="105"/>
      <c r="AO726" s="105"/>
      <c r="AP726" s="105"/>
      <c r="AQ726" s="105"/>
      <c r="AR726" s="105"/>
      <c r="AS726" s="105"/>
      <c r="AT726" s="105"/>
      <c r="AU726" s="105"/>
      <c r="AV726" s="105"/>
      <c r="AW726" s="105"/>
      <c r="AX726" s="105"/>
      <c r="AY726" s="105"/>
      <c r="AZ726" s="105"/>
      <c r="BA726" s="105"/>
      <c r="BB726" s="105"/>
      <c r="BD726" s="117"/>
      <c r="BE726" s="117"/>
      <c r="BJ726" s="102"/>
      <c r="BK726" s="105"/>
      <c r="BL726" s="105"/>
    </row>
    <row r="727" spans="7:64" ht="24" customHeight="1" x14ac:dyDescent="0.25">
      <c r="G727" s="117"/>
      <c r="O727" s="105"/>
      <c r="P727" s="105"/>
      <c r="Q727" s="105"/>
      <c r="R727" s="105"/>
      <c r="S727" s="105"/>
      <c r="T727" s="105"/>
      <c r="U727" s="105"/>
      <c r="V727" s="105"/>
      <c r="AE727" s="103"/>
      <c r="AF727" s="103"/>
      <c r="AG727" s="74"/>
      <c r="AH727" s="105"/>
      <c r="AI727" s="117"/>
      <c r="AJ727" s="105"/>
      <c r="AK727" s="105"/>
      <c r="AL727" s="105"/>
      <c r="AM727" s="105"/>
      <c r="AN727" s="105"/>
      <c r="AO727" s="105"/>
      <c r="AP727" s="105"/>
      <c r="AQ727" s="105"/>
      <c r="AR727" s="105"/>
      <c r="AS727" s="105"/>
      <c r="AT727" s="105"/>
      <c r="AU727" s="105"/>
      <c r="AV727" s="105"/>
      <c r="AW727" s="105"/>
      <c r="AX727" s="105"/>
      <c r="AY727" s="105"/>
      <c r="AZ727" s="105"/>
      <c r="BA727" s="105"/>
      <c r="BB727" s="105"/>
      <c r="BD727" s="117"/>
      <c r="BE727" s="117"/>
      <c r="BJ727" s="102"/>
      <c r="BK727" s="105"/>
      <c r="BL727" s="105"/>
    </row>
    <row r="728" spans="7:64" ht="24" customHeight="1" x14ac:dyDescent="0.25">
      <c r="G728" s="117"/>
      <c r="O728" s="105"/>
      <c r="P728" s="105"/>
      <c r="Q728" s="105"/>
      <c r="R728" s="105"/>
      <c r="S728" s="105"/>
      <c r="T728" s="105"/>
      <c r="U728" s="105"/>
      <c r="V728" s="105"/>
      <c r="AE728" s="103"/>
      <c r="AF728" s="103"/>
      <c r="AG728" s="74"/>
      <c r="AH728" s="105"/>
      <c r="AI728" s="117"/>
      <c r="AJ728" s="105"/>
      <c r="AK728" s="105"/>
      <c r="AL728" s="105"/>
      <c r="AM728" s="105"/>
      <c r="AN728" s="105"/>
      <c r="AO728" s="105"/>
      <c r="AP728" s="105"/>
      <c r="AQ728" s="105"/>
      <c r="AR728" s="105"/>
      <c r="AS728" s="105"/>
      <c r="AT728" s="105"/>
      <c r="AU728" s="105"/>
      <c r="AV728" s="105"/>
      <c r="AW728" s="105"/>
      <c r="AX728" s="105"/>
      <c r="AY728" s="105"/>
      <c r="AZ728" s="105"/>
      <c r="BA728" s="105"/>
      <c r="BB728" s="105"/>
      <c r="BD728" s="117"/>
      <c r="BE728" s="117"/>
      <c r="BJ728" s="102"/>
      <c r="BK728" s="105"/>
      <c r="BL728" s="105"/>
    </row>
    <row r="729" spans="7:64" ht="24" customHeight="1" x14ac:dyDescent="0.25">
      <c r="G729" s="117"/>
      <c r="O729" s="105"/>
      <c r="P729" s="105"/>
      <c r="Q729" s="105"/>
      <c r="R729" s="105"/>
      <c r="S729" s="105"/>
      <c r="T729" s="105"/>
      <c r="U729" s="105"/>
      <c r="V729" s="105"/>
      <c r="AE729" s="103"/>
      <c r="AF729" s="103"/>
      <c r="AG729" s="74"/>
      <c r="AH729" s="105"/>
      <c r="AI729" s="117"/>
      <c r="AJ729" s="105"/>
      <c r="AK729" s="105"/>
      <c r="AL729" s="105"/>
      <c r="AM729" s="105"/>
      <c r="AN729" s="105"/>
      <c r="AO729" s="105"/>
      <c r="AP729" s="105"/>
      <c r="AQ729" s="105"/>
      <c r="AR729" s="105"/>
      <c r="AS729" s="105"/>
      <c r="AT729" s="105"/>
      <c r="AU729" s="105"/>
      <c r="AV729" s="105"/>
      <c r="AW729" s="105"/>
      <c r="AX729" s="105"/>
      <c r="AY729" s="105"/>
      <c r="AZ729" s="105"/>
      <c r="BA729" s="105"/>
      <c r="BB729" s="105"/>
      <c r="BD729" s="117"/>
      <c r="BE729" s="117"/>
      <c r="BJ729" s="102"/>
      <c r="BK729" s="105"/>
      <c r="BL729" s="105"/>
    </row>
    <row r="730" spans="7:64" ht="24" customHeight="1" x14ac:dyDescent="0.25">
      <c r="G730" s="117"/>
      <c r="O730" s="105"/>
      <c r="P730" s="105"/>
      <c r="Q730" s="105"/>
      <c r="R730" s="105"/>
      <c r="S730" s="105"/>
      <c r="T730" s="105"/>
      <c r="U730" s="105"/>
      <c r="V730" s="105"/>
      <c r="AE730" s="103"/>
      <c r="AF730" s="103"/>
      <c r="AG730" s="74"/>
      <c r="AH730" s="105"/>
      <c r="AI730" s="117"/>
      <c r="AJ730" s="105"/>
      <c r="AK730" s="105"/>
      <c r="AL730" s="105"/>
      <c r="AM730" s="105"/>
      <c r="AN730" s="105"/>
      <c r="AO730" s="105"/>
      <c r="AP730" s="105"/>
      <c r="AQ730" s="105"/>
      <c r="AR730" s="105"/>
      <c r="AS730" s="105"/>
      <c r="AT730" s="105"/>
      <c r="AU730" s="105"/>
      <c r="AV730" s="105"/>
      <c r="AW730" s="105"/>
      <c r="AX730" s="105"/>
      <c r="AY730" s="105"/>
      <c r="AZ730" s="105"/>
      <c r="BA730" s="105"/>
      <c r="BB730" s="105"/>
      <c r="BD730" s="117"/>
      <c r="BE730" s="117"/>
      <c r="BJ730" s="102"/>
      <c r="BK730" s="105"/>
      <c r="BL730" s="105"/>
    </row>
    <row r="731" spans="7:64" ht="24" customHeight="1" x14ac:dyDescent="0.25">
      <c r="G731" s="117"/>
      <c r="O731" s="105"/>
      <c r="P731" s="105"/>
      <c r="Q731" s="105"/>
      <c r="R731" s="105"/>
      <c r="S731" s="105"/>
      <c r="T731" s="105"/>
      <c r="U731" s="105"/>
      <c r="V731" s="105"/>
      <c r="AE731" s="103"/>
      <c r="AF731" s="103"/>
      <c r="AG731" s="74"/>
      <c r="AH731" s="105"/>
      <c r="AI731" s="117"/>
      <c r="AJ731" s="105"/>
      <c r="AK731" s="105"/>
      <c r="AL731" s="105"/>
      <c r="AM731" s="105"/>
      <c r="AN731" s="105"/>
      <c r="AO731" s="105"/>
      <c r="AP731" s="105"/>
      <c r="AQ731" s="105"/>
      <c r="AR731" s="105"/>
      <c r="AS731" s="105"/>
      <c r="AT731" s="105"/>
      <c r="AU731" s="105"/>
      <c r="AV731" s="105"/>
      <c r="AW731" s="105"/>
      <c r="AX731" s="105"/>
      <c r="AY731" s="105"/>
      <c r="AZ731" s="105"/>
      <c r="BA731" s="105"/>
      <c r="BB731" s="105"/>
      <c r="BD731" s="117"/>
      <c r="BE731" s="117"/>
      <c r="BJ731" s="102"/>
      <c r="BK731" s="105"/>
      <c r="BL731" s="105"/>
    </row>
    <row r="732" spans="7:64" ht="24" customHeight="1" x14ac:dyDescent="0.25">
      <c r="G732" s="117"/>
      <c r="O732" s="105"/>
      <c r="P732" s="105"/>
      <c r="Q732" s="105"/>
      <c r="R732" s="105"/>
      <c r="S732" s="105"/>
      <c r="T732" s="105"/>
      <c r="U732" s="105"/>
      <c r="V732" s="105"/>
      <c r="AE732" s="103"/>
      <c r="AF732" s="103"/>
      <c r="AG732" s="74"/>
      <c r="AH732" s="105"/>
      <c r="AI732" s="117"/>
      <c r="AJ732" s="105"/>
      <c r="AK732" s="105"/>
      <c r="AL732" s="105"/>
      <c r="AM732" s="105"/>
      <c r="AN732" s="105"/>
      <c r="AO732" s="105"/>
      <c r="AP732" s="105"/>
      <c r="AQ732" s="105"/>
      <c r="AR732" s="105"/>
      <c r="AS732" s="105"/>
      <c r="AT732" s="105"/>
      <c r="AU732" s="105"/>
      <c r="AV732" s="105"/>
      <c r="AW732" s="105"/>
      <c r="AX732" s="105"/>
      <c r="AY732" s="105"/>
      <c r="AZ732" s="105"/>
      <c r="BA732" s="105"/>
      <c r="BB732" s="105"/>
      <c r="BD732" s="117"/>
      <c r="BE732" s="117"/>
      <c r="BJ732" s="102"/>
      <c r="BK732" s="105"/>
      <c r="BL732" s="105"/>
    </row>
    <row r="733" spans="7:64" ht="24" customHeight="1" x14ac:dyDescent="0.25">
      <c r="G733" s="117"/>
      <c r="O733" s="105"/>
      <c r="P733" s="105"/>
      <c r="Q733" s="105"/>
      <c r="R733" s="105"/>
      <c r="S733" s="105"/>
      <c r="T733" s="105"/>
      <c r="U733" s="105"/>
      <c r="V733" s="105"/>
      <c r="AE733" s="103"/>
      <c r="AF733" s="103"/>
      <c r="AG733" s="74"/>
      <c r="AH733" s="105"/>
      <c r="AI733" s="117"/>
      <c r="AJ733" s="105"/>
      <c r="AK733" s="105"/>
      <c r="AL733" s="105"/>
      <c r="AM733" s="105"/>
      <c r="AN733" s="105"/>
      <c r="AO733" s="105"/>
      <c r="AP733" s="105"/>
      <c r="AQ733" s="105"/>
      <c r="AR733" s="105"/>
      <c r="AS733" s="105"/>
      <c r="AT733" s="105"/>
      <c r="AU733" s="105"/>
      <c r="AV733" s="105"/>
      <c r="AW733" s="105"/>
      <c r="AX733" s="105"/>
      <c r="AY733" s="105"/>
      <c r="AZ733" s="105"/>
      <c r="BA733" s="105"/>
      <c r="BB733" s="105"/>
      <c r="BD733" s="117"/>
      <c r="BE733" s="117"/>
      <c r="BJ733" s="102"/>
      <c r="BK733" s="105"/>
      <c r="BL733" s="105"/>
    </row>
    <row r="734" spans="7:64" ht="24" customHeight="1" x14ac:dyDescent="0.25">
      <c r="G734" s="117"/>
      <c r="O734" s="105"/>
      <c r="P734" s="105"/>
      <c r="Q734" s="105"/>
      <c r="R734" s="105"/>
      <c r="S734" s="105"/>
      <c r="T734" s="105"/>
      <c r="U734" s="105"/>
      <c r="V734" s="105"/>
      <c r="AE734" s="103"/>
      <c r="AF734" s="103"/>
      <c r="AG734" s="74"/>
      <c r="AH734" s="105"/>
      <c r="AI734" s="117"/>
      <c r="AJ734" s="105"/>
      <c r="AK734" s="105"/>
      <c r="AL734" s="105"/>
      <c r="AM734" s="105"/>
      <c r="AN734" s="105"/>
      <c r="AO734" s="105"/>
      <c r="AP734" s="105"/>
      <c r="AQ734" s="105"/>
      <c r="AR734" s="105"/>
      <c r="AS734" s="105"/>
      <c r="AT734" s="105"/>
      <c r="AU734" s="105"/>
      <c r="AV734" s="105"/>
      <c r="AW734" s="105"/>
      <c r="AX734" s="105"/>
      <c r="AY734" s="105"/>
      <c r="AZ734" s="105"/>
      <c r="BA734" s="105"/>
      <c r="BB734" s="105"/>
      <c r="BD734" s="117"/>
      <c r="BE734" s="117"/>
      <c r="BJ734" s="102"/>
      <c r="BK734" s="105"/>
      <c r="BL734" s="105"/>
    </row>
    <row r="735" spans="7:64" ht="24" customHeight="1" x14ac:dyDescent="0.25">
      <c r="G735" s="117"/>
      <c r="O735" s="105"/>
      <c r="P735" s="105"/>
      <c r="Q735" s="105"/>
      <c r="R735" s="105"/>
      <c r="S735" s="105"/>
      <c r="T735" s="105"/>
      <c r="U735" s="105"/>
      <c r="V735" s="105"/>
      <c r="AE735" s="103"/>
      <c r="AF735" s="103"/>
      <c r="AG735" s="74"/>
      <c r="AH735" s="105"/>
      <c r="AI735" s="117"/>
      <c r="AJ735" s="105"/>
      <c r="AK735" s="105"/>
      <c r="AL735" s="105"/>
      <c r="AM735" s="105"/>
      <c r="AN735" s="105"/>
      <c r="AO735" s="105"/>
      <c r="AP735" s="105"/>
      <c r="AQ735" s="105"/>
      <c r="AR735" s="105"/>
      <c r="AS735" s="105"/>
      <c r="AT735" s="105"/>
      <c r="AU735" s="105"/>
      <c r="AV735" s="105"/>
      <c r="AW735" s="105"/>
      <c r="AX735" s="105"/>
      <c r="AY735" s="105"/>
      <c r="AZ735" s="105"/>
      <c r="BA735" s="105"/>
      <c r="BB735" s="105"/>
      <c r="BD735" s="117"/>
      <c r="BE735" s="117"/>
      <c r="BJ735" s="102"/>
      <c r="BK735" s="105"/>
      <c r="BL735" s="105"/>
    </row>
    <row r="736" spans="7:64" ht="24" customHeight="1" x14ac:dyDescent="0.25">
      <c r="G736" s="117"/>
      <c r="O736" s="105"/>
      <c r="P736" s="105"/>
      <c r="Q736" s="105"/>
      <c r="R736" s="105"/>
      <c r="S736" s="105"/>
      <c r="T736" s="105"/>
      <c r="U736" s="105"/>
      <c r="V736" s="105"/>
      <c r="AE736" s="103"/>
      <c r="AF736" s="103"/>
      <c r="AG736" s="74"/>
      <c r="AH736" s="105"/>
      <c r="AI736" s="117"/>
      <c r="AJ736" s="105"/>
      <c r="AK736" s="105"/>
      <c r="AL736" s="105"/>
      <c r="AM736" s="105"/>
      <c r="AN736" s="105"/>
      <c r="AO736" s="105"/>
      <c r="AP736" s="105"/>
      <c r="AQ736" s="105"/>
      <c r="AR736" s="105"/>
      <c r="AS736" s="105"/>
      <c r="AT736" s="105"/>
      <c r="AU736" s="105"/>
      <c r="AV736" s="105"/>
      <c r="AW736" s="105"/>
      <c r="AX736" s="105"/>
      <c r="AY736" s="105"/>
      <c r="AZ736" s="105"/>
      <c r="BA736" s="105"/>
      <c r="BB736" s="105"/>
      <c r="BD736" s="117"/>
      <c r="BE736" s="117"/>
      <c r="BJ736" s="102"/>
      <c r="BK736" s="105"/>
      <c r="BL736" s="105"/>
    </row>
    <row r="737" spans="7:64" ht="24" customHeight="1" x14ac:dyDescent="0.25">
      <c r="G737" s="117"/>
      <c r="O737" s="105"/>
      <c r="P737" s="105"/>
      <c r="Q737" s="105"/>
      <c r="R737" s="105"/>
      <c r="S737" s="105"/>
      <c r="T737" s="105"/>
      <c r="U737" s="105"/>
      <c r="V737" s="105"/>
      <c r="AE737" s="103"/>
      <c r="AF737" s="103"/>
      <c r="AG737" s="74"/>
      <c r="AH737" s="105"/>
      <c r="AI737" s="117"/>
      <c r="AJ737" s="105"/>
      <c r="AK737" s="105"/>
      <c r="AL737" s="105"/>
      <c r="AM737" s="105"/>
      <c r="AN737" s="105"/>
      <c r="AO737" s="105"/>
      <c r="AP737" s="105"/>
      <c r="AQ737" s="105"/>
      <c r="AR737" s="105"/>
      <c r="AS737" s="105"/>
      <c r="AT737" s="105"/>
      <c r="AU737" s="105"/>
      <c r="AV737" s="105"/>
      <c r="AW737" s="105"/>
      <c r="AX737" s="105"/>
      <c r="AY737" s="105"/>
      <c r="AZ737" s="105"/>
      <c r="BA737" s="105"/>
      <c r="BB737" s="105"/>
      <c r="BD737" s="117"/>
      <c r="BE737" s="117"/>
      <c r="BJ737" s="102"/>
      <c r="BK737" s="105"/>
      <c r="BL737" s="105"/>
    </row>
    <row r="738" spans="7:64" ht="24" customHeight="1" x14ac:dyDescent="0.25">
      <c r="G738" s="117"/>
      <c r="O738" s="105"/>
      <c r="P738" s="105"/>
      <c r="Q738" s="105"/>
      <c r="R738" s="105"/>
      <c r="S738" s="105"/>
      <c r="T738" s="105"/>
      <c r="U738" s="105"/>
      <c r="V738" s="105"/>
      <c r="AE738" s="103"/>
      <c r="AF738" s="103"/>
      <c r="AG738" s="74"/>
      <c r="AH738" s="105"/>
      <c r="AI738" s="117"/>
      <c r="AJ738" s="105"/>
      <c r="AK738" s="105"/>
      <c r="AL738" s="105"/>
      <c r="AM738" s="105"/>
      <c r="AN738" s="105"/>
      <c r="AO738" s="105"/>
      <c r="AP738" s="105"/>
      <c r="AQ738" s="105"/>
      <c r="AR738" s="105"/>
      <c r="AS738" s="105"/>
      <c r="AT738" s="105"/>
      <c r="AU738" s="105"/>
      <c r="AV738" s="105"/>
      <c r="AW738" s="105"/>
      <c r="AX738" s="105"/>
      <c r="AY738" s="105"/>
      <c r="AZ738" s="105"/>
      <c r="BA738" s="105"/>
      <c r="BB738" s="105"/>
      <c r="BD738" s="117"/>
      <c r="BE738" s="117"/>
      <c r="BJ738" s="102"/>
      <c r="BK738" s="105"/>
      <c r="BL738" s="105"/>
    </row>
    <row r="739" spans="7:64" ht="24" customHeight="1" x14ac:dyDescent="0.25">
      <c r="G739" s="117"/>
      <c r="O739" s="105"/>
      <c r="P739" s="105"/>
      <c r="Q739" s="105"/>
      <c r="R739" s="105"/>
      <c r="S739" s="105"/>
      <c r="T739" s="105"/>
      <c r="U739" s="105"/>
      <c r="V739" s="105"/>
      <c r="AE739" s="103"/>
      <c r="AF739" s="103"/>
      <c r="AG739" s="74"/>
      <c r="AH739" s="105"/>
      <c r="AI739" s="117"/>
      <c r="AJ739" s="105"/>
      <c r="AK739" s="105"/>
      <c r="AL739" s="105"/>
      <c r="AM739" s="105"/>
      <c r="AN739" s="105"/>
      <c r="AO739" s="105"/>
      <c r="AP739" s="105"/>
      <c r="AQ739" s="105"/>
      <c r="AR739" s="105"/>
      <c r="AS739" s="105"/>
      <c r="AT739" s="105"/>
      <c r="AU739" s="105"/>
      <c r="AV739" s="105"/>
      <c r="AW739" s="105"/>
      <c r="AX739" s="105"/>
      <c r="AY739" s="105"/>
      <c r="AZ739" s="105"/>
      <c r="BA739" s="105"/>
      <c r="BB739" s="105"/>
      <c r="BD739" s="117"/>
      <c r="BE739" s="117"/>
      <c r="BJ739" s="102"/>
      <c r="BK739" s="105"/>
      <c r="BL739" s="105"/>
    </row>
    <row r="740" spans="7:64" ht="24" customHeight="1" x14ac:dyDescent="0.25">
      <c r="G740" s="117"/>
      <c r="O740" s="105"/>
      <c r="P740" s="105"/>
      <c r="Q740" s="105"/>
      <c r="R740" s="105"/>
      <c r="S740" s="105"/>
      <c r="T740" s="105"/>
      <c r="U740" s="105"/>
      <c r="V740" s="105"/>
      <c r="AE740" s="103"/>
      <c r="AF740" s="103"/>
      <c r="AG740" s="74"/>
      <c r="AH740" s="105"/>
      <c r="AI740" s="117"/>
      <c r="AJ740" s="105"/>
      <c r="AK740" s="105"/>
      <c r="AL740" s="105"/>
      <c r="AM740" s="105"/>
      <c r="AN740" s="105"/>
      <c r="AO740" s="105"/>
      <c r="AP740" s="105"/>
      <c r="AQ740" s="105"/>
      <c r="AR740" s="105"/>
      <c r="AS740" s="105"/>
      <c r="AT740" s="105"/>
      <c r="AU740" s="105"/>
      <c r="AV740" s="105"/>
      <c r="AW740" s="105"/>
      <c r="AX740" s="105"/>
      <c r="AY740" s="105"/>
      <c r="AZ740" s="105"/>
      <c r="BA740" s="105"/>
      <c r="BB740" s="105"/>
      <c r="BD740" s="117"/>
      <c r="BE740" s="117"/>
      <c r="BJ740" s="102"/>
      <c r="BK740" s="105"/>
      <c r="BL740" s="105"/>
    </row>
    <row r="741" spans="7:64" ht="24" customHeight="1" x14ac:dyDescent="0.25">
      <c r="G741" s="117"/>
      <c r="O741" s="105"/>
      <c r="P741" s="105"/>
      <c r="Q741" s="105"/>
      <c r="R741" s="105"/>
      <c r="S741" s="105"/>
      <c r="T741" s="105"/>
      <c r="U741" s="105"/>
      <c r="V741" s="105"/>
      <c r="AE741" s="103"/>
      <c r="AF741" s="103"/>
      <c r="AG741" s="74"/>
      <c r="AH741" s="105"/>
      <c r="AI741" s="117"/>
      <c r="AJ741" s="105"/>
      <c r="AK741" s="105"/>
      <c r="AL741" s="105"/>
      <c r="AM741" s="105"/>
      <c r="AN741" s="105"/>
      <c r="AO741" s="105"/>
      <c r="AP741" s="105"/>
      <c r="AQ741" s="105"/>
      <c r="AR741" s="105"/>
      <c r="AS741" s="105"/>
      <c r="AT741" s="105"/>
      <c r="AU741" s="105"/>
      <c r="AV741" s="105"/>
      <c r="AW741" s="105"/>
      <c r="AX741" s="105"/>
      <c r="AY741" s="105"/>
      <c r="AZ741" s="105"/>
      <c r="BA741" s="105"/>
      <c r="BB741" s="105"/>
      <c r="BD741" s="117"/>
      <c r="BE741" s="117"/>
      <c r="BJ741" s="102"/>
      <c r="BK741" s="105"/>
      <c r="BL741" s="105"/>
    </row>
    <row r="742" spans="7:64" ht="24" customHeight="1" x14ac:dyDescent="0.25">
      <c r="G742" s="117"/>
      <c r="O742" s="105"/>
      <c r="P742" s="105"/>
      <c r="Q742" s="105"/>
      <c r="R742" s="105"/>
      <c r="S742" s="105"/>
      <c r="T742" s="105"/>
      <c r="U742" s="105"/>
      <c r="V742" s="105"/>
      <c r="AE742" s="103"/>
      <c r="AF742" s="103"/>
      <c r="AG742" s="74"/>
      <c r="AH742" s="105"/>
      <c r="AI742" s="117"/>
      <c r="AJ742" s="105"/>
      <c r="AK742" s="105"/>
      <c r="AL742" s="105"/>
      <c r="AM742" s="105"/>
      <c r="AN742" s="105"/>
      <c r="AO742" s="105"/>
      <c r="AP742" s="105"/>
      <c r="AQ742" s="105"/>
      <c r="AR742" s="105"/>
      <c r="AS742" s="105"/>
      <c r="AT742" s="105"/>
      <c r="AU742" s="105"/>
      <c r="AV742" s="105"/>
      <c r="AW742" s="105"/>
      <c r="AX742" s="105"/>
      <c r="AY742" s="105"/>
      <c r="AZ742" s="105"/>
      <c r="BA742" s="105"/>
      <c r="BB742" s="105"/>
      <c r="BD742" s="117"/>
      <c r="BE742" s="117"/>
      <c r="BJ742" s="102"/>
      <c r="BK742" s="105"/>
      <c r="BL742" s="105"/>
    </row>
    <row r="743" spans="7:64" ht="24" customHeight="1" x14ac:dyDescent="0.25">
      <c r="G743" s="117"/>
      <c r="O743" s="105"/>
      <c r="P743" s="105"/>
      <c r="Q743" s="105"/>
      <c r="R743" s="105"/>
      <c r="S743" s="105"/>
      <c r="T743" s="105"/>
      <c r="U743" s="105"/>
      <c r="V743" s="105"/>
      <c r="AE743" s="103"/>
      <c r="AF743" s="103"/>
      <c r="AG743" s="74"/>
      <c r="AH743" s="105"/>
      <c r="AI743" s="117"/>
      <c r="AJ743" s="105"/>
      <c r="AK743" s="105"/>
      <c r="AL743" s="105"/>
      <c r="AM743" s="105"/>
      <c r="AN743" s="105"/>
      <c r="AO743" s="105"/>
      <c r="AP743" s="105"/>
      <c r="AQ743" s="105"/>
      <c r="AR743" s="105"/>
      <c r="AS743" s="105"/>
      <c r="AT743" s="105"/>
      <c r="AU743" s="105"/>
      <c r="AV743" s="105"/>
      <c r="AW743" s="105"/>
      <c r="AX743" s="105"/>
      <c r="AY743" s="105"/>
      <c r="AZ743" s="105"/>
      <c r="BA743" s="105"/>
      <c r="BB743" s="105"/>
      <c r="BD743" s="117"/>
      <c r="BE743" s="117"/>
      <c r="BJ743" s="102"/>
      <c r="BK743" s="105"/>
      <c r="BL743" s="105"/>
    </row>
    <row r="744" spans="7:64" ht="24" customHeight="1" x14ac:dyDescent="0.25">
      <c r="G744" s="117"/>
      <c r="O744" s="105"/>
      <c r="P744" s="105"/>
      <c r="Q744" s="105"/>
      <c r="R744" s="105"/>
      <c r="S744" s="105"/>
      <c r="T744" s="105"/>
      <c r="U744" s="105"/>
      <c r="V744" s="105"/>
      <c r="AE744" s="103"/>
      <c r="AF744" s="103"/>
      <c r="AG744" s="74"/>
      <c r="AH744" s="105"/>
      <c r="AI744" s="117"/>
      <c r="AJ744" s="105"/>
      <c r="AK744" s="105"/>
      <c r="AL744" s="105"/>
      <c r="AM744" s="105"/>
      <c r="AN744" s="105"/>
      <c r="AO744" s="105"/>
      <c r="AP744" s="105"/>
      <c r="AQ744" s="105"/>
      <c r="AR744" s="105"/>
      <c r="AS744" s="105"/>
      <c r="AT744" s="105"/>
      <c r="AU744" s="105"/>
      <c r="AV744" s="105"/>
      <c r="AW744" s="105"/>
      <c r="AX744" s="105"/>
      <c r="AY744" s="105"/>
      <c r="AZ744" s="105"/>
      <c r="BA744" s="105"/>
      <c r="BB744" s="105"/>
      <c r="BD744" s="117"/>
      <c r="BE744" s="117"/>
      <c r="BJ744" s="102"/>
      <c r="BK744" s="105"/>
      <c r="BL744" s="105"/>
    </row>
    <row r="745" spans="7:64" ht="24" customHeight="1" x14ac:dyDescent="0.25">
      <c r="G745" s="117"/>
      <c r="O745" s="105"/>
      <c r="P745" s="105"/>
      <c r="Q745" s="105"/>
      <c r="R745" s="105"/>
      <c r="S745" s="105"/>
      <c r="T745" s="105"/>
      <c r="U745" s="105"/>
      <c r="V745" s="105"/>
      <c r="AE745" s="103"/>
      <c r="AF745" s="103"/>
      <c r="AG745" s="74"/>
      <c r="AH745" s="105"/>
      <c r="AI745" s="117"/>
      <c r="AJ745" s="105"/>
      <c r="AK745" s="105"/>
      <c r="AL745" s="105"/>
      <c r="AM745" s="105"/>
      <c r="AN745" s="105"/>
      <c r="AO745" s="105"/>
      <c r="AP745" s="105"/>
      <c r="AQ745" s="105"/>
      <c r="AR745" s="105"/>
      <c r="AS745" s="105"/>
      <c r="AT745" s="105"/>
      <c r="AU745" s="105"/>
      <c r="AV745" s="105"/>
      <c r="AW745" s="105"/>
      <c r="AX745" s="105"/>
      <c r="AY745" s="105"/>
      <c r="AZ745" s="105"/>
      <c r="BA745" s="105"/>
      <c r="BB745" s="105"/>
      <c r="BD745" s="117"/>
      <c r="BE745" s="117"/>
      <c r="BJ745" s="102"/>
      <c r="BK745" s="105"/>
      <c r="BL745" s="105"/>
    </row>
    <row r="746" spans="7:64" ht="24" customHeight="1" x14ac:dyDescent="0.25">
      <c r="G746" s="117"/>
      <c r="O746" s="105"/>
      <c r="P746" s="105"/>
      <c r="Q746" s="105"/>
      <c r="R746" s="105"/>
      <c r="S746" s="105"/>
      <c r="T746" s="105"/>
      <c r="U746" s="105"/>
      <c r="V746" s="105"/>
      <c r="AE746" s="103"/>
      <c r="AF746" s="103"/>
      <c r="AG746" s="74"/>
      <c r="AH746" s="105"/>
      <c r="AI746" s="117"/>
      <c r="AJ746" s="105"/>
      <c r="AK746" s="105"/>
      <c r="AL746" s="105"/>
      <c r="AM746" s="105"/>
      <c r="AN746" s="105"/>
      <c r="AO746" s="105"/>
      <c r="AP746" s="105"/>
      <c r="AQ746" s="105"/>
      <c r="AR746" s="105"/>
      <c r="AS746" s="105"/>
      <c r="AT746" s="105"/>
      <c r="AU746" s="105"/>
      <c r="AV746" s="105"/>
      <c r="AW746" s="105"/>
      <c r="AX746" s="105"/>
      <c r="AY746" s="105"/>
      <c r="AZ746" s="105"/>
      <c r="BA746" s="105"/>
      <c r="BB746" s="105"/>
      <c r="BD746" s="117"/>
      <c r="BE746" s="117"/>
      <c r="BJ746" s="102"/>
      <c r="BK746" s="105"/>
      <c r="BL746" s="105"/>
    </row>
    <row r="747" spans="7:64" ht="24" customHeight="1" x14ac:dyDescent="0.25">
      <c r="G747" s="117"/>
      <c r="O747" s="105"/>
      <c r="P747" s="105"/>
      <c r="Q747" s="105"/>
      <c r="R747" s="105"/>
      <c r="S747" s="105"/>
      <c r="T747" s="105"/>
      <c r="U747" s="105"/>
      <c r="V747" s="105"/>
      <c r="AE747" s="103"/>
      <c r="AF747" s="103"/>
      <c r="AG747" s="74"/>
      <c r="AH747" s="105"/>
      <c r="AI747" s="117"/>
      <c r="AJ747" s="105"/>
      <c r="AK747" s="105"/>
      <c r="AL747" s="105"/>
      <c r="AM747" s="105"/>
      <c r="AN747" s="105"/>
      <c r="AO747" s="105"/>
      <c r="AP747" s="105"/>
      <c r="AQ747" s="105"/>
      <c r="AR747" s="105"/>
      <c r="AS747" s="105"/>
      <c r="AT747" s="105"/>
      <c r="AU747" s="105"/>
      <c r="AV747" s="105"/>
      <c r="AW747" s="105"/>
      <c r="AX747" s="105"/>
      <c r="AY747" s="105"/>
      <c r="AZ747" s="105"/>
      <c r="BA747" s="105"/>
      <c r="BB747" s="105"/>
      <c r="BD747" s="117"/>
      <c r="BE747" s="117"/>
      <c r="BJ747" s="102"/>
      <c r="BK747" s="105"/>
      <c r="BL747" s="105"/>
    </row>
    <row r="748" spans="7:64" ht="24" customHeight="1" x14ac:dyDescent="0.25">
      <c r="G748" s="117"/>
      <c r="O748" s="105"/>
      <c r="P748" s="105"/>
      <c r="Q748" s="105"/>
      <c r="R748" s="105"/>
      <c r="S748" s="105"/>
      <c r="T748" s="105"/>
      <c r="U748" s="105"/>
      <c r="V748" s="105"/>
      <c r="AE748" s="103"/>
      <c r="AF748" s="103"/>
      <c r="AG748" s="74"/>
      <c r="AH748" s="105"/>
      <c r="AI748" s="117"/>
      <c r="AJ748" s="105"/>
      <c r="AK748" s="105"/>
      <c r="AL748" s="105"/>
      <c r="AM748" s="105"/>
      <c r="AN748" s="105"/>
      <c r="AO748" s="105"/>
      <c r="AP748" s="105"/>
      <c r="AQ748" s="105"/>
      <c r="AR748" s="105"/>
      <c r="AS748" s="105"/>
      <c r="AT748" s="105"/>
      <c r="AU748" s="105"/>
      <c r="AV748" s="105"/>
      <c r="AW748" s="105"/>
      <c r="AX748" s="105"/>
      <c r="AY748" s="105"/>
      <c r="AZ748" s="105"/>
      <c r="BA748" s="105"/>
      <c r="BB748" s="105"/>
      <c r="BD748" s="117"/>
      <c r="BE748" s="117"/>
      <c r="BJ748" s="102"/>
      <c r="BK748" s="105"/>
      <c r="BL748" s="105"/>
    </row>
    <row r="749" spans="7:64" ht="24" customHeight="1" x14ac:dyDescent="0.25">
      <c r="G749" s="117"/>
      <c r="O749" s="105"/>
      <c r="P749" s="105"/>
      <c r="Q749" s="105"/>
      <c r="R749" s="105"/>
      <c r="S749" s="105"/>
      <c r="T749" s="105"/>
      <c r="U749" s="105"/>
      <c r="V749" s="105"/>
      <c r="AE749" s="103"/>
      <c r="AF749" s="103"/>
      <c r="AG749" s="74"/>
      <c r="AH749" s="105"/>
      <c r="AI749" s="117"/>
      <c r="AJ749" s="105"/>
      <c r="AK749" s="105"/>
      <c r="AL749" s="105"/>
      <c r="AM749" s="105"/>
      <c r="AN749" s="105"/>
      <c r="AO749" s="105"/>
      <c r="AP749" s="105"/>
      <c r="AQ749" s="105"/>
      <c r="AR749" s="105"/>
      <c r="AS749" s="105"/>
      <c r="AT749" s="105"/>
      <c r="AU749" s="105"/>
      <c r="AV749" s="105"/>
      <c r="AW749" s="105"/>
      <c r="AX749" s="105"/>
      <c r="AY749" s="105"/>
      <c r="AZ749" s="105"/>
      <c r="BA749" s="105"/>
      <c r="BB749" s="105"/>
      <c r="BD749" s="117"/>
      <c r="BE749" s="117"/>
      <c r="BJ749" s="102"/>
      <c r="BK749" s="105"/>
      <c r="BL749" s="105"/>
    </row>
    <row r="750" spans="7:64" ht="24" customHeight="1" x14ac:dyDescent="0.25">
      <c r="G750" s="117"/>
      <c r="O750" s="105"/>
      <c r="P750" s="105"/>
      <c r="Q750" s="105"/>
      <c r="R750" s="105"/>
      <c r="S750" s="105"/>
      <c r="T750" s="105"/>
      <c r="U750" s="105"/>
      <c r="V750" s="105"/>
      <c r="AE750" s="103"/>
      <c r="AF750" s="103"/>
      <c r="AG750" s="74"/>
      <c r="AH750" s="105"/>
      <c r="AI750" s="117"/>
      <c r="AJ750" s="105"/>
      <c r="AK750" s="105"/>
      <c r="AL750" s="105"/>
      <c r="AM750" s="105"/>
      <c r="AN750" s="105"/>
      <c r="AO750" s="105"/>
      <c r="AP750" s="105"/>
      <c r="AQ750" s="105"/>
      <c r="AR750" s="105"/>
      <c r="AS750" s="105"/>
      <c r="AT750" s="105"/>
      <c r="AU750" s="105"/>
      <c r="AV750" s="105"/>
      <c r="AW750" s="105"/>
      <c r="AX750" s="105"/>
      <c r="AY750" s="105"/>
      <c r="AZ750" s="105"/>
      <c r="BA750" s="105"/>
      <c r="BB750" s="105"/>
      <c r="BD750" s="117"/>
      <c r="BE750" s="117"/>
      <c r="BJ750" s="102"/>
      <c r="BK750" s="105"/>
      <c r="BL750" s="105"/>
    </row>
    <row r="751" spans="7:64" ht="24" customHeight="1" x14ac:dyDescent="0.25">
      <c r="G751" s="117"/>
      <c r="O751" s="105"/>
      <c r="P751" s="105"/>
      <c r="Q751" s="105"/>
      <c r="R751" s="105"/>
      <c r="S751" s="105"/>
      <c r="T751" s="105"/>
      <c r="U751" s="105"/>
      <c r="V751" s="105"/>
      <c r="AE751" s="103"/>
      <c r="AF751" s="103"/>
      <c r="AG751" s="74"/>
      <c r="AH751" s="105"/>
      <c r="AI751" s="117"/>
      <c r="AJ751" s="105"/>
      <c r="AK751" s="105"/>
      <c r="AL751" s="105"/>
      <c r="AM751" s="105"/>
      <c r="AN751" s="105"/>
      <c r="AO751" s="105"/>
      <c r="AP751" s="105"/>
      <c r="AQ751" s="105"/>
      <c r="AR751" s="105"/>
      <c r="AS751" s="105"/>
      <c r="AT751" s="105"/>
      <c r="AU751" s="105"/>
      <c r="AV751" s="105"/>
      <c r="AW751" s="105"/>
      <c r="AX751" s="105"/>
      <c r="AY751" s="105"/>
      <c r="AZ751" s="105"/>
      <c r="BA751" s="105"/>
      <c r="BB751" s="105"/>
      <c r="BD751" s="117"/>
      <c r="BE751" s="117"/>
      <c r="BJ751" s="102"/>
      <c r="BK751" s="105"/>
      <c r="BL751" s="105"/>
    </row>
    <row r="752" spans="7:64" ht="24" customHeight="1" x14ac:dyDescent="0.25">
      <c r="G752" s="117"/>
      <c r="O752" s="105"/>
      <c r="P752" s="105"/>
      <c r="Q752" s="105"/>
      <c r="R752" s="105"/>
      <c r="S752" s="105"/>
      <c r="T752" s="105"/>
      <c r="U752" s="105"/>
      <c r="V752" s="105"/>
      <c r="AE752" s="103"/>
      <c r="AF752" s="103"/>
      <c r="AG752" s="74"/>
      <c r="AH752" s="105"/>
      <c r="AI752" s="117"/>
      <c r="AJ752" s="105"/>
      <c r="AK752" s="105"/>
      <c r="AL752" s="105"/>
      <c r="AM752" s="105"/>
      <c r="AN752" s="105"/>
      <c r="AO752" s="105"/>
      <c r="AP752" s="105"/>
      <c r="AQ752" s="105"/>
      <c r="AR752" s="105"/>
      <c r="AS752" s="105"/>
      <c r="AT752" s="105"/>
      <c r="AU752" s="105"/>
      <c r="AV752" s="105"/>
      <c r="AW752" s="105"/>
      <c r="AX752" s="105"/>
      <c r="AY752" s="105"/>
      <c r="AZ752" s="105"/>
      <c r="BA752" s="105"/>
      <c r="BB752" s="105"/>
      <c r="BD752" s="117"/>
      <c r="BE752" s="117"/>
      <c r="BJ752" s="102"/>
      <c r="BK752" s="105"/>
      <c r="BL752" s="105"/>
    </row>
    <row r="753" spans="7:64" ht="24" customHeight="1" x14ac:dyDescent="0.25">
      <c r="G753" s="117"/>
      <c r="O753" s="105"/>
      <c r="P753" s="105"/>
      <c r="Q753" s="105"/>
      <c r="R753" s="105"/>
      <c r="S753" s="105"/>
      <c r="T753" s="105"/>
      <c r="U753" s="105"/>
      <c r="V753" s="105"/>
      <c r="AE753" s="103"/>
      <c r="AF753" s="103"/>
      <c r="AG753" s="74"/>
      <c r="AH753" s="105"/>
      <c r="AI753" s="117"/>
      <c r="AJ753" s="105"/>
      <c r="AK753" s="105"/>
      <c r="AL753" s="105"/>
      <c r="AM753" s="105"/>
      <c r="AN753" s="105"/>
      <c r="AO753" s="105"/>
      <c r="AP753" s="105"/>
      <c r="AQ753" s="105"/>
      <c r="AR753" s="105"/>
      <c r="AS753" s="105"/>
      <c r="AT753" s="105"/>
      <c r="AU753" s="105"/>
      <c r="AV753" s="105"/>
      <c r="AW753" s="105"/>
      <c r="AX753" s="105"/>
      <c r="AY753" s="105"/>
      <c r="AZ753" s="105"/>
      <c r="BA753" s="105"/>
      <c r="BB753" s="105"/>
      <c r="BD753" s="117"/>
      <c r="BE753" s="117"/>
      <c r="BJ753" s="102"/>
      <c r="BK753" s="105"/>
      <c r="BL753" s="105"/>
    </row>
    <row r="754" spans="7:64" ht="24" customHeight="1" x14ac:dyDescent="0.25">
      <c r="G754" s="117"/>
      <c r="O754" s="105"/>
      <c r="P754" s="105"/>
      <c r="Q754" s="105"/>
      <c r="R754" s="105"/>
      <c r="S754" s="105"/>
      <c r="T754" s="105"/>
      <c r="U754" s="105"/>
      <c r="V754" s="105"/>
      <c r="AE754" s="103"/>
      <c r="AF754" s="103"/>
      <c r="AG754" s="74"/>
      <c r="AH754" s="105"/>
      <c r="AI754" s="117"/>
      <c r="AJ754" s="105"/>
      <c r="AK754" s="105"/>
      <c r="AL754" s="105"/>
      <c r="AM754" s="105"/>
      <c r="AN754" s="105"/>
      <c r="AO754" s="105"/>
      <c r="AP754" s="105"/>
      <c r="AQ754" s="105"/>
      <c r="AR754" s="105"/>
      <c r="AS754" s="105"/>
      <c r="AT754" s="105"/>
      <c r="AU754" s="105"/>
      <c r="AV754" s="105"/>
      <c r="AW754" s="105"/>
      <c r="AX754" s="105"/>
      <c r="AY754" s="105"/>
      <c r="AZ754" s="105"/>
      <c r="BA754" s="105"/>
      <c r="BB754" s="105"/>
      <c r="BD754" s="117"/>
      <c r="BE754" s="117"/>
      <c r="BJ754" s="102"/>
      <c r="BK754" s="105"/>
      <c r="BL754" s="105"/>
    </row>
    <row r="755" spans="7:64" ht="24" customHeight="1" x14ac:dyDescent="0.25">
      <c r="G755" s="117"/>
      <c r="O755" s="105"/>
      <c r="P755" s="105"/>
      <c r="Q755" s="105"/>
      <c r="R755" s="105"/>
      <c r="S755" s="105"/>
      <c r="T755" s="105"/>
      <c r="U755" s="105"/>
      <c r="V755" s="105"/>
      <c r="AE755" s="103"/>
      <c r="AF755" s="103"/>
      <c r="AG755" s="74"/>
      <c r="AH755" s="105"/>
      <c r="AI755" s="117"/>
      <c r="AJ755" s="105"/>
      <c r="AK755" s="105"/>
      <c r="AL755" s="105"/>
      <c r="AM755" s="105"/>
      <c r="AN755" s="105"/>
      <c r="AO755" s="105"/>
      <c r="AP755" s="105"/>
      <c r="AQ755" s="105"/>
      <c r="AR755" s="105"/>
      <c r="AS755" s="105"/>
      <c r="AT755" s="105"/>
      <c r="AU755" s="105"/>
      <c r="AV755" s="105"/>
      <c r="AW755" s="105"/>
      <c r="AX755" s="105"/>
      <c r="AY755" s="105"/>
      <c r="AZ755" s="105"/>
      <c r="BA755" s="105"/>
      <c r="BB755" s="105"/>
      <c r="BD755" s="117"/>
      <c r="BE755" s="117"/>
      <c r="BJ755" s="102"/>
      <c r="BK755" s="105"/>
      <c r="BL755" s="105"/>
    </row>
    <row r="756" spans="7:64" ht="24" customHeight="1" x14ac:dyDescent="0.25">
      <c r="G756" s="117"/>
      <c r="O756" s="105"/>
      <c r="P756" s="105"/>
      <c r="Q756" s="105"/>
      <c r="R756" s="105"/>
      <c r="S756" s="105"/>
      <c r="T756" s="105"/>
      <c r="U756" s="105"/>
      <c r="V756" s="105"/>
      <c r="AE756" s="103"/>
      <c r="AF756" s="103"/>
      <c r="AG756" s="74"/>
      <c r="AH756" s="105"/>
      <c r="AI756" s="117"/>
      <c r="AJ756" s="105"/>
      <c r="AK756" s="105"/>
      <c r="AL756" s="105"/>
      <c r="AM756" s="105"/>
      <c r="AN756" s="105"/>
      <c r="AO756" s="105"/>
      <c r="AP756" s="105"/>
      <c r="AQ756" s="105"/>
      <c r="AR756" s="105"/>
      <c r="AS756" s="105"/>
      <c r="AT756" s="105"/>
      <c r="AU756" s="105"/>
      <c r="AV756" s="105"/>
      <c r="AW756" s="105"/>
      <c r="AX756" s="105"/>
      <c r="AY756" s="105"/>
      <c r="AZ756" s="105"/>
      <c r="BA756" s="105"/>
      <c r="BB756" s="105"/>
      <c r="BD756" s="117"/>
      <c r="BE756" s="117"/>
      <c r="BJ756" s="102"/>
      <c r="BK756" s="105"/>
      <c r="BL756" s="105"/>
    </row>
    <row r="757" spans="7:64" ht="24" customHeight="1" x14ac:dyDescent="0.25">
      <c r="G757" s="117"/>
      <c r="O757" s="105"/>
      <c r="P757" s="105"/>
      <c r="Q757" s="105"/>
      <c r="R757" s="105"/>
      <c r="S757" s="105"/>
      <c r="T757" s="105"/>
      <c r="U757" s="105"/>
      <c r="V757" s="105"/>
      <c r="AE757" s="103"/>
      <c r="AF757" s="103"/>
      <c r="AG757" s="74"/>
      <c r="AH757" s="105"/>
      <c r="AI757" s="117"/>
      <c r="AJ757" s="105"/>
      <c r="AK757" s="105"/>
      <c r="AL757" s="105"/>
      <c r="AM757" s="105"/>
      <c r="AN757" s="105"/>
      <c r="AO757" s="105"/>
      <c r="AP757" s="105"/>
      <c r="AQ757" s="105"/>
      <c r="AR757" s="105"/>
      <c r="AS757" s="105"/>
      <c r="AT757" s="105"/>
      <c r="AU757" s="105"/>
      <c r="AV757" s="105"/>
      <c r="AW757" s="105"/>
      <c r="AX757" s="105"/>
      <c r="AY757" s="105"/>
      <c r="AZ757" s="105"/>
      <c r="BA757" s="105"/>
      <c r="BB757" s="105"/>
      <c r="BD757" s="117"/>
      <c r="BE757" s="117"/>
      <c r="BJ757" s="102"/>
      <c r="BK757" s="105"/>
      <c r="BL757" s="105"/>
    </row>
    <row r="758" spans="7:64" ht="24" customHeight="1" x14ac:dyDescent="0.25">
      <c r="G758" s="117"/>
      <c r="O758" s="105"/>
      <c r="P758" s="105"/>
      <c r="Q758" s="105"/>
      <c r="R758" s="105"/>
      <c r="S758" s="105"/>
      <c r="T758" s="105"/>
      <c r="U758" s="105"/>
      <c r="V758" s="105"/>
      <c r="AE758" s="103"/>
      <c r="AF758" s="103"/>
      <c r="AG758" s="74"/>
      <c r="AH758" s="105"/>
      <c r="AI758" s="117"/>
      <c r="AJ758" s="105"/>
      <c r="AK758" s="105"/>
      <c r="AL758" s="105"/>
      <c r="AM758" s="105"/>
      <c r="AN758" s="105"/>
      <c r="AO758" s="105"/>
      <c r="AP758" s="105"/>
      <c r="AQ758" s="105"/>
      <c r="AR758" s="105"/>
      <c r="AS758" s="105"/>
      <c r="AT758" s="105"/>
      <c r="AU758" s="105"/>
      <c r="AV758" s="105"/>
      <c r="AW758" s="105"/>
      <c r="AX758" s="105"/>
      <c r="AY758" s="105"/>
      <c r="AZ758" s="105"/>
      <c r="BA758" s="105"/>
      <c r="BB758" s="105"/>
      <c r="BD758" s="117"/>
      <c r="BE758" s="117"/>
      <c r="BJ758" s="102"/>
      <c r="BK758" s="105"/>
      <c r="BL758" s="105"/>
    </row>
    <row r="759" spans="7:64" ht="24" customHeight="1" x14ac:dyDescent="0.25">
      <c r="G759" s="117"/>
      <c r="O759" s="105"/>
      <c r="P759" s="105"/>
      <c r="Q759" s="105"/>
      <c r="R759" s="105"/>
      <c r="S759" s="105"/>
      <c r="T759" s="105"/>
      <c r="U759" s="105"/>
      <c r="V759" s="105"/>
      <c r="AE759" s="103"/>
      <c r="AF759" s="103"/>
      <c r="AG759" s="74"/>
      <c r="AH759" s="105"/>
      <c r="AI759" s="117"/>
      <c r="AJ759" s="105"/>
      <c r="AK759" s="105"/>
      <c r="AL759" s="105"/>
      <c r="AM759" s="105"/>
      <c r="AN759" s="105"/>
      <c r="AO759" s="105"/>
      <c r="AP759" s="105"/>
      <c r="AQ759" s="105"/>
      <c r="AR759" s="105"/>
      <c r="AS759" s="105"/>
      <c r="AT759" s="105"/>
      <c r="AU759" s="105"/>
      <c r="AV759" s="105"/>
      <c r="AW759" s="105"/>
      <c r="AX759" s="105"/>
      <c r="AY759" s="105"/>
      <c r="AZ759" s="105"/>
      <c r="BA759" s="105"/>
      <c r="BB759" s="105"/>
      <c r="BD759" s="117"/>
      <c r="BE759" s="117"/>
      <c r="BJ759" s="102"/>
      <c r="BK759" s="105"/>
      <c r="BL759" s="105"/>
    </row>
    <row r="760" spans="7:64" ht="24" customHeight="1" x14ac:dyDescent="0.25">
      <c r="G760" s="117"/>
      <c r="O760" s="105"/>
      <c r="P760" s="105"/>
      <c r="Q760" s="105"/>
      <c r="R760" s="105"/>
      <c r="S760" s="105"/>
      <c r="T760" s="105"/>
      <c r="U760" s="105"/>
      <c r="V760" s="105"/>
      <c r="AE760" s="103"/>
      <c r="AF760" s="103"/>
      <c r="AG760" s="74"/>
      <c r="AH760" s="105"/>
      <c r="AI760" s="117"/>
      <c r="AJ760" s="105"/>
      <c r="AK760" s="105"/>
      <c r="AL760" s="105"/>
      <c r="AM760" s="105"/>
      <c r="AN760" s="105"/>
      <c r="AO760" s="105"/>
      <c r="AP760" s="105"/>
      <c r="AQ760" s="105"/>
      <c r="AR760" s="105"/>
      <c r="AS760" s="105"/>
      <c r="AT760" s="105"/>
      <c r="AU760" s="105"/>
      <c r="AV760" s="105"/>
      <c r="AW760" s="105"/>
      <c r="AX760" s="105"/>
      <c r="AY760" s="105"/>
      <c r="AZ760" s="105"/>
      <c r="BA760" s="105"/>
      <c r="BB760" s="105"/>
      <c r="BD760" s="117"/>
      <c r="BE760" s="117"/>
      <c r="BJ760" s="102"/>
      <c r="BK760" s="105"/>
      <c r="BL760" s="105"/>
    </row>
    <row r="761" spans="7:64" ht="24" customHeight="1" x14ac:dyDescent="0.25">
      <c r="G761" s="117"/>
      <c r="O761" s="105"/>
      <c r="P761" s="105"/>
      <c r="Q761" s="105"/>
      <c r="R761" s="105"/>
      <c r="S761" s="105"/>
      <c r="T761" s="105"/>
      <c r="U761" s="105"/>
      <c r="V761" s="105"/>
      <c r="AE761" s="103"/>
      <c r="AF761" s="103"/>
      <c r="AG761" s="74"/>
      <c r="AH761" s="105"/>
      <c r="AI761" s="117"/>
      <c r="AJ761" s="105"/>
      <c r="AK761" s="105"/>
      <c r="AL761" s="105"/>
      <c r="AM761" s="105"/>
      <c r="AN761" s="105"/>
      <c r="AO761" s="105"/>
      <c r="AP761" s="105"/>
      <c r="AQ761" s="105"/>
      <c r="AR761" s="105"/>
      <c r="AS761" s="105"/>
      <c r="AT761" s="105"/>
      <c r="AU761" s="105"/>
      <c r="AV761" s="105"/>
      <c r="AW761" s="105"/>
      <c r="AX761" s="105"/>
      <c r="AY761" s="105"/>
      <c r="AZ761" s="105"/>
      <c r="BA761" s="105"/>
      <c r="BB761" s="105"/>
      <c r="BD761" s="117"/>
      <c r="BE761" s="117"/>
      <c r="BJ761" s="102"/>
      <c r="BK761" s="105"/>
      <c r="BL761" s="105"/>
    </row>
    <row r="762" spans="7:64" ht="24" customHeight="1" x14ac:dyDescent="0.25">
      <c r="G762" s="117"/>
      <c r="O762" s="105"/>
      <c r="P762" s="105"/>
      <c r="Q762" s="105"/>
      <c r="R762" s="105"/>
      <c r="S762" s="105"/>
      <c r="T762" s="105"/>
      <c r="U762" s="105"/>
      <c r="V762" s="105"/>
      <c r="AE762" s="103"/>
      <c r="AF762" s="103"/>
      <c r="AG762" s="74"/>
      <c r="AH762" s="105"/>
      <c r="AI762" s="117"/>
      <c r="AJ762" s="105"/>
      <c r="AK762" s="105"/>
      <c r="AL762" s="105"/>
      <c r="AM762" s="105"/>
      <c r="AN762" s="105"/>
      <c r="AO762" s="105"/>
      <c r="AP762" s="105"/>
      <c r="AQ762" s="105"/>
      <c r="AR762" s="105"/>
      <c r="AS762" s="105"/>
      <c r="AT762" s="105"/>
      <c r="AU762" s="105"/>
      <c r="AV762" s="105"/>
      <c r="AW762" s="105"/>
      <c r="AX762" s="105"/>
      <c r="AY762" s="105"/>
      <c r="AZ762" s="105"/>
      <c r="BA762" s="105"/>
      <c r="BB762" s="105"/>
      <c r="BD762" s="117"/>
      <c r="BE762" s="117"/>
      <c r="BJ762" s="102"/>
      <c r="BK762" s="105"/>
      <c r="BL762" s="105"/>
    </row>
    <row r="763" spans="7:64" ht="24" customHeight="1" x14ac:dyDescent="0.25">
      <c r="G763" s="117"/>
      <c r="O763" s="105"/>
      <c r="P763" s="105"/>
      <c r="Q763" s="105"/>
      <c r="R763" s="105"/>
      <c r="S763" s="105"/>
      <c r="T763" s="105"/>
      <c r="U763" s="105"/>
      <c r="V763" s="105"/>
      <c r="AE763" s="103"/>
      <c r="AF763" s="103"/>
      <c r="AG763" s="74"/>
      <c r="AH763" s="105"/>
      <c r="AI763" s="117"/>
      <c r="AJ763" s="105"/>
      <c r="AK763" s="105"/>
      <c r="AL763" s="105"/>
      <c r="AM763" s="105"/>
      <c r="AN763" s="105"/>
      <c r="AO763" s="105"/>
      <c r="AP763" s="105"/>
      <c r="AQ763" s="105"/>
      <c r="AR763" s="105"/>
      <c r="AS763" s="105"/>
      <c r="AT763" s="105"/>
      <c r="AU763" s="105"/>
      <c r="AV763" s="105"/>
      <c r="AW763" s="105"/>
      <c r="AX763" s="105"/>
      <c r="AY763" s="105"/>
      <c r="AZ763" s="105"/>
      <c r="BA763" s="105"/>
      <c r="BB763" s="105"/>
      <c r="BD763" s="117"/>
      <c r="BE763" s="117"/>
      <c r="BJ763" s="102"/>
      <c r="BK763" s="105"/>
      <c r="BL763" s="105"/>
    </row>
    <row r="764" spans="7:64" ht="24" customHeight="1" x14ac:dyDescent="0.25">
      <c r="G764" s="117"/>
      <c r="O764" s="105"/>
      <c r="P764" s="105"/>
      <c r="Q764" s="105"/>
      <c r="R764" s="105"/>
      <c r="S764" s="105"/>
      <c r="T764" s="105"/>
      <c r="U764" s="105"/>
      <c r="V764" s="105"/>
      <c r="AE764" s="103"/>
      <c r="AF764" s="103"/>
      <c r="AG764" s="74"/>
      <c r="AH764" s="105"/>
      <c r="AI764" s="117"/>
      <c r="AJ764" s="105"/>
      <c r="AK764" s="105"/>
      <c r="AL764" s="105"/>
      <c r="AM764" s="105"/>
      <c r="AN764" s="105"/>
      <c r="AO764" s="105"/>
      <c r="AP764" s="105"/>
      <c r="AQ764" s="105"/>
      <c r="AR764" s="105"/>
      <c r="AS764" s="105"/>
      <c r="AT764" s="105"/>
      <c r="AU764" s="105"/>
      <c r="AV764" s="105"/>
      <c r="AW764" s="105"/>
      <c r="AX764" s="105"/>
      <c r="AY764" s="105"/>
      <c r="AZ764" s="105"/>
      <c r="BA764" s="105"/>
      <c r="BB764" s="105"/>
      <c r="BD764" s="117"/>
      <c r="BE764" s="117"/>
      <c r="BJ764" s="102"/>
      <c r="BK764" s="105"/>
      <c r="BL764" s="105"/>
    </row>
    <row r="765" spans="7:64" ht="24" customHeight="1" x14ac:dyDescent="0.25">
      <c r="G765" s="117"/>
      <c r="O765" s="105"/>
      <c r="P765" s="105"/>
      <c r="Q765" s="105"/>
      <c r="R765" s="105"/>
      <c r="S765" s="105"/>
      <c r="T765" s="105"/>
      <c r="U765" s="105"/>
      <c r="V765" s="105"/>
      <c r="AE765" s="103"/>
      <c r="AF765" s="103"/>
      <c r="AG765" s="74"/>
      <c r="AH765" s="105"/>
      <c r="AI765" s="117"/>
      <c r="AJ765" s="105"/>
      <c r="AK765" s="105"/>
      <c r="AL765" s="105"/>
      <c r="AM765" s="105"/>
      <c r="AN765" s="105"/>
      <c r="AO765" s="105"/>
      <c r="AP765" s="105"/>
      <c r="AQ765" s="105"/>
      <c r="AR765" s="105"/>
      <c r="AS765" s="105"/>
      <c r="AT765" s="105"/>
      <c r="AU765" s="105"/>
      <c r="AV765" s="105"/>
      <c r="AW765" s="105"/>
      <c r="AX765" s="105"/>
      <c r="AY765" s="105"/>
      <c r="AZ765" s="105"/>
      <c r="BA765" s="105"/>
      <c r="BB765" s="105"/>
      <c r="BD765" s="117"/>
      <c r="BE765" s="117"/>
      <c r="BJ765" s="102"/>
      <c r="BK765" s="105"/>
      <c r="BL765" s="105"/>
    </row>
    <row r="766" spans="7:64" ht="24" customHeight="1" x14ac:dyDescent="0.25">
      <c r="G766" s="117"/>
      <c r="O766" s="105"/>
      <c r="P766" s="105"/>
      <c r="Q766" s="105"/>
      <c r="R766" s="105"/>
      <c r="S766" s="105"/>
      <c r="T766" s="105"/>
      <c r="U766" s="105"/>
      <c r="V766" s="105"/>
      <c r="AE766" s="103"/>
      <c r="AF766" s="103"/>
      <c r="AG766" s="74"/>
      <c r="AH766" s="105"/>
      <c r="AI766" s="117"/>
      <c r="AJ766" s="105"/>
      <c r="AK766" s="105"/>
      <c r="AL766" s="105"/>
      <c r="AM766" s="105"/>
      <c r="AN766" s="105"/>
      <c r="AO766" s="105"/>
      <c r="AP766" s="105"/>
      <c r="AQ766" s="105"/>
      <c r="AR766" s="105"/>
      <c r="AS766" s="105"/>
      <c r="AT766" s="105"/>
      <c r="AU766" s="105"/>
      <c r="AV766" s="105"/>
      <c r="AW766" s="105"/>
      <c r="AX766" s="105"/>
      <c r="AY766" s="105"/>
      <c r="AZ766" s="105"/>
      <c r="BA766" s="105"/>
      <c r="BB766" s="105"/>
      <c r="BD766" s="117"/>
      <c r="BE766" s="117"/>
      <c r="BJ766" s="102"/>
      <c r="BK766" s="105"/>
      <c r="BL766" s="105"/>
    </row>
    <row r="767" spans="7:64" ht="24" customHeight="1" x14ac:dyDescent="0.25">
      <c r="G767" s="117"/>
      <c r="O767" s="105"/>
      <c r="P767" s="105"/>
      <c r="Q767" s="105"/>
      <c r="R767" s="105"/>
      <c r="S767" s="105"/>
      <c r="T767" s="105"/>
      <c r="U767" s="105"/>
      <c r="V767" s="105"/>
      <c r="AE767" s="103"/>
      <c r="AF767" s="103"/>
      <c r="AG767" s="74"/>
      <c r="AH767" s="105"/>
      <c r="AI767" s="117"/>
      <c r="AJ767" s="105"/>
      <c r="AK767" s="105"/>
      <c r="AL767" s="105"/>
      <c r="AM767" s="105"/>
      <c r="AN767" s="105"/>
      <c r="AO767" s="105"/>
      <c r="AP767" s="105"/>
      <c r="AQ767" s="105"/>
      <c r="AR767" s="105"/>
      <c r="AS767" s="105"/>
      <c r="AT767" s="105"/>
      <c r="AU767" s="105"/>
      <c r="AV767" s="105"/>
      <c r="AW767" s="105"/>
      <c r="AX767" s="105"/>
      <c r="AY767" s="105"/>
      <c r="AZ767" s="105"/>
      <c r="BA767" s="105"/>
      <c r="BB767" s="105"/>
      <c r="BD767" s="117"/>
      <c r="BE767" s="117"/>
      <c r="BJ767" s="102"/>
      <c r="BK767" s="105"/>
      <c r="BL767" s="105"/>
    </row>
    <row r="768" spans="7:64" ht="24" customHeight="1" x14ac:dyDescent="0.25">
      <c r="G768" s="117"/>
      <c r="O768" s="105"/>
      <c r="P768" s="105"/>
      <c r="Q768" s="105"/>
      <c r="R768" s="105"/>
      <c r="S768" s="105"/>
      <c r="T768" s="105"/>
      <c r="U768" s="105"/>
      <c r="V768" s="105"/>
      <c r="AE768" s="103"/>
      <c r="AF768" s="103"/>
      <c r="AG768" s="74"/>
      <c r="AH768" s="105"/>
      <c r="AI768" s="117"/>
      <c r="AJ768" s="105"/>
      <c r="AK768" s="105"/>
      <c r="AL768" s="105"/>
      <c r="AM768" s="105"/>
      <c r="AN768" s="105"/>
      <c r="AO768" s="105"/>
      <c r="AP768" s="105"/>
      <c r="AQ768" s="105"/>
      <c r="AR768" s="105"/>
      <c r="AS768" s="105"/>
      <c r="AT768" s="105"/>
      <c r="AU768" s="105"/>
      <c r="AV768" s="105"/>
      <c r="AW768" s="105"/>
      <c r="AX768" s="105"/>
      <c r="AY768" s="105"/>
      <c r="AZ768" s="105"/>
      <c r="BA768" s="105"/>
      <c r="BB768" s="105"/>
      <c r="BD768" s="117"/>
      <c r="BE768" s="117"/>
      <c r="BJ768" s="102"/>
      <c r="BK768" s="105"/>
      <c r="BL768" s="105"/>
    </row>
    <row r="769" spans="7:64" ht="24" customHeight="1" x14ac:dyDescent="0.25">
      <c r="G769" s="117"/>
      <c r="O769" s="105"/>
      <c r="P769" s="105"/>
      <c r="Q769" s="105"/>
      <c r="R769" s="105"/>
      <c r="S769" s="105"/>
      <c r="T769" s="105"/>
      <c r="U769" s="105"/>
      <c r="V769" s="105"/>
      <c r="AE769" s="103"/>
      <c r="AF769" s="103"/>
      <c r="AG769" s="74"/>
      <c r="AH769" s="105"/>
      <c r="AI769" s="117"/>
      <c r="AJ769" s="105"/>
      <c r="AK769" s="105"/>
      <c r="AL769" s="105"/>
      <c r="AM769" s="105"/>
      <c r="AN769" s="105"/>
      <c r="AO769" s="105"/>
      <c r="AP769" s="105"/>
      <c r="AQ769" s="105"/>
      <c r="AR769" s="105"/>
      <c r="AS769" s="105"/>
      <c r="AT769" s="105"/>
      <c r="AU769" s="105"/>
      <c r="AV769" s="105"/>
      <c r="AW769" s="105"/>
      <c r="AX769" s="105"/>
      <c r="AY769" s="105"/>
      <c r="AZ769" s="105"/>
      <c r="BA769" s="105"/>
      <c r="BB769" s="105"/>
      <c r="BD769" s="117"/>
      <c r="BE769" s="117"/>
      <c r="BJ769" s="102"/>
      <c r="BK769" s="105"/>
      <c r="BL769" s="105"/>
    </row>
    <row r="770" spans="7:64" ht="24" customHeight="1" x14ac:dyDescent="0.25">
      <c r="G770" s="117"/>
      <c r="O770" s="105"/>
      <c r="P770" s="105"/>
      <c r="Q770" s="105"/>
      <c r="R770" s="105"/>
      <c r="S770" s="105"/>
      <c r="T770" s="105"/>
      <c r="U770" s="105"/>
      <c r="V770" s="105"/>
      <c r="AE770" s="103"/>
      <c r="AF770" s="103"/>
      <c r="AG770" s="74"/>
      <c r="AH770" s="105"/>
      <c r="AI770" s="117"/>
      <c r="AJ770" s="105"/>
      <c r="AK770" s="105"/>
      <c r="AL770" s="105"/>
      <c r="AM770" s="105"/>
      <c r="AN770" s="105"/>
      <c r="AO770" s="105"/>
      <c r="AP770" s="105"/>
      <c r="AQ770" s="105"/>
      <c r="AR770" s="105"/>
      <c r="AS770" s="105"/>
      <c r="AT770" s="105"/>
      <c r="AU770" s="105"/>
      <c r="AV770" s="105"/>
      <c r="AW770" s="105"/>
      <c r="AX770" s="105"/>
      <c r="AY770" s="105"/>
      <c r="AZ770" s="105"/>
      <c r="BA770" s="105"/>
      <c r="BB770" s="105"/>
      <c r="BD770" s="117"/>
      <c r="BE770" s="117"/>
      <c r="BJ770" s="102"/>
      <c r="BK770" s="105"/>
      <c r="BL770" s="105"/>
    </row>
    <row r="771" spans="7:64" ht="24" customHeight="1" x14ac:dyDescent="0.25">
      <c r="G771" s="117"/>
      <c r="O771" s="105"/>
      <c r="P771" s="105"/>
      <c r="Q771" s="105"/>
      <c r="R771" s="105"/>
      <c r="S771" s="105"/>
      <c r="T771" s="105"/>
      <c r="U771" s="105"/>
      <c r="V771" s="105"/>
      <c r="AE771" s="103"/>
      <c r="AF771" s="103"/>
      <c r="AG771" s="74"/>
      <c r="AH771" s="105"/>
      <c r="AI771" s="117"/>
      <c r="AJ771" s="105"/>
      <c r="AK771" s="105"/>
      <c r="AL771" s="105"/>
      <c r="AM771" s="105"/>
      <c r="AN771" s="105"/>
      <c r="AO771" s="105"/>
      <c r="AP771" s="105"/>
      <c r="AQ771" s="105"/>
      <c r="AR771" s="105"/>
      <c r="AS771" s="105"/>
      <c r="AT771" s="105"/>
      <c r="AU771" s="105"/>
      <c r="AV771" s="105"/>
      <c r="AW771" s="105"/>
      <c r="AX771" s="105"/>
      <c r="AY771" s="105"/>
      <c r="AZ771" s="105"/>
      <c r="BA771" s="105"/>
      <c r="BB771" s="105"/>
      <c r="BD771" s="117"/>
      <c r="BE771" s="117"/>
      <c r="BJ771" s="102"/>
      <c r="BK771" s="105"/>
      <c r="BL771" s="105"/>
    </row>
    <row r="772" spans="7:64" ht="24" customHeight="1" x14ac:dyDescent="0.25">
      <c r="G772" s="117"/>
      <c r="O772" s="105"/>
      <c r="P772" s="105"/>
      <c r="Q772" s="105"/>
      <c r="R772" s="105"/>
      <c r="S772" s="105"/>
      <c r="T772" s="105"/>
      <c r="U772" s="105"/>
      <c r="V772" s="105"/>
      <c r="AE772" s="103"/>
      <c r="AF772" s="103"/>
      <c r="AG772" s="74"/>
      <c r="AH772" s="105"/>
      <c r="AI772" s="117"/>
      <c r="AJ772" s="105"/>
      <c r="AK772" s="105"/>
      <c r="AL772" s="105"/>
      <c r="AM772" s="105"/>
      <c r="AN772" s="105"/>
      <c r="AO772" s="105"/>
      <c r="AP772" s="105"/>
      <c r="AQ772" s="105"/>
      <c r="AR772" s="105"/>
      <c r="AS772" s="105"/>
      <c r="AT772" s="105"/>
      <c r="AU772" s="105"/>
      <c r="AV772" s="105"/>
      <c r="AW772" s="105"/>
      <c r="AX772" s="105"/>
      <c r="AY772" s="105"/>
      <c r="AZ772" s="105"/>
      <c r="BA772" s="105"/>
      <c r="BB772" s="105"/>
      <c r="BD772" s="117"/>
      <c r="BE772" s="117"/>
      <c r="BJ772" s="102"/>
      <c r="BK772" s="105"/>
      <c r="BL772" s="105"/>
    </row>
    <row r="773" spans="7:64" ht="24" customHeight="1" x14ac:dyDescent="0.25">
      <c r="G773" s="117"/>
      <c r="O773" s="105"/>
      <c r="P773" s="105"/>
      <c r="Q773" s="105"/>
      <c r="R773" s="105"/>
      <c r="S773" s="105"/>
      <c r="T773" s="105"/>
      <c r="U773" s="105"/>
      <c r="V773" s="105"/>
      <c r="AE773" s="103"/>
      <c r="AF773" s="103"/>
      <c r="AG773" s="74"/>
      <c r="AH773" s="105"/>
      <c r="AI773" s="117"/>
      <c r="AJ773" s="105"/>
      <c r="AK773" s="105"/>
      <c r="AL773" s="105"/>
      <c r="AM773" s="105"/>
      <c r="AN773" s="105"/>
      <c r="AO773" s="105"/>
      <c r="AP773" s="105"/>
      <c r="AQ773" s="105"/>
      <c r="AR773" s="105"/>
      <c r="AS773" s="105"/>
      <c r="AT773" s="105"/>
      <c r="AU773" s="105"/>
      <c r="AV773" s="105"/>
      <c r="AW773" s="105"/>
      <c r="AX773" s="105"/>
      <c r="AY773" s="105"/>
      <c r="AZ773" s="105"/>
      <c r="BA773" s="105"/>
      <c r="BB773" s="105"/>
      <c r="BD773" s="117"/>
      <c r="BE773" s="117"/>
      <c r="BJ773" s="102"/>
      <c r="BK773" s="105"/>
      <c r="BL773" s="105"/>
    </row>
    <row r="774" spans="7:64" ht="24" customHeight="1" x14ac:dyDescent="0.25">
      <c r="G774" s="117"/>
      <c r="O774" s="105"/>
      <c r="P774" s="105"/>
      <c r="Q774" s="105"/>
      <c r="R774" s="105"/>
      <c r="S774" s="105"/>
      <c r="T774" s="105"/>
      <c r="U774" s="105"/>
      <c r="V774" s="105"/>
      <c r="AE774" s="103"/>
      <c r="AF774" s="103"/>
      <c r="AG774" s="74"/>
      <c r="AH774" s="105"/>
      <c r="AI774" s="117"/>
      <c r="AJ774" s="105"/>
      <c r="AK774" s="105"/>
      <c r="AL774" s="105"/>
      <c r="AM774" s="105"/>
      <c r="AN774" s="105"/>
      <c r="AO774" s="105"/>
      <c r="AP774" s="105"/>
      <c r="AQ774" s="105"/>
      <c r="AR774" s="105"/>
      <c r="AS774" s="105"/>
      <c r="AT774" s="105"/>
      <c r="AU774" s="105"/>
      <c r="AV774" s="105"/>
      <c r="AW774" s="105"/>
      <c r="AX774" s="105"/>
      <c r="AY774" s="105"/>
      <c r="AZ774" s="105"/>
      <c r="BA774" s="105"/>
      <c r="BB774" s="105"/>
      <c r="BD774" s="117"/>
      <c r="BE774" s="117"/>
      <c r="BJ774" s="102"/>
      <c r="BK774" s="105"/>
      <c r="BL774" s="105"/>
    </row>
    <row r="775" spans="7:64" ht="24" customHeight="1" x14ac:dyDescent="0.25">
      <c r="G775" s="117"/>
      <c r="O775" s="105"/>
      <c r="P775" s="105"/>
      <c r="Q775" s="105"/>
      <c r="R775" s="105"/>
      <c r="S775" s="105"/>
      <c r="T775" s="105"/>
      <c r="U775" s="105"/>
      <c r="V775" s="105"/>
      <c r="AE775" s="103"/>
      <c r="AF775" s="103"/>
      <c r="AG775" s="74"/>
      <c r="AH775" s="105"/>
      <c r="AI775" s="117"/>
      <c r="AJ775" s="105"/>
      <c r="AK775" s="105"/>
      <c r="AL775" s="105"/>
      <c r="AM775" s="105"/>
      <c r="AN775" s="105"/>
      <c r="AO775" s="105"/>
      <c r="AP775" s="105"/>
      <c r="AQ775" s="105"/>
      <c r="AR775" s="105"/>
      <c r="AS775" s="105"/>
      <c r="AT775" s="105"/>
      <c r="AU775" s="105"/>
      <c r="AV775" s="105"/>
      <c r="AW775" s="105"/>
      <c r="AX775" s="105"/>
      <c r="AY775" s="105"/>
      <c r="AZ775" s="105"/>
      <c r="BA775" s="105"/>
      <c r="BB775" s="105"/>
      <c r="BD775" s="117"/>
      <c r="BE775" s="117"/>
      <c r="BJ775" s="102"/>
      <c r="BK775" s="105"/>
      <c r="BL775" s="105"/>
    </row>
    <row r="776" spans="7:64" ht="24" customHeight="1" x14ac:dyDescent="0.25">
      <c r="G776" s="117"/>
      <c r="O776" s="105"/>
      <c r="P776" s="105"/>
      <c r="Q776" s="105"/>
      <c r="R776" s="105"/>
      <c r="S776" s="105"/>
      <c r="T776" s="105"/>
      <c r="U776" s="105"/>
      <c r="V776" s="105"/>
      <c r="AE776" s="103"/>
      <c r="AF776" s="103"/>
      <c r="AG776" s="74"/>
      <c r="AH776" s="105"/>
      <c r="AI776" s="117"/>
      <c r="AJ776" s="105"/>
      <c r="AK776" s="105"/>
      <c r="AL776" s="105"/>
      <c r="AM776" s="105"/>
      <c r="AN776" s="105"/>
      <c r="AO776" s="105"/>
      <c r="AP776" s="105"/>
      <c r="AQ776" s="105"/>
      <c r="AR776" s="105"/>
      <c r="AS776" s="105"/>
      <c r="AT776" s="105"/>
      <c r="AU776" s="105"/>
      <c r="AV776" s="105"/>
      <c r="AW776" s="105"/>
      <c r="AX776" s="105"/>
      <c r="AY776" s="105"/>
      <c r="AZ776" s="105"/>
      <c r="BA776" s="105"/>
      <c r="BB776" s="105"/>
      <c r="BD776" s="117"/>
      <c r="BE776" s="117"/>
      <c r="BJ776" s="102"/>
      <c r="BK776" s="105"/>
      <c r="BL776" s="105"/>
    </row>
    <row r="777" spans="7:64" ht="24" customHeight="1" x14ac:dyDescent="0.25">
      <c r="G777" s="117"/>
      <c r="O777" s="105"/>
      <c r="P777" s="105"/>
      <c r="Q777" s="105"/>
      <c r="R777" s="105"/>
      <c r="S777" s="105"/>
      <c r="T777" s="105"/>
      <c r="U777" s="105"/>
      <c r="V777" s="105"/>
      <c r="AE777" s="103"/>
      <c r="AF777" s="103"/>
      <c r="AG777" s="74"/>
      <c r="AH777" s="105"/>
      <c r="AI777" s="117"/>
      <c r="AJ777" s="105"/>
      <c r="AK777" s="105"/>
      <c r="AL777" s="105"/>
      <c r="AM777" s="105"/>
      <c r="AN777" s="105"/>
      <c r="AO777" s="105"/>
      <c r="AP777" s="105"/>
      <c r="AQ777" s="105"/>
      <c r="AR777" s="105"/>
      <c r="AS777" s="105"/>
      <c r="AT777" s="105"/>
      <c r="AU777" s="105"/>
      <c r="AV777" s="105"/>
      <c r="AW777" s="105"/>
      <c r="AX777" s="105"/>
      <c r="AY777" s="105"/>
      <c r="AZ777" s="105"/>
      <c r="BA777" s="105"/>
      <c r="BB777" s="105"/>
      <c r="BD777" s="117"/>
      <c r="BE777" s="117"/>
      <c r="BJ777" s="102"/>
      <c r="BK777" s="105"/>
      <c r="BL777" s="105"/>
    </row>
    <row r="778" spans="7:64" ht="24" customHeight="1" x14ac:dyDescent="0.25">
      <c r="G778" s="117"/>
      <c r="O778" s="105"/>
      <c r="P778" s="105"/>
      <c r="Q778" s="105"/>
      <c r="R778" s="105"/>
      <c r="S778" s="105"/>
      <c r="T778" s="105"/>
      <c r="U778" s="105"/>
      <c r="V778" s="105"/>
      <c r="AE778" s="103"/>
      <c r="AF778" s="103"/>
      <c r="AG778" s="74"/>
      <c r="AH778" s="105"/>
      <c r="AI778" s="117"/>
      <c r="AJ778" s="105"/>
      <c r="AK778" s="105"/>
      <c r="AL778" s="105"/>
      <c r="AM778" s="105"/>
      <c r="AN778" s="105"/>
      <c r="AO778" s="105"/>
      <c r="AP778" s="105"/>
      <c r="AQ778" s="105"/>
      <c r="AR778" s="105"/>
      <c r="AS778" s="105"/>
      <c r="AT778" s="105"/>
      <c r="AU778" s="105"/>
      <c r="AV778" s="105"/>
      <c r="AW778" s="105"/>
      <c r="AX778" s="105"/>
      <c r="AY778" s="105"/>
      <c r="AZ778" s="105"/>
      <c r="BA778" s="105"/>
      <c r="BB778" s="105"/>
      <c r="BD778" s="117"/>
      <c r="BE778" s="117"/>
      <c r="BJ778" s="102"/>
      <c r="BK778" s="105"/>
      <c r="BL778" s="105"/>
    </row>
    <row r="779" spans="7:64" ht="24" customHeight="1" x14ac:dyDescent="0.25">
      <c r="G779" s="117"/>
      <c r="O779" s="105"/>
      <c r="P779" s="105"/>
      <c r="Q779" s="105"/>
      <c r="R779" s="105"/>
      <c r="S779" s="105"/>
      <c r="T779" s="105"/>
      <c r="U779" s="105"/>
      <c r="V779" s="105"/>
      <c r="AE779" s="103"/>
      <c r="AF779" s="103"/>
      <c r="AG779" s="74"/>
      <c r="AH779" s="105"/>
      <c r="AI779" s="117"/>
      <c r="AJ779" s="105"/>
      <c r="AK779" s="105"/>
      <c r="AL779" s="105"/>
      <c r="AM779" s="105"/>
      <c r="AN779" s="105"/>
      <c r="AO779" s="105"/>
      <c r="AP779" s="105"/>
      <c r="AQ779" s="105"/>
      <c r="AR779" s="105"/>
      <c r="AS779" s="105"/>
      <c r="AT779" s="105"/>
      <c r="AU779" s="105"/>
      <c r="AV779" s="105"/>
      <c r="AW779" s="105"/>
      <c r="AX779" s="105"/>
      <c r="AY779" s="105"/>
      <c r="AZ779" s="105"/>
      <c r="BA779" s="105"/>
      <c r="BB779" s="105"/>
      <c r="BD779" s="117"/>
      <c r="BE779" s="117"/>
      <c r="BJ779" s="102"/>
      <c r="BK779" s="105"/>
      <c r="BL779" s="105"/>
    </row>
    <row r="780" spans="7:64" ht="24" customHeight="1" x14ac:dyDescent="0.25">
      <c r="G780" s="117"/>
      <c r="O780" s="105"/>
      <c r="P780" s="105"/>
      <c r="Q780" s="105"/>
      <c r="R780" s="105"/>
      <c r="S780" s="105"/>
      <c r="T780" s="105"/>
      <c r="U780" s="105"/>
      <c r="V780" s="105"/>
      <c r="AE780" s="103"/>
      <c r="AF780" s="103"/>
      <c r="AG780" s="74"/>
      <c r="AH780" s="105"/>
      <c r="AI780" s="117"/>
      <c r="AJ780" s="105"/>
      <c r="AK780" s="105"/>
      <c r="AL780" s="105"/>
      <c r="AM780" s="105"/>
      <c r="AN780" s="105"/>
      <c r="AO780" s="105"/>
      <c r="AP780" s="105"/>
      <c r="AQ780" s="105"/>
      <c r="AR780" s="105"/>
      <c r="AS780" s="105"/>
      <c r="AT780" s="105"/>
      <c r="AU780" s="105"/>
      <c r="AV780" s="105"/>
      <c r="AW780" s="105"/>
      <c r="AX780" s="105"/>
      <c r="AY780" s="105"/>
      <c r="AZ780" s="105"/>
      <c r="BA780" s="105"/>
      <c r="BB780" s="105"/>
      <c r="BD780" s="117"/>
      <c r="BE780" s="117"/>
      <c r="BJ780" s="102"/>
      <c r="BK780" s="105"/>
      <c r="BL780" s="105"/>
    </row>
    <row r="781" spans="7:64" ht="24" customHeight="1" x14ac:dyDescent="0.25">
      <c r="G781" s="117"/>
      <c r="O781" s="105"/>
      <c r="P781" s="105"/>
      <c r="Q781" s="105"/>
      <c r="R781" s="105"/>
      <c r="S781" s="105"/>
      <c r="T781" s="105"/>
      <c r="U781" s="105"/>
      <c r="V781" s="105"/>
      <c r="AE781" s="103"/>
      <c r="AF781" s="103"/>
      <c r="AG781" s="74"/>
      <c r="AH781" s="105"/>
      <c r="AI781" s="117"/>
      <c r="AJ781" s="105"/>
      <c r="AK781" s="105"/>
      <c r="AL781" s="105"/>
      <c r="AM781" s="105"/>
      <c r="AN781" s="105"/>
      <c r="AO781" s="105"/>
      <c r="AP781" s="105"/>
      <c r="AQ781" s="105"/>
      <c r="AR781" s="105"/>
      <c r="AS781" s="105"/>
      <c r="AT781" s="105"/>
      <c r="AU781" s="105"/>
      <c r="AV781" s="105"/>
      <c r="AW781" s="105"/>
      <c r="AX781" s="105"/>
      <c r="AY781" s="105"/>
      <c r="AZ781" s="105"/>
      <c r="BA781" s="105"/>
      <c r="BB781" s="105"/>
      <c r="BD781" s="117"/>
      <c r="BE781" s="117"/>
      <c r="BJ781" s="102"/>
      <c r="BK781" s="105"/>
      <c r="BL781" s="105"/>
    </row>
    <row r="782" spans="7:64" ht="24" customHeight="1" x14ac:dyDescent="0.25">
      <c r="G782" s="117"/>
      <c r="O782" s="105"/>
      <c r="P782" s="105"/>
      <c r="Q782" s="105"/>
      <c r="R782" s="105"/>
      <c r="S782" s="105"/>
      <c r="T782" s="105"/>
      <c r="U782" s="105"/>
      <c r="V782" s="105"/>
      <c r="AE782" s="103"/>
      <c r="AF782" s="103"/>
      <c r="AG782" s="74"/>
      <c r="AH782" s="105"/>
      <c r="AI782" s="117"/>
      <c r="AJ782" s="105"/>
      <c r="AK782" s="105"/>
      <c r="AL782" s="105"/>
      <c r="AM782" s="105"/>
      <c r="AN782" s="105"/>
      <c r="AO782" s="105"/>
      <c r="AP782" s="105"/>
      <c r="AQ782" s="105"/>
      <c r="AR782" s="105"/>
      <c r="AS782" s="105"/>
      <c r="AT782" s="105"/>
      <c r="AU782" s="105"/>
      <c r="AV782" s="105"/>
      <c r="AW782" s="105"/>
      <c r="AX782" s="105"/>
      <c r="AY782" s="105"/>
      <c r="AZ782" s="105"/>
      <c r="BA782" s="105"/>
      <c r="BB782" s="105"/>
      <c r="BD782" s="117"/>
      <c r="BE782" s="117"/>
      <c r="BJ782" s="102"/>
      <c r="BK782" s="105"/>
      <c r="BL782" s="105"/>
    </row>
    <row r="783" spans="7:64" ht="24" customHeight="1" x14ac:dyDescent="0.25">
      <c r="G783" s="117"/>
      <c r="O783" s="105"/>
      <c r="P783" s="105"/>
      <c r="Q783" s="105"/>
      <c r="R783" s="105"/>
      <c r="S783" s="105"/>
      <c r="T783" s="105"/>
      <c r="U783" s="105"/>
      <c r="V783" s="105"/>
      <c r="AE783" s="103"/>
      <c r="AF783" s="103"/>
      <c r="AG783" s="74"/>
      <c r="AH783" s="105"/>
      <c r="AI783" s="117"/>
      <c r="AJ783" s="105"/>
      <c r="AK783" s="105"/>
      <c r="AL783" s="105"/>
      <c r="AM783" s="105"/>
      <c r="AN783" s="105"/>
      <c r="AO783" s="105"/>
      <c r="AP783" s="105"/>
      <c r="AQ783" s="105"/>
      <c r="AR783" s="105"/>
      <c r="AS783" s="105"/>
      <c r="AT783" s="105"/>
      <c r="AU783" s="105"/>
      <c r="AV783" s="105"/>
      <c r="AW783" s="105"/>
      <c r="AX783" s="105"/>
      <c r="AY783" s="105"/>
      <c r="AZ783" s="105"/>
      <c r="BA783" s="105"/>
      <c r="BB783" s="105"/>
      <c r="BD783" s="117"/>
      <c r="BE783" s="117"/>
      <c r="BJ783" s="102"/>
      <c r="BK783" s="105"/>
      <c r="BL783" s="105"/>
    </row>
    <row r="784" spans="7:64" ht="24" customHeight="1" x14ac:dyDescent="0.25">
      <c r="G784" s="117"/>
      <c r="O784" s="105"/>
      <c r="P784" s="105"/>
      <c r="Q784" s="105"/>
      <c r="R784" s="105"/>
      <c r="S784" s="105"/>
      <c r="T784" s="105"/>
      <c r="U784" s="105"/>
      <c r="V784" s="105"/>
      <c r="AE784" s="103"/>
      <c r="AF784" s="103"/>
      <c r="AG784" s="74"/>
      <c r="AH784" s="105"/>
      <c r="AI784" s="117"/>
      <c r="AJ784" s="105"/>
      <c r="AK784" s="105"/>
      <c r="AL784" s="105"/>
      <c r="AM784" s="105"/>
      <c r="AN784" s="105"/>
      <c r="AO784" s="105"/>
      <c r="AP784" s="105"/>
      <c r="AQ784" s="105"/>
      <c r="AR784" s="105"/>
      <c r="AS784" s="105"/>
      <c r="AT784" s="105"/>
      <c r="AU784" s="105"/>
      <c r="AV784" s="105"/>
      <c r="AW784" s="105"/>
      <c r="AX784" s="105"/>
      <c r="AY784" s="105"/>
      <c r="AZ784" s="105"/>
      <c r="BA784" s="105"/>
      <c r="BB784" s="105"/>
      <c r="BD784" s="117"/>
      <c r="BE784" s="117"/>
      <c r="BJ784" s="102"/>
      <c r="BK784" s="105"/>
      <c r="BL784" s="105"/>
    </row>
    <row r="785" spans="7:64" ht="24" customHeight="1" x14ac:dyDescent="0.25">
      <c r="G785" s="117"/>
      <c r="O785" s="105"/>
      <c r="P785" s="105"/>
      <c r="Q785" s="105"/>
      <c r="R785" s="105"/>
      <c r="S785" s="105"/>
      <c r="T785" s="105"/>
      <c r="U785" s="105"/>
      <c r="V785" s="105"/>
      <c r="AE785" s="103"/>
      <c r="AF785" s="103"/>
      <c r="AG785" s="74"/>
      <c r="AH785" s="105"/>
      <c r="AI785" s="117"/>
      <c r="AJ785" s="105"/>
      <c r="AK785" s="105"/>
      <c r="AL785" s="105"/>
      <c r="AM785" s="105"/>
      <c r="AN785" s="105"/>
      <c r="AO785" s="105"/>
      <c r="AP785" s="105"/>
      <c r="AQ785" s="105"/>
      <c r="AR785" s="105"/>
      <c r="AS785" s="105"/>
      <c r="AT785" s="105"/>
      <c r="AU785" s="105"/>
      <c r="AV785" s="105"/>
      <c r="AW785" s="105"/>
      <c r="AX785" s="105"/>
      <c r="AY785" s="105"/>
      <c r="AZ785" s="105"/>
      <c r="BA785" s="105"/>
      <c r="BB785" s="105"/>
      <c r="BD785" s="117"/>
      <c r="BE785" s="117"/>
      <c r="BJ785" s="102"/>
      <c r="BK785" s="105"/>
      <c r="BL785" s="105"/>
    </row>
    <row r="786" spans="7:64" ht="24" customHeight="1" x14ac:dyDescent="0.25">
      <c r="G786" s="117"/>
      <c r="O786" s="105"/>
      <c r="P786" s="105"/>
      <c r="Q786" s="105"/>
      <c r="R786" s="105"/>
      <c r="S786" s="105"/>
      <c r="T786" s="105"/>
      <c r="U786" s="105"/>
      <c r="V786" s="105"/>
      <c r="AE786" s="103"/>
      <c r="AF786" s="103"/>
      <c r="AG786" s="74"/>
      <c r="AH786" s="105"/>
      <c r="AI786" s="117"/>
      <c r="AJ786" s="105"/>
      <c r="AK786" s="105"/>
      <c r="AL786" s="105"/>
      <c r="AM786" s="105"/>
      <c r="AN786" s="105"/>
      <c r="AO786" s="105"/>
      <c r="AP786" s="105"/>
      <c r="AQ786" s="105"/>
      <c r="AR786" s="105"/>
      <c r="AS786" s="105"/>
      <c r="AT786" s="105"/>
      <c r="AU786" s="105"/>
      <c r="AV786" s="105"/>
      <c r="AW786" s="105"/>
      <c r="AX786" s="105"/>
      <c r="AY786" s="105"/>
      <c r="AZ786" s="105"/>
      <c r="BA786" s="105"/>
      <c r="BB786" s="105"/>
      <c r="BD786" s="117"/>
      <c r="BE786" s="117"/>
      <c r="BJ786" s="102"/>
      <c r="BK786" s="105"/>
      <c r="BL786" s="105"/>
    </row>
    <row r="787" spans="7:64" ht="24" customHeight="1" x14ac:dyDescent="0.25">
      <c r="G787" s="117"/>
      <c r="O787" s="105"/>
      <c r="P787" s="105"/>
      <c r="Q787" s="105"/>
      <c r="R787" s="105"/>
      <c r="S787" s="105"/>
      <c r="T787" s="105"/>
      <c r="U787" s="105"/>
      <c r="V787" s="105"/>
      <c r="AE787" s="103"/>
      <c r="AF787" s="103"/>
      <c r="AG787" s="74"/>
      <c r="AH787" s="105"/>
      <c r="AI787" s="117"/>
      <c r="AJ787" s="105"/>
      <c r="AK787" s="105"/>
      <c r="AL787" s="105"/>
      <c r="AM787" s="105"/>
      <c r="AN787" s="105"/>
      <c r="AO787" s="105"/>
      <c r="AP787" s="105"/>
      <c r="AQ787" s="105"/>
      <c r="AR787" s="105"/>
      <c r="AS787" s="105"/>
      <c r="AT787" s="105"/>
      <c r="AU787" s="105"/>
      <c r="AV787" s="105"/>
      <c r="AW787" s="105"/>
      <c r="AX787" s="105"/>
      <c r="AY787" s="105"/>
      <c r="AZ787" s="105"/>
      <c r="BA787" s="105"/>
      <c r="BB787" s="105"/>
      <c r="BD787" s="117"/>
      <c r="BE787" s="117"/>
      <c r="BJ787" s="102"/>
      <c r="BK787" s="105"/>
      <c r="BL787" s="105"/>
    </row>
    <row r="788" spans="7:64" ht="24" customHeight="1" x14ac:dyDescent="0.25">
      <c r="G788" s="117"/>
      <c r="O788" s="105"/>
      <c r="P788" s="105"/>
      <c r="Q788" s="105"/>
      <c r="R788" s="105"/>
      <c r="S788" s="105"/>
      <c r="T788" s="105"/>
      <c r="U788" s="105"/>
      <c r="V788" s="105"/>
      <c r="AE788" s="103"/>
      <c r="AF788" s="103"/>
      <c r="AG788" s="74"/>
      <c r="AH788" s="105"/>
      <c r="AI788" s="117"/>
      <c r="AJ788" s="105"/>
      <c r="AK788" s="105"/>
      <c r="AL788" s="105"/>
      <c r="AM788" s="105"/>
      <c r="AN788" s="105"/>
      <c r="AO788" s="105"/>
      <c r="AP788" s="105"/>
      <c r="AQ788" s="105"/>
      <c r="AR788" s="105"/>
      <c r="AS788" s="105"/>
      <c r="AT788" s="105"/>
      <c r="AU788" s="105"/>
      <c r="AV788" s="105"/>
      <c r="AW788" s="105"/>
      <c r="AX788" s="105"/>
      <c r="AY788" s="105"/>
      <c r="AZ788" s="105"/>
      <c r="BA788" s="105"/>
      <c r="BB788" s="105"/>
      <c r="BD788" s="117"/>
      <c r="BE788" s="117"/>
      <c r="BJ788" s="102"/>
      <c r="BK788" s="105"/>
      <c r="BL788" s="105"/>
    </row>
    <row r="789" spans="7:64" ht="24" customHeight="1" x14ac:dyDescent="0.25">
      <c r="G789" s="117"/>
      <c r="O789" s="105"/>
      <c r="P789" s="105"/>
      <c r="Q789" s="105"/>
      <c r="R789" s="105"/>
      <c r="S789" s="105"/>
      <c r="T789" s="105"/>
      <c r="U789" s="105"/>
      <c r="V789" s="105"/>
      <c r="AE789" s="103"/>
      <c r="AF789" s="103"/>
      <c r="AG789" s="74"/>
      <c r="AH789" s="105"/>
      <c r="AI789" s="117"/>
      <c r="AJ789" s="105"/>
      <c r="AK789" s="105"/>
      <c r="AL789" s="105"/>
      <c r="AM789" s="105"/>
      <c r="AN789" s="105"/>
      <c r="AO789" s="105"/>
      <c r="AP789" s="105"/>
      <c r="AQ789" s="105"/>
      <c r="AR789" s="105"/>
      <c r="AS789" s="105"/>
      <c r="AT789" s="105"/>
      <c r="AU789" s="105"/>
      <c r="AV789" s="105"/>
      <c r="AW789" s="105"/>
      <c r="AX789" s="105"/>
      <c r="AY789" s="105"/>
      <c r="AZ789" s="105"/>
      <c r="BA789" s="105"/>
      <c r="BB789" s="105"/>
      <c r="BD789" s="117"/>
      <c r="BE789" s="117"/>
      <c r="BJ789" s="102"/>
      <c r="BK789" s="105"/>
      <c r="BL789" s="105"/>
    </row>
    <row r="790" spans="7:64" ht="24" customHeight="1" x14ac:dyDescent="0.25">
      <c r="G790" s="117"/>
      <c r="O790" s="105"/>
      <c r="P790" s="105"/>
      <c r="Q790" s="105"/>
      <c r="R790" s="105"/>
      <c r="S790" s="105"/>
      <c r="T790" s="105"/>
      <c r="U790" s="105"/>
      <c r="V790" s="105"/>
      <c r="AE790" s="103"/>
      <c r="AF790" s="103"/>
      <c r="AG790" s="74"/>
      <c r="AH790" s="105"/>
      <c r="AI790" s="117"/>
      <c r="AJ790" s="105"/>
      <c r="AK790" s="105"/>
      <c r="AL790" s="105"/>
      <c r="AM790" s="105"/>
      <c r="AN790" s="105"/>
      <c r="AO790" s="105"/>
      <c r="AP790" s="105"/>
      <c r="AQ790" s="105"/>
      <c r="AR790" s="105"/>
      <c r="AS790" s="105"/>
      <c r="AT790" s="105"/>
      <c r="AU790" s="105"/>
      <c r="AV790" s="105"/>
      <c r="AW790" s="105"/>
      <c r="AX790" s="105"/>
      <c r="AY790" s="105"/>
      <c r="AZ790" s="105"/>
      <c r="BA790" s="105"/>
      <c r="BB790" s="105"/>
      <c r="BD790" s="117"/>
      <c r="BE790" s="117"/>
      <c r="BJ790" s="102"/>
      <c r="BK790" s="105"/>
      <c r="BL790" s="105"/>
    </row>
    <row r="791" spans="7:64" ht="24" customHeight="1" x14ac:dyDescent="0.25">
      <c r="G791" s="117"/>
      <c r="O791" s="105"/>
      <c r="P791" s="105"/>
      <c r="Q791" s="105"/>
      <c r="R791" s="105"/>
      <c r="S791" s="105"/>
      <c r="T791" s="105"/>
      <c r="U791" s="105"/>
      <c r="V791" s="105"/>
      <c r="AE791" s="103"/>
      <c r="AF791" s="103"/>
      <c r="AG791" s="74"/>
      <c r="AH791" s="105"/>
      <c r="AI791" s="117"/>
      <c r="AJ791" s="105"/>
      <c r="AK791" s="105"/>
      <c r="AL791" s="105"/>
      <c r="AM791" s="105"/>
      <c r="AN791" s="105"/>
      <c r="AO791" s="105"/>
      <c r="AP791" s="105"/>
      <c r="AQ791" s="105"/>
      <c r="AR791" s="105"/>
      <c r="AS791" s="105"/>
      <c r="AT791" s="105"/>
      <c r="AU791" s="105"/>
      <c r="AV791" s="105"/>
      <c r="AW791" s="105"/>
      <c r="AX791" s="105"/>
      <c r="AY791" s="105"/>
      <c r="AZ791" s="105"/>
      <c r="BA791" s="105"/>
      <c r="BB791" s="105"/>
      <c r="BD791" s="117"/>
      <c r="BE791" s="117"/>
      <c r="BJ791" s="102"/>
      <c r="BK791" s="105"/>
      <c r="BL791" s="105"/>
    </row>
    <row r="792" spans="7:64" ht="24" customHeight="1" x14ac:dyDescent="0.25">
      <c r="G792" s="117"/>
      <c r="O792" s="105"/>
      <c r="P792" s="105"/>
      <c r="Q792" s="105"/>
      <c r="R792" s="105"/>
      <c r="S792" s="105"/>
      <c r="T792" s="105"/>
      <c r="U792" s="105"/>
      <c r="V792" s="105"/>
      <c r="AE792" s="103"/>
      <c r="AF792" s="103"/>
      <c r="AG792" s="74"/>
      <c r="AH792" s="105"/>
      <c r="AI792" s="117"/>
      <c r="AJ792" s="105"/>
      <c r="AK792" s="105"/>
      <c r="AL792" s="105"/>
      <c r="AM792" s="105"/>
      <c r="AN792" s="105"/>
      <c r="AO792" s="105"/>
      <c r="AP792" s="105"/>
      <c r="AQ792" s="105"/>
      <c r="AR792" s="105"/>
      <c r="AS792" s="105"/>
      <c r="AT792" s="105"/>
      <c r="AU792" s="105"/>
      <c r="AV792" s="105"/>
      <c r="AW792" s="105"/>
      <c r="AX792" s="105"/>
      <c r="AY792" s="105"/>
      <c r="AZ792" s="105"/>
      <c r="BA792" s="105"/>
      <c r="BB792" s="105"/>
      <c r="BD792" s="117"/>
      <c r="BE792" s="117"/>
      <c r="BJ792" s="102"/>
      <c r="BK792" s="105"/>
      <c r="BL792" s="105"/>
    </row>
    <row r="793" spans="7:64" ht="24" customHeight="1" x14ac:dyDescent="0.25">
      <c r="G793" s="117"/>
      <c r="O793" s="105"/>
      <c r="P793" s="105"/>
      <c r="Q793" s="105"/>
      <c r="R793" s="105"/>
      <c r="S793" s="105"/>
      <c r="T793" s="105"/>
      <c r="U793" s="105"/>
      <c r="V793" s="105"/>
      <c r="AE793" s="103"/>
      <c r="AF793" s="103"/>
      <c r="AG793" s="74"/>
      <c r="AH793" s="105"/>
      <c r="AI793" s="117"/>
      <c r="AJ793" s="105"/>
      <c r="AK793" s="105"/>
      <c r="AL793" s="105"/>
      <c r="AM793" s="105"/>
      <c r="AN793" s="105"/>
      <c r="AO793" s="105"/>
      <c r="AP793" s="105"/>
      <c r="AQ793" s="105"/>
      <c r="AR793" s="105"/>
      <c r="AS793" s="105"/>
      <c r="AT793" s="105"/>
      <c r="AU793" s="105"/>
      <c r="AV793" s="105"/>
      <c r="AW793" s="105"/>
      <c r="AX793" s="105"/>
      <c r="AY793" s="105"/>
      <c r="AZ793" s="105"/>
      <c r="BA793" s="105"/>
      <c r="BB793" s="105"/>
      <c r="BD793" s="117"/>
      <c r="BE793" s="117"/>
      <c r="BJ793" s="102"/>
      <c r="BK793" s="105"/>
      <c r="BL793" s="105"/>
    </row>
    <row r="794" spans="7:64" ht="24" customHeight="1" x14ac:dyDescent="0.25">
      <c r="G794" s="117"/>
      <c r="O794" s="105"/>
      <c r="P794" s="105"/>
      <c r="Q794" s="105"/>
      <c r="R794" s="105"/>
      <c r="S794" s="105"/>
      <c r="T794" s="105"/>
      <c r="U794" s="105"/>
      <c r="V794" s="105"/>
      <c r="AE794" s="103"/>
      <c r="AF794" s="103"/>
      <c r="AG794" s="74"/>
      <c r="AH794" s="105"/>
      <c r="AI794" s="117"/>
      <c r="AJ794" s="105"/>
      <c r="AK794" s="105"/>
      <c r="AL794" s="105"/>
      <c r="AM794" s="105"/>
      <c r="AN794" s="105"/>
      <c r="AO794" s="105"/>
      <c r="AP794" s="105"/>
      <c r="AQ794" s="105"/>
      <c r="AR794" s="105"/>
      <c r="AS794" s="105"/>
      <c r="AT794" s="105"/>
      <c r="AU794" s="105"/>
      <c r="AV794" s="105"/>
      <c r="AW794" s="105"/>
      <c r="AX794" s="105"/>
      <c r="AY794" s="105"/>
      <c r="AZ794" s="105"/>
      <c r="BA794" s="105"/>
      <c r="BB794" s="105"/>
      <c r="BD794" s="117"/>
      <c r="BE794" s="117"/>
      <c r="BJ794" s="102"/>
      <c r="BK794" s="105"/>
      <c r="BL794" s="105"/>
    </row>
    <row r="795" spans="7:64" ht="24" customHeight="1" x14ac:dyDescent="0.25">
      <c r="G795" s="117"/>
      <c r="O795" s="105"/>
      <c r="P795" s="105"/>
      <c r="Q795" s="105"/>
      <c r="R795" s="105"/>
      <c r="S795" s="105"/>
      <c r="T795" s="105"/>
      <c r="U795" s="105"/>
      <c r="V795" s="105"/>
      <c r="AE795" s="103"/>
      <c r="AF795" s="103"/>
      <c r="AG795" s="74"/>
      <c r="AH795" s="105"/>
      <c r="AI795" s="117"/>
      <c r="AJ795" s="105"/>
      <c r="AK795" s="105"/>
      <c r="AL795" s="105"/>
      <c r="AM795" s="105"/>
      <c r="AN795" s="105"/>
      <c r="AO795" s="105"/>
      <c r="AP795" s="105"/>
      <c r="AQ795" s="105"/>
      <c r="AR795" s="105"/>
      <c r="AS795" s="105"/>
      <c r="AT795" s="105"/>
      <c r="AU795" s="105"/>
      <c r="AV795" s="105"/>
      <c r="AW795" s="105"/>
      <c r="AX795" s="105"/>
      <c r="AY795" s="105"/>
      <c r="AZ795" s="105"/>
      <c r="BA795" s="105"/>
      <c r="BB795" s="105"/>
      <c r="BD795" s="117"/>
      <c r="BE795" s="117"/>
      <c r="BJ795" s="102"/>
      <c r="BK795" s="105"/>
      <c r="BL795" s="105"/>
    </row>
    <row r="796" spans="7:64" ht="24" customHeight="1" x14ac:dyDescent="0.25">
      <c r="G796" s="117"/>
      <c r="O796" s="105"/>
      <c r="P796" s="105"/>
      <c r="Q796" s="105"/>
      <c r="R796" s="105"/>
      <c r="S796" s="105"/>
      <c r="T796" s="105"/>
      <c r="U796" s="105"/>
      <c r="V796" s="105"/>
      <c r="AE796" s="103"/>
      <c r="AF796" s="103"/>
      <c r="AG796" s="74"/>
      <c r="AH796" s="105"/>
      <c r="AI796" s="117"/>
      <c r="AJ796" s="105"/>
      <c r="AK796" s="105"/>
      <c r="AL796" s="105"/>
      <c r="AM796" s="105"/>
      <c r="AN796" s="105"/>
      <c r="AO796" s="105"/>
      <c r="AP796" s="105"/>
      <c r="AQ796" s="105"/>
      <c r="AR796" s="105"/>
      <c r="AS796" s="105"/>
      <c r="AT796" s="105"/>
      <c r="AU796" s="105"/>
      <c r="AV796" s="105"/>
      <c r="AW796" s="105"/>
      <c r="AX796" s="105"/>
      <c r="AY796" s="105"/>
      <c r="AZ796" s="105"/>
      <c r="BA796" s="105"/>
      <c r="BB796" s="105"/>
      <c r="BD796" s="117"/>
      <c r="BE796" s="117"/>
      <c r="BJ796" s="102"/>
      <c r="BK796" s="105"/>
      <c r="BL796" s="105"/>
    </row>
    <row r="797" spans="7:64" ht="24" customHeight="1" x14ac:dyDescent="0.25">
      <c r="G797" s="117"/>
      <c r="O797" s="105"/>
      <c r="P797" s="105"/>
      <c r="Q797" s="105"/>
      <c r="R797" s="105"/>
      <c r="S797" s="105"/>
      <c r="T797" s="105"/>
      <c r="U797" s="105"/>
      <c r="V797" s="105"/>
      <c r="AE797" s="103"/>
      <c r="AF797" s="103"/>
      <c r="AG797" s="74"/>
      <c r="AH797" s="105"/>
      <c r="AI797" s="117"/>
      <c r="AJ797" s="105"/>
      <c r="AK797" s="105"/>
      <c r="AL797" s="105"/>
      <c r="AM797" s="105"/>
      <c r="AN797" s="105"/>
      <c r="AO797" s="105"/>
      <c r="AP797" s="105"/>
      <c r="AQ797" s="105"/>
      <c r="AR797" s="105"/>
      <c r="AS797" s="105"/>
      <c r="AT797" s="105"/>
      <c r="AU797" s="105"/>
      <c r="AV797" s="105"/>
      <c r="AW797" s="105"/>
      <c r="AX797" s="105"/>
      <c r="AY797" s="105"/>
      <c r="AZ797" s="105"/>
      <c r="BA797" s="105"/>
      <c r="BB797" s="105"/>
      <c r="BD797" s="117"/>
      <c r="BE797" s="117"/>
      <c r="BJ797" s="102"/>
      <c r="BK797" s="105"/>
      <c r="BL797" s="105"/>
    </row>
    <row r="798" spans="7:64" ht="24" customHeight="1" x14ac:dyDescent="0.25">
      <c r="G798" s="117"/>
      <c r="O798" s="105"/>
      <c r="P798" s="105"/>
      <c r="Q798" s="105"/>
      <c r="R798" s="105"/>
      <c r="S798" s="105"/>
      <c r="T798" s="105"/>
      <c r="U798" s="105"/>
      <c r="V798" s="105"/>
      <c r="AE798" s="103"/>
      <c r="AF798" s="103"/>
      <c r="AG798" s="74"/>
      <c r="AH798" s="105"/>
      <c r="AI798" s="117"/>
      <c r="AJ798" s="105"/>
      <c r="AK798" s="105"/>
      <c r="AL798" s="105"/>
      <c r="AM798" s="105"/>
      <c r="AN798" s="105"/>
      <c r="AO798" s="105"/>
      <c r="AP798" s="105"/>
      <c r="AQ798" s="105"/>
      <c r="AR798" s="105"/>
      <c r="AS798" s="105"/>
      <c r="AT798" s="105"/>
      <c r="AU798" s="105"/>
      <c r="AV798" s="105"/>
      <c r="AW798" s="105"/>
      <c r="AX798" s="105"/>
      <c r="AY798" s="105"/>
      <c r="AZ798" s="105"/>
      <c r="BA798" s="105"/>
      <c r="BB798" s="105"/>
      <c r="BD798" s="117"/>
      <c r="BE798" s="117"/>
      <c r="BJ798" s="102"/>
      <c r="BK798" s="105"/>
      <c r="BL798" s="105"/>
    </row>
    <row r="799" spans="7:64" ht="24" customHeight="1" x14ac:dyDescent="0.25">
      <c r="G799" s="117"/>
      <c r="O799" s="105"/>
      <c r="P799" s="105"/>
      <c r="Q799" s="105"/>
      <c r="R799" s="105"/>
      <c r="S799" s="105"/>
      <c r="T799" s="105"/>
      <c r="U799" s="105"/>
      <c r="V799" s="105"/>
      <c r="AE799" s="103"/>
      <c r="AF799" s="103"/>
      <c r="AG799" s="74"/>
      <c r="AH799" s="105"/>
      <c r="AI799" s="117"/>
      <c r="AJ799" s="105"/>
      <c r="AK799" s="105"/>
      <c r="AL799" s="105"/>
      <c r="AM799" s="105"/>
      <c r="AN799" s="105"/>
      <c r="AO799" s="105"/>
      <c r="AP799" s="105"/>
      <c r="AQ799" s="105"/>
      <c r="AR799" s="105"/>
      <c r="AS799" s="105"/>
      <c r="AT799" s="105"/>
      <c r="AU799" s="105"/>
      <c r="AV799" s="105"/>
      <c r="AW799" s="105"/>
      <c r="AX799" s="105"/>
      <c r="AY799" s="105"/>
      <c r="AZ799" s="105"/>
      <c r="BA799" s="105"/>
      <c r="BB799" s="105"/>
      <c r="BD799" s="117"/>
      <c r="BE799" s="117"/>
      <c r="BJ799" s="102"/>
      <c r="BK799" s="105"/>
      <c r="BL799" s="105"/>
    </row>
    <row r="800" spans="7:64" ht="24" customHeight="1" x14ac:dyDescent="0.25">
      <c r="G800" s="117"/>
      <c r="O800" s="105"/>
      <c r="P800" s="105"/>
      <c r="Q800" s="105"/>
      <c r="R800" s="105"/>
      <c r="S800" s="105"/>
      <c r="T800" s="105"/>
      <c r="U800" s="105"/>
      <c r="V800" s="105"/>
      <c r="AE800" s="103"/>
      <c r="AF800" s="103"/>
      <c r="AG800" s="74"/>
      <c r="AH800" s="105"/>
      <c r="AI800" s="117"/>
      <c r="AJ800" s="105"/>
      <c r="AK800" s="105"/>
      <c r="AL800" s="105"/>
      <c r="AM800" s="105"/>
      <c r="AN800" s="105"/>
      <c r="AO800" s="105"/>
      <c r="AP800" s="105"/>
      <c r="AQ800" s="105"/>
      <c r="AR800" s="105"/>
      <c r="AS800" s="105"/>
      <c r="AT800" s="105"/>
      <c r="AU800" s="105"/>
      <c r="AV800" s="105"/>
      <c r="AW800" s="105"/>
      <c r="AX800" s="105"/>
      <c r="AY800" s="105"/>
      <c r="AZ800" s="105"/>
      <c r="BA800" s="105"/>
      <c r="BB800" s="105"/>
      <c r="BD800" s="117"/>
      <c r="BE800" s="117"/>
      <c r="BJ800" s="102"/>
      <c r="BK800" s="105"/>
      <c r="BL800" s="105"/>
    </row>
    <row r="801" spans="7:64" ht="24" customHeight="1" x14ac:dyDescent="0.25">
      <c r="G801" s="117"/>
      <c r="O801" s="105"/>
      <c r="P801" s="105"/>
      <c r="Q801" s="105"/>
      <c r="R801" s="105"/>
      <c r="S801" s="105"/>
      <c r="T801" s="105"/>
      <c r="U801" s="105"/>
      <c r="V801" s="105"/>
      <c r="AE801" s="103"/>
      <c r="AF801" s="103"/>
      <c r="AG801" s="74"/>
      <c r="AH801" s="105"/>
      <c r="AI801" s="117"/>
      <c r="AJ801" s="105"/>
      <c r="AK801" s="105"/>
      <c r="AL801" s="105"/>
      <c r="AM801" s="105"/>
      <c r="AN801" s="105"/>
      <c r="AO801" s="105"/>
      <c r="AP801" s="105"/>
      <c r="AQ801" s="105"/>
      <c r="AR801" s="105"/>
      <c r="AS801" s="105"/>
      <c r="AT801" s="105"/>
      <c r="AU801" s="105"/>
      <c r="AV801" s="105"/>
      <c r="AW801" s="105"/>
      <c r="AX801" s="105"/>
      <c r="AY801" s="105"/>
      <c r="AZ801" s="105"/>
      <c r="BA801" s="105"/>
      <c r="BB801" s="105"/>
      <c r="BD801" s="117"/>
      <c r="BE801" s="117"/>
      <c r="BJ801" s="102"/>
      <c r="BK801" s="105"/>
      <c r="BL801" s="105"/>
    </row>
    <row r="802" spans="7:64" ht="24" customHeight="1" x14ac:dyDescent="0.25">
      <c r="G802" s="117"/>
      <c r="O802" s="105"/>
      <c r="P802" s="105"/>
      <c r="Q802" s="105"/>
      <c r="R802" s="105"/>
      <c r="S802" s="105"/>
      <c r="T802" s="105"/>
      <c r="U802" s="105"/>
      <c r="V802" s="105"/>
      <c r="AE802" s="103"/>
      <c r="AF802" s="103"/>
      <c r="AG802" s="74"/>
      <c r="AH802" s="105"/>
      <c r="AI802" s="117"/>
      <c r="AJ802" s="105"/>
      <c r="AK802" s="105"/>
      <c r="AL802" s="105"/>
      <c r="AM802" s="105"/>
      <c r="AN802" s="105"/>
      <c r="AO802" s="105"/>
      <c r="AP802" s="105"/>
      <c r="AQ802" s="105"/>
      <c r="AR802" s="105"/>
      <c r="AS802" s="105"/>
      <c r="AT802" s="105"/>
      <c r="AU802" s="105"/>
      <c r="AV802" s="105"/>
      <c r="AW802" s="105"/>
      <c r="AX802" s="105"/>
      <c r="AY802" s="105"/>
      <c r="AZ802" s="105"/>
      <c r="BA802" s="105"/>
      <c r="BB802" s="105"/>
      <c r="BD802" s="117"/>
      <c r="BE802" s="117"/>
      <c r="BJ802" s="102"/>
      <c r="BK802" s="105"/>
      <c r="BL802" s="105"/>
    </row>
    <row r="803" spans="7:64" ht="24" customHeight="1" x14ac:dyDescent="0.25">
      <c r="G803" s="117"/>
      <c r="O803" s="105"/>
      <c r="P803" s="105"/>
      <c r="Q803" s="105"/>
      <c r="R803" s="105"/>
      <c r="S803" s="105"/>
      <c r="T803" s="105"/>
      <c r="U803" s="105"/>
      <c r="V803" s="105"/>
      <c r="AE803" s="103"/>
      <c r="AF803" s="103"/>
      <c r="AG803" s="74"/>
      <c r="AH803" s="105"/>
      <c r="AI803" s="117"/>
      <c r="AJ803" s="105"/>
      <c r="AK803" s="105"/>
      <c r="AL803" s="105"/>
      <c r="AM803" s="105"/>
      <c r="AN803" s="105"/>
      <c r="AO803" s="105"/>
      <c r="AP803" s="105"/>
      <c r="AQ803" s="105"/>
      <c r="AR803" s="105"/>
      <c r="AS803" s="105"/>
      <c r="AT803" s="105"/>
      <c r="AU803" s="105"/>
      <c r="AV803" s="105"/>
      <c r="AW803" s="105"/>
      <c r="AX803" s="105"/>
      <c r="AY803" s="105"/>
      <c r="AZ803" s="105"/>
      <c r="BA803" s="105"/>
      <c r="BB803" s="105"/>
      <c r="BD803" s="117"/>
      <c r="BE803" s="117"/>
      <c r="BJ803" s="102"/>
      <c r="BK803" s="105"/>
      <c r="BL803" s="105"/>
    </row>
    <row r="804" spans="7:64" ht="24" customHeight="1" x14ac:dyDescent="0.25">
      <c r="G804" s="117"/>
      <c r="O804" s="105"/>
      <c r="P804" s="105"/>
      <c r="Q804" s="105"/>
      <c r="R804" s="105"/>
      <c r="S804" s="105"/>
      <c r="T804" s="105"/>
      <c r="U804" s="105"/>
      <c r="V804" s="105"/>
      <c r="AE804" s="103"/>
      <c r="AF804" s="103"/>
      <c r="AG804" s="74"/>
      <c r="AH804" s="105"/>
      <c r="AI804" s="117"/>
      <c r="AJ804" s="105"/>
      <c r="AK804" s="105"/>
      <c r="AL804" s="105"/>
      <c r="AM804" s="105"/>
      <c r="AN804" s="105"/>
      <c r="AO804" s="105"/>
      <c r="AP804" s="105"/>
      <c r="AQ804" s="105"/>
      <c r="AR804" s="105"/>
      <c r="AS804" s="105"/>
      <c r="AT804" s="105"/>
      <c r="AU804" s="105"/>
      <c r="AV804" s="105"/>
      <c r="AW804" s="105"/>
      <c r="AX804" s="105"/>
      <c r="AY804" s="105"/>
      <c r="AZ804" s="105"/>
      <c r="BA804" s="105"/>
      <c r="BB804" s="105"/>
      <c r="BD804" s="117"/>
      <c r="BE804" s="117"/>
      <c r="BJ804" s="102"/>
      <c r="BK804" s="105"/>
      <c r="BL804" s="105"/>
    </row>
    <row r="805" spans="7:64" ht="24" customHeight="1" x14ac:dyDescent="0.25">
      <c r="G805" s="117"/>
      <c r="O805" s="105"/>
      <c r="P805" s="105"/>
      <c r="Q805" s="105"/>
      <c r="R805" s="105"/>
      <c r="S805" s="105"/>
      <c r="T805" s="105"/>
      <c r="U805" s="105"/>
      <c r="V805" s="105"/>
      <c r="AE805" s="103"/>
      <c r="AF805" s="103"/>
      <c r="AG805" s="74"/>
      <c r="AH805" s="105"/>
      <c r="AI805" s="117"/>
      <c r="AJ805" s="105"/>
      <c r="AK805" s="105"/>
      <c r="AL805" s="105"/>
      <c r="AM805" s="105"/>
      <c r="AN805" s="105"/>
      <c r="AO805" s="105"/>
      <c r="AP805" s="105"/>
      <c r="AQ805" s="105"/>
      <c r="AR805" s="105"/>
      <c r="AS805" s="105"/>
      <c r="AT805" s="105"/>
      <c r="AU805" s="105"/>
      <c r="AV805" s="105"/>
      <c r="AW805" s="105"/>
      <c r="AX805" s="105"/>
      <c r="AY805" s="105"/>
      <c r="AZ805" s="105"/>
      <c r="BA805" s="105"/>
      <c r="BB805" s="105"/>
      <c r="BD805" s="117"/>
      <c r="BE805" s="117"/>
      <c r="BJ805" s="102"/>
      <c r="BK805" s="105"/>
      <c r="BL805" s="105"/>
    </row>
    <row r="806" spans="7:64" ht="24" customHeight="1" x14ac:dyDescent="0.25">
      <c r="G806" s="117"/>
      <c r="O806" s="105"/>
      <c r="P806" s="105"/>
      <c r="Q806" s="105"/>
      <c r="R806" s="105"/>
      <c r="S806" s="105"/>
      <c r="T806" s="105"/>
      <c r="U806" s="105"/>
      <c r="V806" s="105"/>
      <c r="AE806" s="103"/>
      <c r="AF806" s="103"/>
      <c r="AG806" s="74"/>
      <c r="AH806" s="105"/>
      <c r="AI806" s="117"/>
      <c r="AJ806" s="105"/>
      <c r="AK806" s="105"/>
      <c r="AL806" s="105"/>
      <c r="AM806" s="105"/>
      <c r="AN806" s="105"/>
      <c r="AO806" s="105"/>
      <c r="AP806" s="105"/>
      <c r="AQ806" s="105"/>
      <c r="AR806" s="105"/>
      <c r="AS806" s="105"/>
      <c r="AT806" s="105"/>
      <c r="AU806" s="105"/>
      <c r="AV806" s="105"/>
      <c r="AW806" s="105"/>
      <c r="AX806" s="105"/>
      <c r="AY806" s="105"/>
      <c r="AZ806" s="105"/>
      <c r="BA806" s="105"/>
      <c r="BB806" s="105"/>
      <c r="BD806" s="117"/>
      <c r="BE806" s="117"/>
      <c r="BJ806" s="102"/>
      <c r="BK806" s="105"/>
      <c r="BL806" s="105"/>
    </row>
    <row r="807" spans="7:64" ht="24" customHeight="1" x14ac:dyDescent="0.25">
      <c r="G807" s="117"/>
      <c r="O807" s="105"/>
      <c r="P807" s="105"/>
      <c r="Q807" s="105"/>
      <c r="R807" s="105"/>
      <c r="S807" s="105"/>
      <c r="T807" s="105"/>
      <c r="U807" s="105"/>
      <c r="V807" s="105"/>
      <c r="AE807" s="103"/>
      <c r="AF807" s="103"/>
      <c r="AG807" s="74"/>
      <c r="AH807" s="105"/>
      <c r="AI807" s="117"/>
      <c r="AJ807" s="105"/>
      <c r="AK807" s="105"/>
      <c r="AL807" s="105"/>
      <c r="AM807" s="105"/>
      <c r="AN807" s="105"/>
      <c r="AO807" s="105"/>
      <c r="AP807" s="105"/>
      <c r="AQ807" s="105"/>
      <c r="AR807" s="105"/>
      <c r="AS807" s="105"/>
      <c r="AT807" s="105"/>
      <c r="AU807" s="105"/>
      <c r="AV807" s="105"/>
      <c r="AW807" s="105"/>
      <c r="AX807" s="105"/>
      <c r="AY807" s="105"/>
      <c r="AZ807" s="105"/>
      <c r="BA807" s="105"/>
      <c r="BB807" s="105"/>
      <c r="BD807" s="117"/>
      <c r="BE807" s="117"/>
      <c r="BJ807" s="102"/>
      <c r="BK807" s="105"/>
      <c r="BL807" s="105"/>
    </row>
    <row r="808" spans="7:64" ht="24" customHeight="1" x14ac:dyDescent="0.25">
      <c r="G808" s="117"/>
      <c r="O808" s="105"/>
      <c r="P808" s="105"/>
      <c r="Q808" s="105"/>
      <c r="R808" s="105"/>
      <c r="S808" s="105"/>
      <c r="T808" s="105"/>
      <c r="U808" s="105"/>
      <c r="V808" s="105"/>
      <c r="AE808" s="103"/>
      <c r="AF808" s="103"/>
      <c r="AG808" s="74"/>
      <c r="AH808" s="105"/>
      <c r="AI808" s="117"/>
      <c r="AJ808" s="105"/>
      <c r="AK808" s="105"/>
      <c r="AL808" s="105"/>
      <c r="AM808" s="105"/>
      <c r="AN808" s="105"/>
      <c r="AO808" s="105"/>
      <c r="AP808" s="105"/>
      <c r="AQ808" s="105"/>
      <c r="AR808" s="105"/>
      <c r="AS808" s="105"/>
      <c r="AT808" s="105"/>
      <c r="AU808" s="105"/>
      <c r="AV808" s="105"/>
      <c r="AW808" s="105"/>
      <c r="AX808" s="105"/>
      <c r="AY808" s="105"/>
      <c r="AZ808" s="105"/>
      <c r="BA808" s="105"/>
      <c r="BB808" s="105"/>
      <c r="BD808" s="117"/>
      <c r="BE808" s="117"/>
      <c r="BJ808" s="102"/>
      <c r="BK808" s="105"/>
      <c r="BL808" s="105"/>
    </row>
    <row r="809" spans="7:64" ht="24" customHeight="1" x14ac:dyDescent="0.25">
      <c r="G809" s="117"/>
      <c r="O809" s="105"/>
      <c r="P809" s="105"/>
      <c r="Q809" s="105"/>
      <c r="R809" s="105"/>
      <c r="S809" s="105"/>
      <c r="T809" s="105"/>
      <c r="U809" s="105"/>
      <c r="V809" s="105"/>
      <c r="AE809" s="103"/>
      <c r="AF809" s="103"/>
      <c r="AG809" s="74"/>
      <c r="AH809" s="105"/>
      <c r="AI809" s="117"/>
      <c r="AJ809" s="105"/>
      <c r="AK809" s="105"/>
      <c r="AL809" s="105"/>
      <c r="AM809" s="105"/>
      <c r="AN809" s="105"/>
      <c r="AO809" s="105"/>
      <c r="AP809" s="105"/>
      <c r="AQ809" s="105"/>
      <c r="AR809" s="105"/>
      <c r="AS809" s="105"/>
      <c r="AT809" s="105"/>
      <c r="AU809" s="105"/>
      <c r="AV809" s="105"/>
      <c r="AW809" s="105"/>
      <c r="AX809" s="105"/>
      <c r="AY809" s="105"/>
      <c r="AZ809" s="105"/>
      <c r="BA809" s="105"/>
      <c r="BB809" s="105"/>
      <c r="BD809" s="117"/>
      <c r="BE809" s="117"/>
      <c r="BJ809" s="102"/>
      <c r="BK809" s="105"/>
      <c r="BL809" s="105"/>
    </row>
    <row r="810" spans="7:64" ht="24" customHeight="1" x14ac:dyDescent="0.25">
      <c r="G810" s="117"/>
      <c r="O810" s="105"/>
      <c r="P810" s="105"/>
      <c r="Q810" s="105"/>
      <c r="R810" s="105"/>
      <c r="S810" s="105"/>
      <c r="T810" s="105"/>
      <c r="U810" s="105"/>
      <c r="V810" s="105"/>
      <c r="AE810" s="103"/>
      <c r="AF810" s="103"/>
      <c r="AG810" s="74"/>
      <c r="AH810" s="105"/>
      <c r="AI810" s="117"/>
      <c r="AJ810" s="105"/>
      <c r="AK810" s="105"/>
      <c r="AL810" s="105"/>
      <c r="AM810" s="105"/>
      <c r="AN810" s="105"/>
      <c r="AO810" s="105"/>
      <c r="AP810" s="105"/>
      <c r="AQ810" s="105"/>
      <c r="AR810" s="105"/>
      <c r="AS810" s="105"/>
      <c r="AT810" s="105"/>
      <c r="AU810" s="105"/>
      <c r="AV810" s="105"/>
      <c r="AW810" s="105"/>
      <c r="AX810" s="105"/>
      <c r="AY810" s="105"/>
      <c r="AZ810" s="105"/>
      <c r="BA810" s="105"/>
      <c r="BB810" s="105"/>
      <c r="BD810" s="117"/>
      <c r="BE810" s="117"/>
      <c r="BJ810" s="102"/>
      <c r="BK810" s="105"/>
      <c r="BL810" s="105"/>
    </row>
    <row r="811" spans="7:64" ht="24" customHeight="1" x14ac:dyDescent="0.25">
      <c r="G811" s="117"/>
      <c r="O811" s="105"/>
      <c r="P811" s="105"/>
      <c r="Q811" s="105"/>
      <c r="R811" s="105"/>
      <c r="S811" s="105"/>
      <c r="T811" s="105"/>
      <c r="U811" s="105"/>
      <c r="V811" s="105"/>
      <c r="AE811" s="103"/>
      <c r="AF811" s="103"/>
      <c r="AG811" s="74"/>
      <c r="AH811" s="105"/>
      <c r="AI811" s="117"/>
      <c r="AJ811" s="105"/>
      <c r="AK811" s="105"/>
      <c r="AL811" s="105"/>
      <c r="AM811" s="105"/>
      <c r="AN811" s="105"/>
      <c r="AO811" s="105"/>
      <c r="AP811" s="105"/>
      <c r="AQ811" s="105"/>
      <c r="AR811" s="105"/>
      <c r="AS811" s="105"/>
      <c r="AT811" s="105"/>
      <c r="AU811" s="105"/>
      <c r="AV811" s="105"/>
      <c r="AW811" s="105"/>
      <c r="AX811" s="105"/>
      <c r="AY811" s="105"/>
      <c r="AZ811" s="105"/>
      <c r="BA811" s="105"/>
      <c r="BB811" s="105"/>
      <c r="BD811" s="117"/>
      <c r="BE811" s="117"/>
      <c r="BJ811" s="102"/>
      <c r="BK811" s="105"/>
      <c r="BL811" s="105"/>
    </row>
    <row r="812" spans="7:64" ht="24" customHeight="1" x14ac:dyDescent="0.25">
      <c r="G812" s="117"/>
      <c r="O812" s="105"/>
      <c r="P812" s="105"/>
      <c r="Q812" s="105"/>
      <c r="R812" s="105"/>
      <c r="S812" s="105"/>
      <c r="T812" s="105"/>
      <c r="U812" s="105"/>
      <c r="V812" s="105"/>
      <c r="AE812" s="103"/>
      <c r="AF812" s="103"/>
      <c r="AG812" s="74"/>
      <c r="AH812" s="105"/>
      <c r="AI812" s="117"/>
      <c r="AJ812" s="105"/>
      <c r="AK812" s="105"/>
      <c r="AL812" s="105"/>
      <c r="AM812" s="105"/>
      <c r="AN812" s="105"/>
      <c r="AO812" s="105"/>
      <c r="AP812" s="105"/>
      <c r="AQ812" s="105"/>
      <c r="AR812" s="105"/>
      <c r="AS812" s="105"/>
      <c r="AT812" s="105"/>
      <c r="AU812" s="105"/>
      <c r="AV812" s="105"/>
      <c r="AW812" s="105"/>
      <c r="AX812" s="105"/>
      <c r="AY812" s="105"/>
      <c r="AZ812" s="105"/>
      <c r="BA812" s="105"/>
      <c r="BB812" s="105"/>
      <c r="BD812" s="117"/>
      <c r="BE812" s="117"/>
      <c r="BJ812" s="102"/>
      <c r="BK812" s="105"/>
      <c r="BL812" s="105"/>
    </row>
    <row r="813" spans="7:64" ht="24" customHeight="1" x14ac:dyDescent="0.25">
      <c r="G813" s="117"/>
      <c r="O813" s="105"/>
      <c r="P813" s="105"/>
      <c r="Q813" s="105"/>
      <c r="R813" s="105"/>
      <c r="S813" s="105"/>
      <c r="T813" s="105"/>
      <c r="U813" s="105"/>
      <c r="V813" s="105"/>
      <c r="AE813" s="103"/>
      <c r="AF813" s="103"/>
      <c r="AG813" s="74"/>
      <c r="AH813" s="105"/>
      <c r="AI813" s="117"/>
      <c r="AJ813" s="105"/>
      <c r="AK813" s="105"/>
      <c r="AL813" s="105"/>
      <c r="AM813" s="105"/>
      <c r="AN813" s="105"/>
      <c r="AO813" s="105"/>
      <c r="AP813" s="105"/>
      <c r="AQ813" s="105"/>
      <c r="AR813" s="105"/>
      <c r="AS813" s="105"/>
      <c r="AT813" s="105"/>
      <c r="AU813" s="105"/>
      <c r="AV813" s="105"/>
      <c r="AW813" s="105"/>
      <c r="AX813" s="105"/>
      <c r="AY813" s="105"/>
      <c r="AZ813" s="105"/>
      <c r="BA813" s="105"/>
      <c r="BB813" s="105"/>
      <c r="BD813" s="117"/>
      <c r="BE813" s="117"/>
      <c r="BJ813" s="102"/>
      <c r="BK813" s="105"/>
      <c r="BL813" s="105"/>
    </row>
    <row r="814" spans="7:64" ht="24" customHeight="1" x14ac:dyDescent="0.25">
      <c r="G814" s="117"/>
      <c r="O814" s="105"/>
      <c r="P814" s="105"/>
      <c r="Q814" s="105"/>
      <c r="R814" s="105"/>
      <c r="S814" s="105"/>
      <c r="T814" s="105"/>
      <c r="U814" s="105"/>
      <c r="V814" s="105"/>
      <c r="AE814" s="103"/>
      <c r="AF814" s="103"/>
      <c r="AG814" s="74"/>
      <c r="AH814" s="105"/>
      <c r="AI814" s="117"/>
      <c r="AJ814" s="105"/>
      <c r="AK814" s="105"/>
      <c r="AL814" s="105"/>
      <c r="AM814" s="105"/>
      <c r="AN814" s="105"/>
      <c r="AO814" s="105"/>
      <c r="AP814" s="105"/>
      <c r="AQ814" s="105"/>
      <c r="AR814" s="105"/>
      <c r="AS814" s="105"/>
      <c r="AT814" s="105"/>
      <c r="AU814" s="105"/>
      <c r="AV814" s="105"/>
      <c r="AW814" s="105"/>
      <c r="AX814" s="105"/>
      <c r="AY814" s="105"/>
      <c r="AZ814" s="105"/>
      <c r="BA814" s="105"/>
      <c r="BB814" s="105"/>
      <c r="BD814" s="117"/>
      <c r="BE814" s="117"/>
      <c r="BJ814" s="102"/>
      <c r="BK814" s="105"/>
      <c r="BL814" s="105"/>
    </row>
    <row r="815" spans="7:64" ht="24" customHeight="1" x14ac:dyDescent="0.25">
      <c r="G815" s="117"/>
      <c r="O815" s="105"/>
      <c r="P815" s="105"/>
      <c r="Q815" s="105"/>
      <c r="R815" s="105"/>
      <c r="S815" s="105"/>
      <c r="T815" s="105"/>
      <c r="U815" s="105"/>
      <c r="V815" s="105"/>
      <c r="AE815" s="103"/>
      <c r="AF815" s="103"/>
      <c r="AG815" s="74"/>
      <c r="AH815" s="105"/>
      <c r="AI815" s="117"/>
      <c r="AJ815" s="105"/>
      <c r="AK815" s="105"/>
      <c r="AL815" s="105"/>
      <c r="AM815" s="105"/>
      <c r="AN815" s="105"/>
      <c r="AO815" s="105"/>
      <c r="AP815" s="105"/>
      <c r="AQ815" s="105"/>
      <c r="AR815" s="105"/>
      <c r="AS815" s="105"/>
      <c r="AT815" s="105"/>
      <c r="AU815" s="105"/>
      <c r="AV815" s="105"/>
      <c r="AW815" s="105"/>
      <c r="AX815" s="105"/>
      <c r="AY815" s="105"/>
      <c r="AZ815" s="105"/>
      <c r="BA815" s="105"/>
      <c r="BB815" s="105"/>
      <c r="BD815" s="117"/>
      <c r="BE815" s="117"/>
      <c r="BJ815" s="102"/>
      <c r="BK815" s="105"/>
      <c r="BL815" s="105"/>
    </row>
    <row r="816" spans="7:64" ht="24" customHeight="1" x14ac:dyDescent="0.25">
      <c r="G816" s="117"/>
      <c r="O816" s="105"/>
      <c r="P816" s="105"/>
      <c r="Q816" s="105"/>
      <c r="R816" s="105"/>
      <c r="S816" s="105"/>
      <c r="T816" s="105"/>
      <c r="U816" s="105"/>
      <c r="V816" s="105"/>
      <c r="AE816" s="103"/>
      <c r="AF816" s="103"/>
      <c r="AG816" s="74"/>
      <c r="AH816" s="105"/>
      <c r="AI816" s="117"/>
      <c r="AJ816" s="105"/>
      <c r="AK816" s="105"/>
      <c r="AL816" s="105"/>
      <c r="AM816" s="105"/>
      <c r="AN816" s="105"/>
      <c r="AO816" s="105"/>
      <c r="AP816" s="105"/>
      <c r="AQ816" s="105"/>
      <c r="AR816" s="105"/>
      <c r="AS816" s="105"/>
      <c r="AT816" s="105"/>
      <c r="AU816" s="105"/>
      <c r="AV816" s="105"/>
      <c r="AW816" s="105"/>
      <c r="AX816" s="105"/>
      <c r="AY816" s="105"/>
      <c r="AZ816" s="105"/>
      <c r="BA816" s="105"/>
      <c r="BB816" s="105"/>
      <c r="BD816" s="117"/>
      <c r="BE816" s="117"/>
      <c r="BJ816" s="102"/>
      <c r="BK816" s="105"/>
      <c r="BL816" s="105"/>
    </row>
    <row r="817" spans="7:64" ht="24" customHeight="1" x14ac:dyDescent="0.25">
      <c r="G817" s="117"/>
      <c r="O817" s="105"/>
      <c r="P817" s="105"/>
      <c r="Q817" s="105"/>
      <c r="R817" s="105"/>
      <c r="S817" s="105"/>
      <c r="T817" s="105"/>
      <c r="U817" s="105"/>
      <c r="V817" s="105"/>
      <c r="AE817" s="103"/>
      <c r="AF817" s="103"/>
      <c r="AG817" s="74"/>
      <c r="AH817" s="105"/>
      <c r="AI817" s="117"/>
      <c r="AJ817" s="105"/>
      <c r="AK817" s="105"/>
      <c r="AL817" s="105"/>
      <c r="AM817" s="105"/>
      <c r="AN817" s="105"/>
      <c r="AO817" s="105"/>
      <c r="AP817" s="105"/>
      <c r="AQ817" s="105"/>
      <c r="AR817" s="105"/>
      <c r="AS817" s="105"/>
      <c r="AT817" s="105"/>
      <c r="AU817" s="105"/>
      <c r="AV817" s="105"/>
      <c r="AW817" s="105"/>
      <c r="AX817" s="105"/>
      <c r="AY817" s="105"/>
      <c r="AZ817" s="105"/>
      <c r="BA817" s="105"/>
      <c r="BB817" s="105"/>
      <c r="BD817" s="117"/>
      <c r="BE817" s="117"/>
      <c r="BJ817" s="102"/>
      <c r="BK817" s="105"/>
      <c r="BL817" s="105"/>
    </row>
    <row r="818" spans="7:64" ht="24" customHeight="1" x14ac:dyDescent="0.25">
      <c r="G818" s="117"/>
      <c r="O818" s="105"/>
      <c r="P818" s="105"/>
      <c r="Q818" s="105"/>
      <c r="R818" s="105"/>
      <c r="S818" s="105"/>
      <c r="T818" s="105"/>
      <c r="U818" s="105"/>
      <c r="V818" s="105"/>
      <c r="AE818" s="103"/>
      <c r="AF818" s="103"/>
      <c r="AG818" s="74"/>
      <c r="AH818" s="105"/>
      <c r="AI818" s="117"/>
      <c r="AJ818" s="105"/>
      <c r="AK818" s="105"/>
      <c r="AL818" s="105"/>
      <c r="AM818" s="105"/>
      <c r="AN818" s="105"/>
      <c r="AO818" s="105"/>
      <c r="AP818" s="105"/>
      <c r="AQ818" s="105"/>
      <c r="AR818" s="105"/>
      <c r="AS818" s="105"/>
      <c r="AT818" s="105"/>
      <c r="AU818" s="105"/>
      <c r="AV818" s="105"/>
      <c r="AW818" s="105"/>
      <c r="AX818" s="105"/>
      <c r="AY818" s="105"/>
      <c r="AZ818" s="105"/>
      <c r="BA818" s="105"/>
      <c r="BB818" s="105"/>
      <c r="BD818" s="117"/>
      <c r="BE818" s="117"/>
      <c r="BJ818" s="102"/>
      <c r="BK818" s="105"/>
      <c r="BL818" s="105"/>
    </row>
    <row r="819" spans="7:64" ht="24" customHeight="1" x14ac:dyDescent="0.25">
      <c r="G819" s="117"/>
      <c r="O819" s="105"/>
      <c r="P819" s="105"/>
      <c r="Q819" s="105"/>
      <c r="R819" s="105"/>
      <c r="S819" s="105"/>
      <c r="T819" s="105"/>
      <c r="U819" s="105"/>
      <c r="V819" s="105"/>
      <c r="AE819" s="103"/>
      <c r="AF819" s="103"/>
      <c r="AG819" s="74"/>
      <c r="AH819" s="105"/>
      <c r="AI819" s="117"/>
      <c r="AJ819" s="105"/>
      <c r="AK819" s="105"/>
      <c r="AL819" s="105"/>
      <c r="AM819" s="105"/>
      <c r="AN819" s="105"/>
      <c r="AO819" s="105"/>
      <c r="AP819" s="105"/>
      <c r="AQ819" s="105"/>
      <c r="AR819" s="105"/>
      <c r="AS819" s="105"/>
      <c r="AT819" s="105"/>
      <c r="AU819" s="105"/>
      <c r="AV819" s="105"/>
      <c r="AW819" s="105"/>
      <c r="AX819" s="105"/>
      <c r="AY819" s="105"/>
      <c r="AZ819" s="105"/>
      <c r="BA819" s="105"/>
      <c r="BB819" s="105"/>
      <c r="BD819" s="117"/>
      <c r="BE819" s="117"/>
      <c r="BJ819" s="102"/>
      <c r="BK819" s="105"/>
      <c r="BL819" s="105"/>
    </row>
    <row r="820" spans="7:64" ht="24" customHeight="1" x14ac:dyDescent="0.25">
      <c r="G820" s="117"/>
      <c r="O820" s="105"/>
      <c r="P820" s="105"/>
      <c r="Q820" s="105"/>
      <c r="R820" s="105"/>
      <c r="S820" s="105"/>
      <c r="T820" s="105"/>
      <c r="U820" s="105"/>
      <c r="V820" s="105"/>
      <c r="AE820" s="103"/>
      <c r="AF820" s="103"/>
      <c r="AG820" s="74"/>
      <c r="AH820" s="105"/>
      <c r="AI820" s="117"/>
      <c r="AJ820" s="105"/>
      <c r="AK820" s="105"/>
      <c r="AL820" s="105"/>
      <c r="AM820" s="105"/>
      <c r="AN820" s="105"/>
      <c r="AO820" s="105"/>
      <c r="AP820" s="105"/>
      <c r="AQ820" s="105"/>
      <c r="AR820" s="105"/>
      <c r="AS820" s="105"/>
      <c r="AT820" s="105"/>
      <c r="AU820" s="105"/>
      <c r="AV820" s="105"/>
      <c r="AW820" s="105"/>
      <c r="AX820" s="105"/>
      <c r="AY820" s="105"/>
      <c r="AZ820" s="105"/>
      <c r="BA820" s="105"/>
      <c r="BB820" s="105"/>
      <c r="BD820" s="117"/>
      <c r="BE820" s="117"/>
      <c r="BJ820" s="102"/>
      <c r="BK820" s="105"/>
      <c r="BL820" s="105"/>
    </row>
    <row r="821" spans="7:64" ht="24" customHeight="1" x14ac:dyDescent="0.25">
      <c r="G821" s="117"/>
      <c r="O821" s="105"/>
      <c r="P821" s="105"/>
      <c r="Q821" s="105"/>
      <c r="R821" s="105"/>
      <c r="S821" s="105"/>
      <c r="T821" s="105"/>
      <c r="U821" s="105"/>
      <c r="V821" s="105"/>
      <c r="AE821" s="103"/>
      <c r="AF821" s="103"/>
      <c r="AG821" s="74"/>
      <c r="AH821" s="105"/>
      <c r="AI821" s="117"/>
      <c r="AJ821" s="105"/>
      <c r="AK821" s="105"/>
      <c r="AL821" s="105"/>
      <c r="AM821" s="105"/>
      <c r="AN821" s="105"/>
      <c r="AO821" s="105"/>
      <c r="AP821" s="105"/>
      <c r="AQ821" s="105"/>
      <c r="AR821" s="105"/>
      <c r="AS821" s="105"/>
      <c r="AT821" s="105"/>
      <c r="AU821" s="105"/>
      <c r="AV821" s="105"/>
      <c r="AW821" s="105"/>
      <c r="AX821" s="105"/>
      <c r="AY821" s="105"/>
      <c r="AZ821" s="105"/>
      <c r="BA821" s="105"/>
      <c r="BB821" s="105"/>
      <c r="BD821" s="117"/>
      <c r="BE821" s="117"/>
      <c r="BJ821" s="102"/>
      <c r="BK821" s="105"/>
      <c r="BL821" s="105"/>
    </row>
    <row r="822" spans="7:64" ht="24" customHeight="1" x14ac:dyDescent="0.25">
      <c r="G822" s="117"/>
      <c r="O822" s="105"/>
      <c r="P822" s="105"/>
      <c r="Q822" s="105"/>
      <c r="R822" s="105"/>
      <c r="S822" s="105"/>
      <c r="T822" s="105"/>
      <c r="U822" s="105"/>
      <c r="V822" s="105"/>
      <c r="AE822" s="103"/>
      <c r="AF822" s="103"/>
      <c r="AG822" s="74"/>
      <c r="AH822" s="105"/>
      <c r="AI822" s="117"/>
      <c r="AJ822" s="105"/>
      <c r="AK822" s="105"/>
      <c r="AL822" s="105"/>
      <c r="AM822" s="105"/>
      <c r="AN822" s="105"/>
      <c r="AO822" s="105"/>
      <c r="AP822" s="105"/>
      <c r="AQ822" s="105"/>
      <c r="AR822" s="105"/>
      <c r="AS822" s="105"/>
      <c r="AT822" s="105"/>
      <c r="AU822" s="105"/>
      <c r="AV822" s="105"/>
      <c r="AW822" s="105"/>
      <c r="AX822" s="105"/>
      <c r="AY822" s="105"/>
      <c r="AZ822" s="105"/>
      <c r="BA822" s="105"/>
      <c r="BB822" s="105"/>
      <c r="BD822" s="117"/>
      <c r="BE822" s="117"/>
      <c r="BJ822" s="102"/>
      <c r="BK822" s="105"/>
      <c r="BL822" s="105"/>
    </row>
    <row r="823" spans="7:64" ht="24" customHeight="1" x14ac:dyDescent="0.25">
      <c r="G823" s="117"/>
      <c r="O823" s="105"/>
      <c r="P823" s="105"/>
      <c r="Q823" s="105"/>
      <c r="R823" s="105"/>
      <c r="S823" s="105"/>
      <c r="T823" s="105"/>
      <c r="U823" s="105"/>
      <c r="V823" s="105"/>
      <c r="AE823" s="103"/>
      <c r="AF823" s="103"/>
      <c r="AG823" s="74"/>
      <c r="AH823" s="105"/>
      <c r="AI823" s="117"/>
      <c r="AJ823" s="105"/>
      <c r="AK823" s="105"/>
      <c r="AL823" s="105"/>
      <c r="AM823" s="105"/>
      <c r="AN823" s="105"/>
      <c r="AO823" s="105"/>
      <c r="AP823" s="105"/>
      <c r="AQ823" s="105"/>
      <c r="AR823" s="105"/>
      <c r="AS823" s="105"/>
      <c r="AT823" s="105"/>
      <c r="AU823" s="105"/>
      <c r="AV823" s="105"/>
      <c r="AW823" s="105"/>
      <c r="AX823" s="105"/>
      <c r="AY823" s="105"/>
      <c r="AZ823" s="105"/>
      <c r="BA823" s="105"/>
      <c r="BB823" s="105"/>
      <c r="BD823" s="117"/>
      <c r="BE823" s="117"/>
      <c r="BJ823" s="102"/>
      <c r="BK823" s="105"/>
      <c r="BL823" s="105"/>
    </row>
    <row r="824" spans="7:64" ht="24" customHeight="1" x14ac:dyDescent="0.25">
      <c r="G824" s="117"/>
      <c r="O824" s="105"/>
      <c r="P824" s="105"/>
      <c r="Q824" s="105"/>
      <c r="R824" s="105"/>
      <c r="S824" s="105"/>
      <c r="T824" s="105"/>
      <c r="U824" s="105"/>
      <c r="V824" s="105"/>
      <c r="AE824" s="103"/>
      <c r="AF824" s="103"/>
      <c r="AG824" s="74"/>
      <c r="AH824" s="105"/>
      <c r="AI824" s="117"/>
      <c r="AJ824" s="105"/>
      <c r="AK824" s="105"/>
      <c r="AL824" s="105"/>
      <c r="AM824" s="105"/>
      <c r="AN824" s="105"/>
      <c r="AO824" s="105"/>
      <c r="AP824" s="105"/>
      <c r="AQ824" s="105"/>
      <c r="AR824" s="105"/>
      <c r="AS824" s="105"/>
      <c r="AT824" s="105"/>
      <c r="AU824" s="105"/>
      <c r="AV824" s="105"/>
      <c r="AW824" s="105"/>
      <c r="AX824" s="105"/>
      <c r="AY824" s="105"/>
      <c r="AZ824" s="105"/>
      <c r="BA824" s="105"/>
      <c r="BB824" s="105"/>
      <c r="BD824" s="117"/>
      <c r="BE824" s="117"/>
      <c r="BJ824" s="102"/>
      <c r="BK824" s="105"/>
      <c r="BL824" s="105"/>
    </row>
    <row r="825" spans="7:64" ht="24" customHeight="1" x14ac:dyDescent="0.25">
      <c r="G825" s="117"/>
      <c r="O825" s="105"/>
      <c r="P825" s="105"/>
      <c r="Q825" s="105"/>
      <c r="R825" s="105"/>
      <c r="S825" s="105"/>
      <c r="T825" s="105"/>
      <c r="U825" s="105"/>
      <c r="V825" s="105"/>
      <c r="AE825" s="103"/>
      <c r="AF825" s="103"/>
      <c r="AG825" s="74"/>
      <c r="AH825" s="105"/>
      <c r="AI825" s="117"/>
      <c r="AJ825" s="105"/>
      <c r="AK825" s="105"/>
      <c r="AL825" s="105"/>
      <c r="AM825" s="105"/>
      <c r="AN825" s="105"/>
      <c r="AO825" s="105"/>
      <c r="AP825" s="105"/>
      <c r="AQ825" s="105"/>
      <c r="AR825" s="105"/>
      <c r="AS825" s="105"/>
      <c r="AT825" s="105"/>
      <c r="AU825" s="105"/>
      <c r="AV825" s="105"/>
      <c r="AW825" s="105"/>
      <c r="AX825" s="105"/>
      <c r="AY825" s="105"/>
      <c r="AZ825" s="105"/>
      <c r="BA825" s="105"/>
      <c r="BB825" s="105"/>
      <c r="BD825" s="117"/>
      <c r="BE825" s="117"/>
      <c r="BJ825" s="102"/>
      <c r="BK825" s="105"/>
      <c r="BL825" s="105"/>
    </row>
    <row r="826" spans="7:64" ht="24" customHeight="1" x14ac:dyDescent="0.25">
      <c r="G826" s="117"/>
      <c r="O826" s="105"/>
      <c r="P826" s="105"/>
      <c r="Q826" s="105"/>
      <c r="R826" s="105"/>
      <c r="S826" s="105"/>
      <c r="T826" s="105"/>
      <c r="U826" s="105"/>
      <c r="V826" s="105"/>
      <c r="AE826" s="103"/>
      <c r="AF826" s="103"/>
      <c r="AG826" s="74"/>
      <c r="AH826" s="105"/>
      <c r="AI826" s="117"/>
      <c r="AJ826" s="105"/>
      <c r="AK826" s="105"/>
      <c r="AL826" s="105"/>
      <c r="AM826" s="105"/>
      <c r="AN826" s="105"/>
      <c r="AO826" s="105"/>
      <c r="AP826" s="105"/>
      <c r="AQ826" s="105"/>
      <c r="AR826" s="105"/>
      <c r="AS826" s="105"/>
      <c r="AT826" s="105"/>
      <c r="AU826" s="105"/>
      <c r="AV826" s="105"/>
      <c r="AW826" s="105"/>
      <c r="AX826" s="105"/>
      <c r="AY826" s="105"/>
      <c r="AZ826" s="105"/>
      <c r="BA826" s="105"/>
      <c r="BB826" s="105"/>
      <c r="BD826" s="117"/>
      <c r="BE826" s="117"/>
      <c r="BJ826" s="102"/>
      <c r="BK826" s="105"/>
      <c r="BL826" s="105"/>
    </row>
    <row r="827" spans="7:64" ht="24" customHeight="1" x14ac:dyDescent="0.25">
      <c r="G827" s="117"/>
      <c r="O827" s="105"/>
      <c r="P827" s="105"/>
      <c r="Q827" s="105"/>
      <c r="R827" s="105"/>
      <c r="S827" s="105"/>
      <c r="T827" s="105"/>
      <c r="U827" s="105"/>
      <c r="V827" s="105"/>
      <c r="AE827" s="103"/>
      <c r="AF827" s="103"/>
      <c r="AG827" s="74"/>
      <c r="AH827" s="105"/>
      <c r="AI827" s="117"/>
      <c r="AJ827" s="105"/>
      <c r="AK827" s="105"/>
      <c r="AL827" s="105"/>
      <c r="AM827" s="105"/>
      <c r="AN827" s="105"/>
      <c r="AO827" s="105"/>
      <c r="AP827" s="105"/>
      <c r="AQ827" s="105"/>
      <c r="AR827" s="105"/>
      <c r="AS827" s="105"/>
      <c r="AT827" s="105"/>
      <c r="AU827" s="105"/>
      <c r="AV827" s="105"/>
      <c r="AW827" s="105"/>
      <c r="AX827" s="105"/>
      <c r="AY827" s="105"/>
      <c r="AZ827" s="105"/>
      <c r="BA827" s="105"/>
      <c r="BB827" s="105"/>
      <c r="BD827" s="117"/>
      <c r="BE827" s="117"/>
      <c r="BJ827" s="102"/>
      <c r="BK827" s="105"/>
      <c r="BL827" s="105"/>
    </row>
    <row r="828" spans="7:64" ht="24" customHeight="1" x14ac:dyDescent="0.25">
      <c r="G828" s="117"/>
      <c r="O828" s="105"/>
      <c r="P828" s="105"/>
      <c r="Q828" s="105"/>
      <c r="R828" s="105"/>
      <c r="S828" s="105"/>
      <c r="T828" s="105"/>
      <c r="U828" s="105"/>
      <c r="V828" s="105"/>
      <c r="AE828" s="103"/>
      <c r="AF828" s="103"/>
      <c r="AG828" s="74"/>
      <c r="AH828" s="105"/>
      <c r="AI828" s="117"/>
      <c r="AJ828" s="105"/>
      <c r="AK828" s="105"/>
      <c r="AL828" s="105"/>
      <c r="AM828" s="105"/>
      <c r="AN828" s="105"/>
      <c r="AO828" s="105"/>
      <c r="AP828" s="105"/>
      <c r="AQ828" s="105"/>
      <c r="AR828" s="105"/>
      <c r="AS828" s="105"/>
      <c r="AT828" s="105"/>
      <c r="AU828" s="105"/>
      <c r="AV828" s="105"/>
      <c r="AW828" s="105"/>
      <c r="AX828" s="105"/>
      <c r="AY828" s="105"/>
      <c r="AZ828" s="105"/>
      <c r="BA828" s="105"/>
      <c r="BB828" s="105"/>
      <c r="BD828" s="117"/>
      <c r="BE828" s="117"/>
      <c r="BJ828" s="102"/>
      <c r="BK828" s="105"/>
      <c r="BL828" s="105"/>
    </row>
    <row r="829" spans="7:64" ht="24" customHeight="1" x14ac:dyDescent="0.25">
      <c r="G829" s="117"/>
      <c r="O829" s="105"/>
      <c r="P829" s="105"/>
      <c r="Q829" s="105"/>
      <c r="R829" s="105"/>
      <c r="S829" s="105"/>
      <c r="T829" s="105"/>
      <c r="U829" s="105"/>
      <c r="V829" s="105"/>
      <c r="AE829" s="103"/>
      <c r="AF829" s="103"/>
      <c r="AG829" s="74"/>
      <c r="AH829" s="105"/>
      <c r="AI829" s="117"/>
      <c r="AJ829" s="105"/>
      <c r="AK829" s="105"/>
      <c r="AL829" s="105"/>
      <c r="AM829" s="105"/>
      <c r="AN829" s="105"/>
      <c r="AO829" s="105"/>
      <c r="AP829" s="105"/>
      <c r="AQ829" s="105"/>
      <c r="AR829" s="105"/>
      <c r="AS829" s="105"/>
      <c r="AT829" s="105"/>
      <c r="AU829" s="105"/>
      <c r="AV829" s="105"/>
      <c r="AW829" s="105"/>
      <c r="AX829" s="105"/>
      <c r="AY829" s="105"/>
      <c r="AZ829" s="105"/>
      <c r="BA829" s="105"/>
      <c r="BB829" s="105"/>
      <c r="BD829" s="117"/>
      <c r="BE829" s="117"/>
      <c r="BJ829" s="102"/>
      <c r="BK829" s="105"/>
      <c r="BL829" s="105"/>
    </row>
    <row r="830" spans="7:64" ht="24" customHeight="1" x14ac:dyDescent="0.25">
      <c r="G830" s="117"/>
      <c r="O830" s="105"/>
      <c r="P830" s="105"/>
      <c r="Q830" s="105"/>
      <c r="R830" s="105"/>
      <c r="S830" s="105"/>
      <c r="T830" s="105"/>
      <c r="U830" s="105"/>
      <c r="V830" s="105"/>
      <c r="AE830" s="103"/>
      <c r="AF830" s="103"/>
      <c r="AG830" s="74"/>
      <c r="AH830" s="105"/>
      <c r="AI830" s="117"/>
      <c r="AJ830" s="105"/>
      <c r="AK830" s="105"/>
      <c r="AL830" s="105"/>
      <c r="AM830" s="105"/>
      <c r="AN830" s="105"/>
      <c r="AO830" s="105"/>
      <c r="AP830" s="105"/>
      <c r="AQ830" s="105"/>
      <c r="AR830" s="105"/>
      <c r="AS830" s="105"/>
      <c r="AT830" s="105"/>
      <c r="AU830" s="105"/>
      <c r="AV830" s="105"/>
      <c r="AW830" s="105"/>
      <c r="AX830" s="105"/>
      <c r="AY830" s="105"/>
      <c r="AZ830" s="105"/>
      <c r="BA830" s="105"/>
      <c r="BB830" s="105"/>
      <c r="BD830" s="117"/>
      <c r="BE830" s="117"/>
      <c r="BJ830" s="102"/>
      <c r="BK830" s="105"/>
      <c r="BL830" s="105"/>
    </row>
    <row r="831" spans="7:64" ht="24" customHeight="1" x14ac:dyDescent="0.25">
      <c r="G831" s="117"/>
      <c r="O831" s="105"/>
      <c r="P831" s="105"/>
      <c r="Q831" s="105"/>
      <c r="R831" s="105"/>
      <c r="S831" s="105"/>
      <c r="T831" s="105"/>
      <c r="U831" s="105"/>
      <c r="V831" s="105"/>
      <c r="AE831" s="103"/>
      <c r="AF831" s="103"/>
      <c r="AG831" s="74"/>
      <c r="AH831" s="105"/>
      <c r="AI831" s="117"/>
      <c r="AJ831" s="105"/>
      <c r="AK831" s="105"/>
      <c r="AL831" s="105"/>
      <c r="AM831" s="105"/>
      <c r="AN831" s="105"/>
      <c r="AO831" s="105"/>
      <c r="AP831" s="105"/>
      <c r="AQ831" s="105"/>
      <c r="AR831" s="105"/>
      <c r="AS831" s="105"/>
      <c r="AT831" s="105"/>
      <c r="AU831" s="105"/>
      <c r="AV831" s="105"/>
      <c r="AW831" s="105"/>
      <c r="AX831" s="105"/>
      <c r="AY831" s="105"/>
      <c r="AZ831" s="105"/>
      <c r="BA831" s="105"/>
      <c r="BB831" s="105"/>
      <c r="BD831" s="117"/>
      <c r="BE831" s="117"/>
      <c r="BJ831" s="102"/>
      <c r="BK831" s="105"/>
      <c r="BL831" s="105"/>
    </row>
    <row r="832" spans="7:64" ht="24" customHeight="1" x14ac:dyDescent="0.25">
      <c r="G832" s="117"/>
      <c r="O832" s="105"/>
      <c r="P832" s="105"/>
      <c r="Q832" s="105"/>
      <c r="R832" s="105"/>
      <c r="S832" s="105"/>
      <c r="T832" s="105"/>
      <c r="U832" s="105"/>
      <c r="V832" s="105"/>
      <c r="AE832" s="103"/>
      <c r="AF832" s="103"/>
      <c r="AG832" s="74"/>
      <c r="AH832" s="105"/>
      <c r="AI832" s="117"/>
      <c r="AJ832" s="105"/>
      <c r="AK832" s="105"/>
      <c r="AL832" s="105"/>
      <c r="AM832" s="105"/>
      <c r="AN832" s="105"/>
      <c r="AO832" s="105"/>
      <c r="AP832" s="105"/>
      <c r="AQ832" s="105"/>
      <c r="AR832" s="105"/>
      <c r="AS832" s="105"/>
      <c r="AT832" s="105"/>
      <c r="AU832" s="105"/>
      <c r="AV832" s="105"/>
      <c r="AW832" s="105"/>
      <c r="AX832" s="105"/>
      <c r="AY832" s="105"/>
      <c r="AZ832" s="105"/>
      <c r="BA832" s="105"/>
      <c r="BB832" s="105"/>
      <c r="BD832" s="117"/>
      <c r="BE832" s="117"/>
      <c r="BJ832" s="102"/>
      <c r="BK832" s="105"/>
      <c r="BL832" s="105"/>
    </row>
    <row r="833" spans="7:64" ht="24" customHeight="1" x14ac:dyDescent="0.25">
      <c r="G833" s="117"/>
      <c r="O833" s="105"/>
      <c r="P833" s="105"/>
      <c r="Q833" s="105"/>
      <c r="R833" s="105"/>
      <c r="S833" s="105"/>
      <c r="T833" s="105"/>
      <c r="U833" s="105"/>
      <c r="V833" s="105"/>
      <c r="AE833" s="103"/>
      <c r="AF833" s="103"/>
      <c r="AG833" s="74"/>
      <c r="AH833" s="105"/>
      <c r="AI833" s="117"/>
      <c r="AJ833" s="105"/>
      <c r="AK833" s="105"/>
      <c r="AL833" s="105"/>
      <c r="AM833" s="105"/>
      <c r="AN833" s="105"/>
      <c r="AO833" s="105"/>
      <c r="AP833" s="105"/>
      <c r="AQ833" s="105"/>
      <c r="AR833" s="105"/>
      <c r="AS833" s="105"/>
      <c r="AT833" s="105"/>
      <c r="AU833" s="105"/>
      <c r="AV833" s="105"/>
      <c r="AW833" s="105"/>
      <c r="AX833" s="105"/>
      <c r="AY833" s="105"/>
      <c r="AZ833" s="105"/>
      <c r="BA833" s="105"/>
      <c r="BB833" s="105"/>
      <c r="BD833" s="117"/>
      <c r="BE833" s="117"/>
      <c r="BJ833" s="102"/>
      <c r="BK833" s="105"/>
      <c r="BL833" s="105"/>
    </row>
    <row r="834" spans="7:64" ht="24" customHeight="1" x14ac:dyDescent="0.25">
      <c r="G834" s="117"/>
      <c r="O834" s="105"/>
      <c r="P834" s="105"/>
      <c r="Q834" s="105"/>
      <c r="R834" s="105"/>
      <c r="S834" s="105"/>
      <c r="T834" s="105"/>
      <c r="U834" s="105"/>
      <c r="V834" s="105"/>
      <c r="AE834" s="103"/>
      <c r="AF834" s="103"/>
      <c r="AG834" s="74"/>
      <c r="AH834" s="105"/>
      <c r="AI834" s="117"/>
      <c r="AJ834" s="105"/>
      <c r="AK834" s="105"/>
      <c r="AL834" s="105"/>
      <c r="AM834" s="105"/>
      <c r="AN834" s="105"/>
      <c r="AO834" s="105"/>
      <c r="AP834" s="105"/>
      <c r="AQ834" s="105"/>
      <c r="AR834" s="105"/>
      <c r="AS834" s="105"/>
      <c r="AT834" s="105"/>
      <c r="AU834" s="105"/>
      <c r="AV834" s="105"/>
      <c r="AW834" s="105"/>
      <c r="AX834" s="105"/>
      <c r="AY834" s="105"/>
      <c r="AZ834" s="105"/>
      <c r="BA834" s="105"/>
      <c r="BB834" s="105"/>
      <c r="BD834" s="117"/>
      <c r="BE834" s="117"/>
      <c r="BJ834" s="102"/>
      <c r="BK834" s="105"/>
      <c r="BL834" s="105"/>
    </row>
    <row r="835" spans="7:64" ht="24" customHeight="1" x14ac:dyDescent="0.25">
      <c r="G835" s="117"/>
      <c r="O835" s="105"/>
      <c r="P835" s="105"/>
      <c r="Q835" s="105"/>
      <c r="R835" s="105"/>
      <c r="S835" s="105"/>
      <c r="T835" s="105"/>
      <c r="U835" s="105"/>
      <c r="V835" s="105"/>
      <c r="AE835" s="103"/>
      <c r="AF835" s="103"/>
      <c r="AG835" s="74"/>
      <c r="AH835" s="105"/>
      <c r="AI835" s="117"/>
      <c r="AJ835" s="105"/>
      <c r="AK835" s="105"/>
      <c r="AL835" s="105"/>
      <c r="AM835" s="105"/>
      <c r="AN835" s="105"/>
      <c r="AO835" s="105"/>
      <c r="AP835" s="105"/>
      <c r="AQ835" s="105"/>
      <c r="AR835" s="105"/>
      <c r="AS835" s="105"/>
      <c r="AT835" s="105"/>
      <c r="AU835" s="105"/>
      <c r="AV835" s="105"/>
      <c r="AW835" s="105"/>
      <c r="AX835" s="105"/>
      <c r="AY835" s="105"/>
      <c r="AZ835" s="105"/>
      <c r="BA835" s="105"/>
      <c r="BB835" s="105"/>
      <c r="BD835" s="117"/>
      <c r="BE835" s="117"/>
      <c r="BJ835" s="102"/>
      <c r="BK835" s="105"/>
      <c r="BL835" s="105"/>
    </row>
    <row r="836" spans="7:64" ht="24" customHeight="1" x14ac:dyDescent="0.25">
      <c r="G836" s="117"/>
      <c r="O836" s="105"/>
      <c r="P836" s="105"/>
      <c r="Q836" s="105"/>
      <c r="R836" s="105"/>
      <c r="S836" s="105"/>
      <c r="T836" s="105"/>
      <c r="U836" s="105"/>
      <c r="V836" s="105"/>
      <c r="AE836" s="103"/>
      <c r="AF836" s="103"/>
      <c r="AG836" s="74"/>
      <c r="AH836" s="105"/>
      <c r="AI836" s="117"/>
      <c r="AJ836" s="105"/>
      <c r="AK836" s="105"/>
      <c r="AL836" s="105"/>
      <c r="AM836" s="105"/>
      <c r="AN836" s="105"/>
      <c r="AO836" s="105"/>
      <c r="AP836" s="105"/>
      <c r="AQ836" s="105"/>
      <c r="AR836" s="105"/>
      <c r="AS836" s="105"/>
      <c r="AT836" s="105"/>
      <c r="AU836" s="105"/>
      <c r="AV836" s="105"/>
      <c r="AW836" s="105"/>
      <c r="AX836" s="105"/>
      <c r="AY836" s="105"/>
      <c r="AZ836" s="105"/>
      <c r="BA836" s="105"/>
      <c r="BB836" s="105"/>
      <c r="BD836" s="117"/>
      <c r="BE836" s="117"/>
      <c r="BJ836" s="102"/>
      <c r="BK836" s="105"/>
      <c r="BL836" s="105"/>
    </row>
    <row r="837" spans="7:64" ht="24" customHeight="1" x14ac:dyDescent="0.25">
      <c r="G837" s="117"/>
      <c r="O837" s="105"/>
      <c r="P837" s="105"/>
      <c r="Q837" s="105"/>
      <c r="R837" s="105"/>
      <c r="S837" s="105"/>
      <c r="T837" s="105"/>
      <c r="U837" s="105"/>
      <c r="V837" s="105"/>
      <c r="AE837" s="103"/>
      <c r="AF837" s="103"/>
      <c r="AG837" s="74"/>
      <c r="AH837" s="105"/>
      <c r="AI837" s="117"/>
      <c r="AJ837" s="105"/>
      <c r="AK837" s="105"/>
      <c r="AL837" s="105"/>
      <c r="AM837" s="105"/>
      <c r="AN837" s="105"/>
      <c r="AO837" s="105"/>
      <c r="AP837" s="105"/>
      <c r="AQ837" s="105"/>
      <c r="AR837" s="105"/>
      <c r="AS837" s="105"/>
      <c r="AT837" s="105"/>
      <c r="AU837" s="105"/>
      <c r="AV837" s="105"/>
      <c r="AW837" s="105"/>
      <c r="AX837" s="105"/>
      <c r="AY837" s="105"/>
      <c r="AZ837" s="105"/>
      <c r="BA837" s="105"/>
      <c r="BB837" s="105"/>
      <c r="BD837" s="117"/>
      <c r="BE837" s="117"/>
      <c r="BJ837" s="102"/>
      <c r="BK837" s="105"/>
      <c r="BL837" s="105"/>
    </row>
    <row r="838" spans="7:64" ht="24" customHeight="1" x14ac:dyDescent="0.25">
      <c r="G838" s="117"/>
      <c r="O838" s="105"/>
      <c r="P838" s="105"/>
      <c r="Q838" s="105"/>
      <c r="R838" s="105"/>
      <c r="S838" s="105"/>
      <c r="T838" s="105"/>
      <c r="U838" s="105"/>
      <c r="V838" s="105"/>
      <c r="AE838" s="103"/>
      <c r="AF838" s="103"/>
      <c r="AG838" s="74"/>
      <c r="AH838" s="105"/>
      <c r="AI838" s="117"/>
      <c r="AJ838" s="105"/>
      <c r="AK838" s="105"/>
      <c r="AL838" s="105"/>
      <c r="AM838" s="105"/>
      <c r="AN838" s="105"/>
      <c r="AO838" s="105"/>
      <c r="AP838" s="105"/>
      <c r="AQ838" s="105"/>
      <c r="AR838" s="105"/>
      <c r="AS838" s="105"/>
      <c r="AT838" s="105"/>
      <c r="AU838" s="105"/>
      <c r="AV838" s="105"/>
      <c r="AW838" s="105"/>
      <c r="AX838" s="105"/>
      <c r="AY838" s="105"/>
      <c r="AZ838" s="105"/>
      <c r="BA838" s="105"/>
      <c r="BB838" s="105"/>
      <c r="BD838" s="117"/>
      <c r="BE838" s="117"/>
      <c r="BJ838" s="102"/>
      <c r="BK838" s="105"/>
      <c r="BL838" s="105"/>
    </row>
    <row r="839" spans="7:64" ht="24" customHeight="1" x14ac:dyDescent="0.25">
      <c r="G839" s="117"/>
      <c r="O839" s="105"/>
      <c r="P839" s="105"/>
      <c r="Q839" s="105"/>
      <c r="R839" s="105"/>
      <c r="S839" s="105"/>
      <c r="T839" s="105"/>
      <c r="U839" s="105"/>
      <c r="V839" s="105"/>
      <c r="AE839" s="103"/>
      <c r="AF839" s="103"/>
      <c r="AG839" s="74"/>
      <c r="AH839" s="105"/>
      <c r="AI839" s="117"/>
      <c r="AJ839" s="105"/>
      <c r="AK839" s="105"/>
      <c r="AL839" s="105"/>
      <c r="AM839" s="105"/>
      <c r="AN839" s="105"/>
      <c r="AO839" s="105"/>
      <c r="AP839" s="105"/>
      <c r="AQ839" s="105"/>
      <c r="AR839" s="105"/>
      <c r="AS839" s="105"/>
      <c r="AT839" s="105"/>
      <c r="AU839" s="105"/>
      <c r="AV839" s="105"/>
      <c r="AW839" s="105"/>
      <c r="AX839" s="105"/>
      <c r="AY839" s="105"/>
      <c r="AZ839" s="105"/>
      <c r="BA839" s="105"/>
      <c r="BB839" s="105"/>
      <c r="BD839" s="117"/>
      <c r="BE839" s="117"/>
      <c r="BJ839" s="102"/>
      <c r="BK839" s="105"/>
      <c r="BL839" s="105"/>
    </row>
    <row r="840" spans="7:64" ht="24" customHeight="1" x14ac:dyDescent="0.25">
      <c r="G840" s="117"/>
      <c r="O840" s="105"/>
      <c r="P840" s="105"/>
      <c r="Q840" s="105"/>
      <c r="R840" s="105"/>
      <c r="S840" s="105"/>
      <c r="T840" s="105"/>
      <c r="U840" s="105"/>
      <c r="V840" s="105"/>
      <c r="AE840" s="103"/>
      <c r="AF840" s="103"/>
      <c r="AG840" s="74"/>
      <c r="AH840" s="105"/>
      <c r="AI840" s="117"/>
      <c r="AJ840" s="105"/>
      <c r="AK840" s="105"/>
      <c r="AL840" s="105"/>
      <c r="AM840" s="105"/>
      <c r="AN840" s="105"/>
      <c r="AO840" s="105"/>
      <c r="AP840" s="105"/>
      <c r="AQ840" s="105"/>
      <c r="AR840" s="105"/>
      <c r="AS840" s="105"/>
      <c r="AT840" s="105"/>
      <c r="AU840" s="105"/>
      <c r="AV840" s="105"/>
      <c r="AW840" s="105"/>
      <c r="AX840" s="105"/>
      <c r="AY840" s="105"/>
      <c r="AZ840" s="105"/>
      <c r="BA840" s="105"/>
      <c r="BB840" s="105"/>
      <c r="BD840" s="117"/>
      <c r="BE840" s="117"/>
      <c r="BJ840" s="102"/>
      <c r="BK840" s="105"/>
      <c r="BL840" s="105"/>
    </row>
    <row r="841" spans="7:64" ht="24" customHeight="1" x14ac:dyDescent="0.25">
      <c r="G841" s="117"/>
      <c r="O841" s="105"/>
      <c r="P841" s="105"/>
      <c r="Q841" s="105"/>
      <c r="R841" s="105"/>
      <c r="S841" s="105"/>
      <c r="T841" s="105"/>
      <c r="U841" s="105"/>
      <c r="V841" s="105"/>
      <c r="AE841" s="103"/>
      <c r="AF841" s="103"/>
      <c r="AG841" s="74"/>
      <c r="AH841" s="105"/>
      <c r="AI841" s="117"/>
      <c r="AJ841" s="105"/>
      <c r="AK841" s="105"/>
      <c r="AL841" s="105"/>
      <c r="AM841" s="105"/>
      <c r="AN841" s="105"/>
      <c r="AO841" s="105"/>
      <c r="AP841" s="105"/>
      <c r="AQ841" s="105"/>
      <c r="AR841" s="105"/>
      <c r="AS841" s="105"/>
      <c r="AT841" s="105"/>
      <c r="AU841" s="105"/>
      <c r="AV841" s="105"/>
      <c r="AW841" s="105"/>
      <c r="AX841" s="105"/>
      <c r="AY841" s="105"/>
      <c r="AZ841" s="105"/>
      <c r="BA841" s="105"/>
      <c r="BB841" s="105"/>
      <c r="BD841" s="117"/>
      <c r="BE841" s="117"/>
      <c r="BJ841" s="102"/>
      <c r="BK841" s="105"/>
      <c r="BL841" s="105"/>
    </row>
    <row r="842" spans="7:64" ht="24" customHeight="1" x14ac:dyDescent="0.25">
      <c r="G842" s="117"/>
      <c r="O842" s="105"/>
      <c r="P842" s="105"/>
      <c r="Q842" s="105"/>
      <c r="R842" s="105"/>
      <c r="S842" s="105"/>
      <c r="T842" s="105"/>
      <c r="U842" s="105"/>
      <c r="V842" s="105"/>
      <c r="AE842" s="103"/>
      <c r="AF842" s="103"/>
      <c r="AG842" s="74"/>
      <c r="AH842" s="105"/>
      <c r="AI842" s="117"/>
      <c r="AJ842" s="105"/>
      <c r="AK842" s="105"/>
      <c r="AL842" s="105"/>
      <c r="AM842" s="105"/>
      <c r="AN842" s="105"/>
      <c r="AO842" s="105"/>
      <c r="AP842" s="105"/>
      <c r="AQ842" s="105"/>
      <c r="AR842" s="105"/>
      <c r="AS842" s="105"/>
      <c r="AT842" s="105"/>
      <c r="AU842" s="105"/>
      <c r="AV842" s="105"/>
      <c r="AW842" s="105"/>
      <c r="AX842" s="105"/>
      <c r="AY842" s="105"/>
      <c r="AZ842" s="105"/>
      <c r="BA842" s="105"/>
      <c r="BB842" s="105"/>
      <c r="BD842" s="117"/>
      <c r="BE842" s="117"/>
      <c r="BJ842" s="102"/>
      <c r="BK842" s="105"/>
      <c r="BL842" s="105"/>
    </row>
    <row r="843" spans="7:64" ht="24" customHeight="1" x14ac:dyDescent="0.25">
      <c r="G843" s="117"/>
      <c r="O843" s="105"/>
      <c r="P843" s="105"/>
      <c r="Q843" s="105"/>
      <c r="R843" s="105"/>
      <c r="S843" s="105"/>
      <c r="T843" s="105"/>
      <c r="U843" s="105"/>
      <c r="V843" s="105"/>
      <c r="AE843" s="103"/>
      <c r="AF843" s="103"/>
      <c r="AG843" s="74"/>
      <c r="AH843" s="105"/>
      <c r="AI843" s="117"/>
      <c r="AJ843" s="105"/>
      <c r="AK843" s="105"/>
      <c r="AL843" s="105"/>
      <c r="AM843" s="105"/>
      <c r="AN843" s="105"/>
      <c r="AO843" s="105"/>
      <c r="AP843" s="105"/>
      <c r="AQ843" s="105"/>
      <c r="AR843" s="105"/>
      <c r="AS843" s="105"/>
      <c r="AT843" s="105"/>
      <c r="AU843" s="105"/>
      <c r="AV843" s="105"/>
      <c r="AW843" s="105"/>
      <c r="AX843" s="105"/>
      <c r="AY843" s="105"/>
      <c r="AZ843" s="105"/>
      <c r="BA843" s="105"/>
      <c r="BB843" s="105"/>
      <c r="BD843" s="117"/>
      <c r="BE843" s="117"/>
      <c r="BJ843" s="102"/>
      <c r="BK843" s="105"/>
      <c r="BL843" s="105"/>
    </row>
    <row r="844" spans="7:64" ht="24" customHeight="1" x14ac:dyDescent="0.25">
      <c r="G844" s="117"/>
      <c r="O844" s="105"/>
      <c r="P844" s="105"/>
      <c r="Q844" s="105"/>
      <c r="R844" s="105"/>
      <c r="S844" s="105"/>
      <c r="T844" s="105"/>
      <c r="U844" s="105"/>
      <c r="V844" s="105"/>
      <c r="AE844" s="103"/>
      <c r="AF844" s="103"/>
      <c r="AG844" s="74"/>
      <c r="AH844" s="105"/>
      <c r="AI844" s="117"/>
      <c r="AJ844" s="105"/>
      <c r="AK844" s="105"/>
      <c r="AL844" s="105"/>
      <c r="AM844" s="105"/>
      <c r="AN844" s="105"/>
      <c r="AO844" s="105"/>
      <c r="AP844" s="105"/>
      <c r="AQ844" s="105"/>
      <c r="AR844" s="105"/>
      <c r="AS844" s="105"/>
      <c r="AT844" s="105"/>
      <c r="AU844" s="105"/>
      <c r="AV844" s="105"/>
      <c r="AW844" s="105"/>
      <c r="AX844" s="105"/>
      <c r="AY844" s="105"/>
      <c r="AZ844" s="105"/>
      <c r="BA844" s="105"/>
      <c r="BB844" s="105"/>
      <c r="BD844" s="117"/>
      <c r="BE844" s="117"/>
      <c r="BJ844" s="102"/>
      <c r="BK844" s="105"/>
      <c r="BL844" s="105"/>
    </row>
    <row r="845" spans="7:64" ht="24" customHeight="1" x14ac:dyDescent="0.25">
      <c r="G845" s="117"/>
      <c r="O845" s="105"/>
      <c r="P845" s="105"/>
      <c r="Q845" s="105"/>
      <c r="R845" s="105"/>
      <c r="S845" s="105"/>
      <c r="T845" s="105"/>
      <c r="U845" s="105"/>
      <c r="V845" s="105"/>
      <c r="AE845" s="103"/>
      <c r="AF845" s="103"/>
      <c r="AG845" s="74"/>
      <c r="AH845" s="105"/>
      <c r="AI845" s="117"/>
      <c r="AJ845" s="105"/>
      <c r="AK845" s="105"/>
      <c r="AL845" s="105"/>
      <c r="AM845" s="105"/>
      <c r="AN845" s="105"/>
      <c r="AO845" s="105"/>
      <c r="AP845" s="105"/>
      <c r="AQ845" s="105"/>
      <c r="AR845" s="105"/>
      <c r="AS845" s="105"/>
      <c r="AT845" s="105"/>
      <c r="AU845" s="105"/>
      <c r="AV845" s="105"/>
      <c r="AW845" s="105"/>
      <c r="AX845" s="105"/>
      <c r="AY845" s="105"/>
      <c r="AZ845" s="105"/>
      <c r="BA845" s="105"/>
      <c r="BB845" s="105"/>
      <c r="BD845" s="117"/>
      <c r="BE845" s="117"/>
      <c r="BJ845" s="102"/>
      <c r="BK845" s="105"/>
      <c r="BL845" s="105"/>
    </row>
    <row r="846" spans="7:64" ht="24" customHeight="1" x14ac:dyDescent="0.25">
      <c r="G846" s="117"/>
      <c r="O846" s="105"/>
      <c r="P846" s="105"/>
      <c r="Q846" s="105"/>
      <c r="R846" s="105"/>
      <c r="S846" s="105"/>
      <c r="T846" s="105"/>
      <c r="U846" s="105"/>
      <c r="V846" s="105"/>
      <c r="AE846" s="103"/>
      <c r="AF846" s="103"/>
      <c r="AG846" s="74"/>
      <c r="AH846" s="105"/>
      <c r="AI846" s="117"/>
      <c r="AJ846" s="105"/>
      <c r="AK846" s="105"/>
      <c r="AL846" s="105"/>
      <c r="AM846" s="105"/>
      <c r="AN846" s="105"/>
      <c r="AO846" s="105"/>
      <c r="AP846" s="105"/>
      <c r="AQ846" s="105"/>
      <c r="AR846" s="105"/>
      <c r="AS846" s="105"/>
      <c r="AT846" s="105"/>
      <c r="AU846" s="105"/>
      <c r="AV846" s="105"/>
      <c r="AW846" s="105"/>
      <c r="AX846" s="105"/>
      <c r="AY846" s="105"/>
      <c r="AZ846" s="105"/>
      <c r="BA846" s="105"/>
      <c r="BB846" s="105"/>
      <c r="BD846" s="117"/>
      <c r="BE846" s="117"/>
      <c r="BJ846" s="102"/>
      <c r="BK846" s="105"/>
      <c r="BL846" s="105"/>
    </row>
    <row r="847" spans="7:64" ht="24" customHeight="1" x14ac:dyDescent="0.25">
      <c r="G847" s="117"/>
      <c r="O847" s="105"/>
      <c r="P847" s="105"/>
      <c r="Q847" s="105"/>
      <c r="R847" s="105"/>
      <c r="S847" s="105"/>
      <c r="T847" s="105"/>
      <c r="U847" s="105"/>
      <c r="V847" s="105"/>
      <c r="AE847" s="103"/>
      <c r="AF847" s="103"/>
      <c r="AG847" s="74"/>
      <c r="AH847" s="105"/>
      <c r="AI847" s="117"/>
      <c r="AJ847" s="105"/>
      <c r="AK847" s="105"/>
      <c r="AL847" s="105"/>
      <c r="AM847" s="105"/>
      <c r="AN847" s="105"/>
      <c r="AO847" s="105"/>
      <c r="AP847" s="105"/>
      <c r="AQ847" s="105"/>
      <c r="AR847" s="105"/>
      <c r="AS847" s="105"/>
      <c r="AT847" s="105"/>
      <c r="AU847" s="105"/>
      <c r="AV847" s="105"/>
      <c r="AW847" s="105"/>
      <c r="AX847" s="105"/>
      <c r="AY847" s="105"/>
      <c r="AZ847" s="105"/>
      <c r="BA847" s="105"/>
      <c r="BB847" s="105"/>
      <c r="BD847" s="117"/>
      <c r="BE847" s="117"/>
      <c r="BJ847" s="102"/>
      <c r="BK847" s="105"/>
      <c r="BL847" s="105"/>
    </row>
    <row r="848" spans="7:64" ht="24" customHeight="1" x14ac:dyDescent="0.25">
      <c r="G848" s="117"/>
      <c r="O848" s="105"/>
      <c r="P848" s="105"/>
      <c r="Q848" s="105"/>
      <c r="R848" s="105"/>
      <c r="S848" s="105"/>
      <c r="T848" s="105"/>
      <c r="U848" s="105"/>
      <c r="V848" s="105"/>
      <c r="AE848" s="103"/>
      <c r="AF848" s="103"/>
      <c r="AG848" s="74"/>
      <c r="AH848" s="105"/>
      <c r="AI848" s="117"/>
      <c r="AJ848" s="105"/>
      <c r="AK848" s="105"/>
      <c r="AL848" s="105"/>
      <c r="AM848" s="105"/>
      <c r="AN848" s="105"/>
      <c r="AO848" s="105"/>
      <c r="AP848" s="105"/>
      <c r="AQ848" s="105"/>
      <c r="AR848" s="105"/>
      <c r="AS848" s="105"/>
      <c r="AT848" s="105"/>
      <c r="AU848" s="105"/>
      <c r="AV848" s="105"/>
      <c r="AW848" s="105"/>
      <c r="AX848" s="105"/>
      <c r="AY848" s="105"/>
      <c r="AZ848" s="105"/>
      <c r="BA848" s="105"/>
      <c r="BB848" s="105"/>
      <c r="BD848" s="117"/>
      <c r="BE848" s="117"/>
      <c r="BJ848" s="102"/>
      <c r="BK848" s="105"/>
      <c r="BL848" s="105"/>
    </row>
    <row r="849" spans="7:64" ht="24" customHeight="1" x14ac:dyDescent="0.25">
      <c r="G849" s="117"/>
      <c r="O849" s="105"/>
      <c r="P849" s="105"/>
      <c r="Q849" s="105"/>
      <c r="R849" s="105"/>
      <c r="S849" s="105"/>
      <c r="T849" s="105"/>
      <c r="U849" s="105"/>
      <c r="V849" s="105"/>
      <c r="AE849" s="103"/>
      <c r="AF849" s="103"/>
      <c r="AG849" s="74"/>
      <c r="AH849" s="105"/>
      <c r="AI849" s="117"/>
      <c r="AJ849" s="105"/>
      <c r="AK849" s="105"/>
      <c r="AL849" s="105"/>
      <c r="AM849" s="105"/>
      <c r="AN849" s="105"/>
      <c r="AO849" s="105"/>
      <c r="AP849" s="105"/>
      <c r="AQ849" s="105"/>
      <c r="AR849" s="105"/>
      <c r="AS849" s="105"/>
      <c r="AT849" s="105"/>
      <c r="AU849" s="105"/>
      <c r="AV849" s="105"/>
      <c r="AW849" s="105"/>
      <c r="AX849" s="105"/>
      <c r="AY849" s="105"/>
      <c r="AZ849" s="105"/>
      <c r="BA849" s="105"/>
      <c r="BB849" s="105"/>
      <c r="BD849" s="117"/>
      <c r="BE849" s="117"/>
      <c r="BJ849" s="102"/>
      <c r="BK849" s="105"/>
      <c r="BL849" s="105"/>
    </row>
    <row r="850" spans="7:64" ht="24" customHeight="1" x14ac:dyDescent="0.25">
      <c r="G850" s="117"/>
      <c r="O850" s="105"/>
      <c r="P850" s="105"/>
      <c r="Q850" s="105"/>
      <c r="R850" s="105"/>
      <c r="S850" s="105"/>
      <c r="T850" s="105"/>
      <c r="U850" s="105"/>
      <c r="V850" s="105"/>
      <c r="AE850" s="103"/>
      <c r="AF850" s="103"/>
      <c r="AG850" s="74"/>
      <c r="AH850" s="105"/>
      <c r="AI850" s="117"/>
      <c r="AJ850" s="105"/>
      <c r="AK850" s="105"/>
      <c r="AL850" s="105"/>
      <c r="AM850" s="105"/>
      <c r="AN850" s="105"/>
      <c r="AO850" s="105"/>
      <c r="AP850" s="105"/>
      <c r="AQ850" s="105"/>
      <c r="AR850" s="105"/>
      <c r="AS850" s="105"/>
      <c r="AT850" s="105"/>
      <c r="AU850" s="105"/>
      <c r="AV850" s="105"/>
      <c r="AW850" s="105"/>
      <c r="AX850" s="105"/>
      <c r="AY850" s="105"/>
      <c r="AZ850" s="105"/>
      <c r="BA850" s="105"/>
      <c r="BB850" s="105"/>
      <c r="BD850" s="117"/>
      <c r="BE850" s="117"/>
      <c r="BJ850" s="102"/>
      <c r="BK850" s="105"/>
      <c r="BL850" s="105"/>
    </row>
    <row r="851" spans="7:64" ht="24" customHeight="1" x14ac:dyDescent="0.25">
      <c r="G851" s="117"/>
      <c r="O851" s="105"/>
      <c r="P851" s="105"/>
      <c r="Q851" s="105"/>
      <c r="R851" s="105"/>
      <c r="S851" s="105"/>
      <c r="T851" s="105"/>
      <c r="U851" s="105"/>
      <c r="V851" s="105"/>
      <c r="AE851" s="103"/>
      <c r="AF851" s="103"/>
      <c r="AG851" s="74"/>
      <c r="AH851" s="105"/>
      <c r="AI851" s="117"/>
      <c r="AJ851" s="105"/>
      <c r="AK851" s="105"/>
      <c r="AL851" s="105"/>
      <c r="AM851" s="105"/>
      <c r="AN851" s="105"/>
      <c r="AO851" s="105"/>
      <c r="AP851" s="105"/>
      <c r="AQ851" s="105"/>
      <c r="AR851" s="105"/>
      <c r="AS851" s="105"/>
      <c r="AT851" s="105"/>
      <c r="AU851" s="105"/>
      <c r="AV851" s="105"/>
      <c r="AW851" s="105"/>
      <c r="AX851" s="105"/>
      <c r="AY851" s="105"/>
      <c r="AZ851" s="105"/>
      <c r="BA851" s="105"/>
      <c r="BB851" s="105"/>
      <c r="BD851" s="117"/>
      <c r="BE851" s="117"/>
      <c r="BJ851" s="102"/>
      <c r="BK851" s="105"/>
      <c r="BL851" s="105"/>
    </row>
    <row r="852" spans="7:64" ht="24" customHeight="1" x14ac:dyDescent="0.25">
      <c r="G852" s="117"/>
      <c r="O852" s="105"/>
      <c r="P852" s="105"/>
      <c r="Q852" s="105"/>
      <c r="R852" s="105"/>
      <c r="S852" s="105"/>
      <c r="T852" s="105"/>
      <c r="U852" s="105"/>
      <c r="V852" s="105"/>
      <c r="AE852" s="103"/>
      <c r="AF852" s="103"/>
      <c r="AG852" s="74"/>
      <c r="AH852" s="105"/>
      <c r="AI852" s="117"/>
      <c r="AJ852" s="105"/>
      <c r="AK852" s="105"/>
      <c r="AL852" s="105"/>
      <c r="AM852" s="105"/>
      <c r="AN852" s="105"/>
      <c r="AO852" s="105"/>
      <c r="AP852" s="105"/>
      <c r="AQ852" s="105"/>
      <c r="AR852" s="105"/>
      <c r="AS852" s="105"/>
      <c r="AT852" s="105"/>
      <c r="AU852" s="105"/>
      <c r="AV852" s="105"/>
      <c r="AW852" s="105"/>
      <c r="AX852" s="105"/>
      <c r="AY852" s="105"/>
      <c r="AZ852" s="105"/>
      <c r="BA852" s="105"/>
      <c r="BB852" s="105"/>
      <c r="BD852" s="117"/>
      <c r="BE852" s="117"/>
      <c r="BJ852" s="102"/>
      <c r="BK852" s="105"/>
      <c r="BL852" s="105"/>
    </row>
    <row r="853" spans="7:64" ht="24" customHeight="1" x14ac:dyDescent="0.25">
      <c r="G853" s="117"/>
      <c r="O853" s="105"/>
      <c r="P853" s="105"/>
      <c r="Q853" s="105"/>
      <c r="R853" s="105"/>
      <c r="S853" s="105"/>
      <c r="T853" s="105"/>
      <c r="U853" s="105"/>
      <c r="V853" s="105"/>
      <c r="AE853" s="103"/>
      <c r="AF853" s="103"/>
      <c r="AG853" s="74"/>
      <c r="AH853" s="105"/>
      <c r="AI853" s="117"/>
      <c r="AJ853" s="105"/>
      <c r="AK853" s="105"/>
      <c r="AL853" s="105"/>
      <c r="AM853" s="105"/>
      <c r="AN853" s="105"/>
      <c r="AO853" s="105"/>
      <c r="AP853" s="105"/>
      <c r="AQ853" s="105"/>
      <c r="AR853" s="105"/>
      <c r="AS853" s="105"/>
      <c r="AT853" s="105"/>
      <c r="AU853" s="105"/>
      <c r="AV853" s="105"/>
      <c r="AW853" s="105"/>
      <c r="AX853" s="105"/>
      <c r="AY853" s="105"/>
      <c r="AZ853" s="105"/>
      <c r="BA853" s="105"/>
      <c r="BB853" s="105"/>
      <c r="BD853" s="117"/>
      <c r="BE853" s="117"/>
      <c r="BJ853" s="102"/>
      <c r="BK853" s="105"/>
      <c r="BL853" s="105"/>
    </row>
    <row r="854" spans="7:64" ht="24" customHeight="1" x14ac:dyDescent="0.25">
      <c r="G854" s="117"/>
      <c r="O854" s="105"/>
      <c r="P854" s="105"/>
      <c r="Q854" s="105"/>
      <c r="R854" s="105"/>
      <c r="S854" s="105"/>
      <c r="T854" s="105"/>
      <c r="U854" s="105"/>
      <c r="V854" s="105"/>
      <c r="AE854" s="103"/>
      <c r="AF854" s="103"/>
      <c r="AG854" s="74"/>
      <c r="AH854" s="105"/>
      <c r="AI854" s="117"/>
      <c r="AJ854" s="105"/>
      <c r="AK854" s="105"/>
      <c r="AL854" s="105"/>
      <c r="AM854" s="105"/>
      <c r="AN854" s="105"/>
      <c r="AO854" s="105"/>
      <c r="AP854" s="105"/>
      <c r="AQ854" s="105"/>
      <c r="AR854" s="105"/>
      <c r="AS854" s="105"/>
      <c r="AT854" s="105"/>
      <c r="AU854" s="105"/>
      <c r="AV854" s="105"/>
      <c r="AW854" s="105"/>
      <c r="AX854" s="105"/>
      <c r="AY854" s="105"/>
      <c r="AZ854" s="105"/>
      <c r="BA854" s="105"/>
      <c r="BB854" s="105"/>
      <c r="BD854" s="117"/>
      <c r="BE854" s="117"/>
      <c r="BJ854" s="102"/>
      <c r="BK854" s="105"/>
      <c r="BL854" s="105"/>
    </row>
    <row r="855" spans="7:64" ht="24" customHeight="1" x14ac:dyDescent="0.25">
      <c r="G855" s="117"/>
      <c r="O855" s="105"/>
      <c r="P855" s="105"/>
      <c r="Q855" s="105"/>
      <c r="R855" s="105"/>
      <c r="S855" s="105"/>
      <c r="T855" s="105"/>
      <c r="U855" s="105"/>
      <c r="V855" s="105"/>
      <c r="AE855" s="103"/>
      <c r="AF855" s="103"/>
      <c r="AG855" s="74"/>
      <c r="AH855" s="105"/>
      <c r="AI855" s="117"/>
      <c r="AJ855" s="105"/>
      <c r="AK855" s="105"/>
      <c r="AL855" s="105"/>
      <c r="AM855" s="105"/>
      <c r="AN855" s="105"/>
      <c r="AO855" s="105"/>
      <c r="AP855" s="105"/>
      <c r="AQ855" s="105"/>
      <c r="AR855" s="105"/>
      <c r="AS855" s="105"/>
      <c r="AT855" s="105"/>
      <c r="AU855" s="105"/>
      <c r="AV855" s="105"/>
      <c r="AW855" s="105"/>
      <c r="AX855" s="105"/>
      <c r="AY855" s="105"/>
      <c r="AZ855" s="105"/>
      <c r="BA855" s="105"/>
      <c r="BB855" s="105"/>
      <c r="BD855" s="117"/>
      <c r="BE855" s="117"/>
      <c r="BJ855" s="102"/>
      <c r="BK855" s="105"/>
      <c r="BL855" s="105"/>
    </row>
    <row r="856" spans="7:64" ht="24" customHeight="1" x14ac:dyDescent="0.25">
      <c r="G856" s="117"/>
      <c r="O856" s="105"/>
      <c r="P856" s="105"/>
      <c r="Q856" s="105"/>
      <c r="R856" s="105"/>
      <c r="S856" s="105"/>
      <c r="T856" s="105"/>
      <c r="U856" s="105"/>
      <c r="V856" s="105"/>
      <c r="AE856" s="103"/>
      <c r="AF856" s="103"/>
      <c r="AG856" s="74"/>
      <c r="AH856" s="105"/>
      <c r="AI856" s="117"/>
      <c r="AJ856" s="105"/>
      <c r="AK856" s="105"/>
      <c r="AL856" s="105"/>
      <c r="AM856" s="105"/>
      <c r="AN856" s="105"/>
      <c r="AO856" s="105"/>
      <c r="AP856" s="105"/>
      <c r="AQ856" s="105"/>
      <c r="AR856" s="105"/>
      <c r="AS856" s="105"/>
      <c r="AT856" s="105"/>
      <c r="AU856" s="105"/>
      <c r="AV856" s="105"/>
      <c r="AW856" s="105"/>
      <c r="AX856" s="105"/>
      <c r="AY856" s="105"/>
      <c r="AZ856" s="105"/>
      <c r="BA856" s="105"/>
      <c r="BB856" s="105"/>
      <c r="BD856" s="117"/>
      <c r="BE856" s="117"/>
      <c r="BJ856" s="102"/>
      <c r="BK856" s="105"/>
      <c r="BL856" s="105"/>
    </row>
    <row r="857" spans="7:64" ht="24" customHeight="1" x14ac:dyDescent="0.25">
      <c r="G857" s="117"/>
      <c r="O857" s="105"/>
      <c r="P857" s="105"/>
      <c r="Q857" s="105"/>
      <c r="R857" s="105"/>
      <c r="S857" s="105"/>
      <c r="T857" s="105"/>
      <c r="U857" s="105"/>
      <c r="V857" s="105"/>
      <c r="AE857" s="103"/>
      <c r="AF857" s="103"/>
      <c r="AG857" s="74"/>
      <c r="AH857" s="105"/>
      <c r="AI857" s="117"/>
      <c r="AJ857" s="105"/>
      <c r="AK857" s="105"/>
      <c r="AL857" s="105"/>
      <c r="AM857" s="105"/>
      <c r="AN857" s="105"/>
      <c r="AO857" s="105"/>
      <c r="AP857" s="105"/>
      <c r="AQ857" s="105"/>
      <c r="AR857" s="105"/>
      <c r="AS857" s="105"/>
      <c r="AT857" s="105"/>
      <c r="AU857" s="105"/>
      <c r="AV857" s="105"/>
      <c r="AW857" s="105"/>
      <c r="AX857" s="105"/>
      <c r="AY857" s="105"/>
      <c r="AZ857" s="105"/>
      <c r="BA857" s="105"/>
      <c r="BB857" s="105"/>
      <c r="BD857" s="117"/>
      <c r="BE857" s="117"/>
      <c r="BJ857" s="102"/>
      <c r="BK857" s="105"/>
      <c r="BL857" s="105"/>
    </row>
    <row r="858" spans="7:64" ht="24" customHeight="1" x14ac:dyDescent="0.25">
      <c r="G858" s="117"/>
      <c r="O858" s="105"/>
      <c r="P858" s="105"/>
      <c r="Q858" s="105"/>
      <c r="R858" s="105"/>
      <c r="S858" s="105"/>
      <c r="T858" s="105"/>
      <c r="U858" s="105"/>
      <c r="V858" s="105"/>
      <c r="AE858" s="103"/>
      <c r="AF858" s="103"/>
      <c r="AG858" s="74"/>
      <c r="AH858" s="105"/>
      <c r="AI858" s="117"/>
      <c r="AJ858" s="105"/>
      <c r="AK858" s="105"/>
      <c r="AL858" s="105"/>
      <c r="AM858" s="105"/>
      <c r="AN858" s="105"/>
      <c r="AO858" s="105"/>
      <c r="AP858" s="105"/>
      <c r="AQ858" s="105"/>
      <c r="AR858" s="105"/>
      <c r="AS858" s="105"/>
      <c r="AT858" s="105"/>
      <c r="AU858" s="105"/>
      <c r="AV858" s="105"/>
      <c r="AW858" s="105"/>
      <c r="AX858" s="105"/>
      <c r="AY858" s="105"/>
      <c r="AZ858" s="105"/>
      <c r="BA858" s="105"/>
      <c r="BB858" s="105"/>
      <c r="BD858" s="117"/>
      <c r="BE858" s="117"/>
      <c r="BJ858" s="102"/>
      <c r="BK858" s="105"/>
      <c r="BL858" s="105"/>
    </row>
    <row r="859" spans="7:64" ht="24" customHeight="1" x14ac:dyDescent="0.25">
      <c r="G859" s="117"/>
      <c r="O859" s="105"/>
      <c r="P859" s="105"/>
      <c r="Q859" s="105"/>
      <c r="R859" s="105"/>
      <c r="S859" s="105"/>
      <c r="T859" s="105"/>
      <c r="U859" s="105"/>
      <c r="V859" s="105"/>
      <c r="AE859" s="103"/>
      <c r="AF859" s="103"/>
      <c r="AG859" s="74"/>
      <c r="AH859" s="105"/>
      <c r="AI859" s="117"/>
      <c r="AJ859" s="105"/>
      <c r="AK859" s="105"/>
      <c r="AL859" s="105"/>
      <c r="AM859" s="105"/>
      <c r="AN859" s="105"/>
      <c r="AO859" s="105"/>
      <c r="AP859" s="105"/>
      <c r="AQ859" s="105"/>
      <c r="AR859" s="105"/>
      <c r="AS859" s="105"/>
      <c r="AT859" s="105"/>
      <c r="AU859" s="105"/>
      <c r="AV859" s="105"/>
      <c r="AW859" s="105"/>
      <c r="AX859" s="105"/>
      <c r="AY859" s="105"/>
      <c r="AZ859" s="105"/>
      <c r="BA859" s="105"/>
      <c r="BB859" s="105"/>
      <c r="BD859" s="117"/>
      <c r="BE859" s="117"/>
      <c r="BJ859" s="102"/>
      <c r="BK859" s="105"/>
      <c r="BL859" s="105"/>
    </row>
    <row r="860" spans="7:64" ht="24" customHeight="1" x14ac:dyDescent="0.25">
      <c r="G860" s="117"/>
      <c r="O860" s="105"/>
      <c r="P860" s="105"/>
      <c r="Q860" s="105"/>
      <c r="R860" s="105"/>
      <c r="S860" s="105"/>
      <c r="T860" s="105"/>
      <c r="U860" s="105"/>
      <c r="V860" s="105"/>
      <c r="AE860" s="103"/>
      <c r="AF860" s="103"/>
      <c r="AG860" s="74"/>
      <c r="AH860" s="105"/>
      <c r="AI860" s="117"/>
      <c r="AJ860" s="105"/>
      <c r="AK860" s="105"/>
      <c r="AL860" s="105"/>
      <c r="AM860" s="105"/>
      <c r="AN860" s="105"/>
      <c r="AO860" s="105"/>
      <c r="AP860" s="105"/>
      <c r="AQ860" s="105"/>
      <c r="AR860" s="105"/>
      <c r="AS860" s="105"/>
      <c r="AT860" s="105"/>
      <c r="AU860" s="105"/>
      <c r="AV860" s="105"/>
      <c r="AW860" s="105"/>
      <c r="AX860" s="105"/>
      <c r="AY860" s="105"/>
      <c r="AZ860" s="105"/>
      <c r="BA860" s="105"/>
      <c r="BB860" s="105"/>
      <c r="BD860" s="117"/>
      <c r="BE860" s="117"/>
      <c r="BJ860" s="102"/>
      <c r="BK860" s="105"/>
      <c r="BL860" s="105"/>
    </row>
    <row r="861" spans="7:64" ht="24" customHeight="1" x14ac:dyDescent="0.25">
      <c r="G861" s="117"/>
      <c r="O861" s="105"/>
      <c r="P861" s="105"/>
      <c r="Q861" s="105"/>
      <c r="R861" s="105"/>
      <c r="S861" s="105"/>
      <c r="T861" s="105"/>
      <c r="U861" s="105"/>
      <c r="V861" s="105"/>
      <c r="AE861" s="103"/>
      <c r="AF861" s="103"/>
      <c r="AG861" s="74"/>
      <c r="AH861" s="105"/>
      <c r="AI861" s="117"/>
      <c r="AJ861" s="105"/>
      <c r="AK861" s="105"/>
      <c r="AL861" s="105"/>
      <c r="AM861" s="105"/>
      <c r="AN861" s="105"/>
      <c r="AO861" s="105"/>
      <c r="AP861" s="105"/>
      <c r="AQ861" s="105"/>
      <c r="AR861" s="105"/>
      <c r="AS861" s="105"/>
      <c r="AT861" s="105"/>
      <c r="AU861" s="105"/>
      <c r="AV861" s="105"/>
      <c r="AW861" s="105"/>
      <c r="AX861" s="105"/>
      <c r="AY861" s="105"/>
      <c r="AZ861" s="105"/>
      <c r="BA861" s="105"/>
      <c r="BB861" s="105"/>
      <c r="BD861" s="117"/>
      <c r="BE861" s="117"/>
      <c r="BJ861" s="102"/>
      <c r="BK861" s="105"/>
      <c r="BL861" s="105"/>
    </row>
    <row r="862" spans="7:64" ht="24" customHeight="1" x14ac:dyDescent="0.25">
      <c r="G862" s="117"/>
      <c r="O862" s="105"/>
      <c r="P862" s="105"/>
      <c r="Q862" s="105"/>
      <c r="R862" s="105"/>
      <c r="S862" s="105"/>
      <c r="T862" s="105"/>
      <c r="U862" s="105"/>
      <c r="V862" s="105"/>
      <c r="AE862" s="103"/>
      <c r="AF862" s="103"/>
      <c r="AG862" s="74"/>
      <c r="AH862" s="105"/>
      <c r="AI862" s="117"/>
      <c r="AJ862" s="105"/>
      <c r="AK862" s="105"/>
      <c r="AL862" s="105"/>
      <c r="AM862" s="105"/>
      <c r="AN862" s="105"/>
      <c r="AO862" s="105"/>
      <c r="AP862" s="105"/>
      <c r="AQ862" s="105"/>
      <c r="AR862" s="105"/>
      <c r="AS862" s="105"/>
      <c r="AT862" s="105"/>
      <c r="AU862" s="105"/>
      <c r="AV862" s="105"/>
      <c r="AW862" s="105"/>
      <c r="AX862" s="105"/>
      <c r="AY862" s="105"/>
      <c r="AZ862" s="105"/>
      <c r="BA862" s="105"/>
      <c r="BB862" s="105"/>
      <c r="BD862" s="117"/>
      <c r="BE862" s="117"/>
      <c r="BJ862" s="102"/>
      <c r="BK862" s="105"/>
      <c r="BL862" s="105"/>
    </row>
    <row r="863" spans="7:64" ht="24" customHeight="1" x14ac:dyDescent="0.25">
      <c r="G863" s="117"/>
      <c r="O863" s="105"/>
      <c r="P863" s="105"/>
      <c r="Q863" s="105"/>
      <c r="R863" s="105"/>
      <c r="S863" s="105"/>
      <c r="T863" s="105"/>
      <c r="U863" s="105"/>
      <c r="V863" s="105"/>
      <c r="AE863" s="103"/>
      <c r="AF863" s="103"/>
      <c r="AG863" s="74"/>
      <c r="AH863" s="105"/>
      <c r="AI863" s="117"/>
      <c r="AJ863" s="105"/>
      <c r="AK863" s="105"/>
      <c r="AL863" s="105"/>
      <c r="AM863" s="105"/>
      <c r="AN863" s="105"/>
      <c r="AO863" s="105"/>
      <c r="AP863" s="105"/>
      <c r="AQ863" s="105"/>
      <c r="AR863" s="105"/>
      <c r="AS863" s="105"/>
      <c r="AT863" s="105"/>
      <c r="AU863" s="105"/>
      <c r="AV863" s="105"/>
      <c r="AW863" s="105"/>
      <c r="AX863" s="105"/>
      <c r="AY863" s="105"/>
      <c r="AZ863" s="105"/>
      <c r="BA863" s="105"/>
      <c r="BB863" s="105"/>
      <c r="BD863" s="117"/>
      <c r="BE863" s="117"/>
      <c r="BJ863" s="102"/>
      <c r="BK863" s="105"/>
      <c r="BL863" s="105"/>
    </row>
    <row r="864" spans="7:64" ht="24" customHeight="1" x14ac:dyDescent="0.25">
      <c r="G864" s="117"/>
      <c r="O864" s="105"/>
      <c r="P864" s="105"/>
      <c r="Q864" s="105"/>
      <c r="R864" s="105"/>
      <c r="S864" s="105"/>
      <c r="T864" s="105"/>
      <c r="U864" s="105"/>
      <c r="V864" s="105"/>
      <c r="AE864" s="103"/>
      <c r="AF864" s="103"/>
      <c r="AG864" s="74"/>
      <c r="AH864" s="105"/>
      <c r="AI864" s="117"/>
      <c r="AJ864" s="105"/>
      <c r="AK864" s="105"/>
      <c r="AL864" s="105"/>
      <c r="AM864" s="105"/>
      <c r="AN864" s="105"/>
      <c r="AO864" s="105"/>
      <c r="AP864" s="105"/>
      <c r="AQ864" s="105"/>
      <c r="AR864" s="105"/>
      <c r="AS864" s="105"/>
      <c r="AT864" s="105"/>
      <c r="AU864" s="105"/>
      <c r="AV864" s="105"/>
      <c r="AW864" s="105"/>
      <c r="AX864" s="105"/>
      <c r="AY864" s="105"/>
      <c r="AZ864" s="105"/>
      <c r="BA864" s="105"/>
      <c r="BB864" s="105"/>
      <c r="BD864" s="117"/>
      <c r="BE864" s="117"/>
      <c r="BJ864" s="102"/>
      <c r="BK864" s="105"/>
      <c r="BL864" s="105"/>
    </row>
    <row r="865" spans="7:64" ht="24" customHeight="1" x14ac:dyDescent="0.25">
      <c r="G865" s="117"/>
      <c r="O865" s="105"/>
      <c r="P865" s="105"/>
      <c r="Q865" s="105"/>
      <c r="R865" s="105"/>
      <c r="S865" s="105"/>
      <c r="T865" s="105"/>
      <c r="U865" s="105"/>
      <c r="V865" s="105"/>
      <c r="AE865" s="103"/>
      <c r="AF865" s="103"/>
      <c r="AG865" s="74"/>
      <c r="AH865" s="105"/>
      <c r="AI865" s="117"/>
      <c r="AJ865" s="105"/>
      <c r="AK865" s="105"/>
      <c r="AL865" s="105"/>
      <c r="AM865" s="105"/>
      <c r="AN865" s="105"/>
      <c r="AO865" s="105"/>
      <c r="AP865" s="105"/>
      <c r="AQ865" s="105"/>
      <c r="AR865" s="105"/>
      <c r="AS865" s="105"/>
      <c r="AT865" s="105"/>
      <c r="AU865" s="105"/>
      <c r="AV865" s="105"/>
      <c r="AW865" s="105"/>
      <c r="AX865" s="105"/>
      <c r="AY865" s="105"/>
      <c r="AZ865" s="105"/>
      <c r="BA865" s="105"/>
      <c r="BB865" s="105"/>
      <c r="BD865" s="117"/>
      <c r="BE865" s="117"/>
      <c r="BJ865" s="102"/>
      <c r="BK865" s="105"/>
      <c r="BL865" s="105"/>
    </row>
    <row r="866" spans="7:64" ht="24" customHeight="1" x14ac:dyDescent="0.25">
      <c r="G866" s="117"/>
      <c r="O866" s="105"/>
      <c r="P866" s="105"/>
      <c r="Q866" s="105"/>
      <c r="R866" s="105"/>
      <c r="S866" s="105"/>
      <c r="T866" s="105"/>
      <c r="U866" s="105"/>
      <c r="V866" s="105"/>
      <c r="AE866" s="103"/>
      <c r="AF866" s="103"/>
      <c r="AG866" s="74"/>
      <c r="AH866" s="105"/>
      <c r="AI866" s="117"/>
      <c r="AJ866" s="105"/>
      <c r="AK866" s="105"/>
      <c r="AL866" s="105"/>
      <c r="AM866" s="105"/>
      <c r="AN866" s="105"/>
      <c r="AO866" s="105"/>
      <c r="AP866" s="105"/>
      <c r="AQ866" s="105"/>
      <c r="AR866" s="105"/>
      <c r="AS866" s="105"/>
      <c r="AT866" s="105"/>
      <c r="AU866" s="105"/>
      <c r="AV866" s="105"/>
      <c r="AW866" s="105"/>
      <c r="AX866" s="105"/>
      <c r="AY866" s="105"/>
      <c r="AZ866" s="105"/>
      <c r="BA866" s="105"/>
      <c r="BB866" s="105"/>
      <c r="BD866" s="117"/>
      <c r="BE866" s="117"/>
      <c r="BJ866" s="102"/>
      <c r="BK866" s="105"/>
      <c r="BL866" s="105"/>
    </row>
    <row r="867" spans="7:64" ht="24" customHeight="1" x14ac:dyDescent="0.25">
      <c r="G867" s="117"/>
      <c r="O867" s="105"/>
      <c r="P867" s="105"/>
      <c r="Q867" s="105"/>
      <c r="R867" s="105"/>
      <c r="S867" s="105"/>
      <c r="T867" s="105"/>
      <c r="U867" s="105"/>
      <c r="V867" s="105"/>
      <c r="AE867" s="103"/>
      <c r="AF867" s="103"/>
      <c r="AG867" s="74"/>
      <c r="AH867" s="105"/>
      <c r="AI867" s="117"/>
      <c r="AJ867" s="105"/>
      <c r="AK867" s="105"/>
      <c r="AL867" s="105"/>
      <c r="AM867" s="105"/>
      <c r="AN867" s="105"/>
      <c r="AO867" s="105"/>
      <c r="AP867" s="105"/>
      <c r="AQ867" s="105"/>
      <c r="AR867" s="105"/>
      <c r="AS867" s="105"/>
      <c r="AT867" s="105"/>
      <c r="AU867" s="105"/>
      <c r="AV867" s="105"/>
      <c r="AW867" s="105"/>
      <c r="AX867" s="105"/>
      <c r="AY867" s="105"/>
      <c r="AZ867" s="105"/>
      <c r="BA867" s="105"/>
      <c r="BB867" s="105"/>
      <c r="BD867" s="117"/>
      <c r="BE867" s="117"/>
      <c r="BJ867" s="102"/>
      <c r="BK867" s="105"/>
      <c r="BL867" s="105"/>
    </row>
    <row r="868" spans="7:64" ht="24" customHeight="1" x14ac:dyDescent="0.25">
      <c r="G868" s="117"/>
      <c r="O868" s="105"/>
      <c r="P868" s="105"/>
      <c r="Q868" s="105"/>
      <c r="R868" s="105"/>
      <c r="S868" s="105"/>
      <c r="T868" s="105"/>
      <c r="U868" s="105"/>
      <c r="V868" s="105"/>
      <c r="AE868" s="103"/>
      <c r="AF868" s="103"/>
      <c r="AG868" s="74"/>
      <c r="AH868" s="105"/>
      <c r="AI868" s="117"/>
      <c r="AJ868" s="105"/>
      <c r="AK868" s="105"/>
      <c r="AL868" s="105"/>
      <c r="AM868" s="105"/>
      <c r="AN868" s="105"/>
      <c r="AO868" s="105"/>
      <c r="AP868" s="105"/>
      <c r="AQ868" s="105"/>
      <c r="AR868" s="105"/>
      <c r="AS868" s="105"/>
      <c r="AT868" s="105"/>
      <c r="AU868" s="105"/>
      <c r="AV868" s="105"/>
      <c r="AW868" s="105"/>
      <c r="AX868" s="105"/>
      <c r="AY868" s="105"/>
      <c r="AZ868" s="105"/>
      <c r="BA868" s="105"/>
      <c r="BB868" s="105"/>
      <c r="BD868" s="117"/>
      <c r="BE868" s="117"/>
      <c r="BJ868" s="102"/>
      <c r="BK868" s="105"/>
      <c r="BL868" s="105"/>
    </row>
    <row r="869" spans="7:64" ht="24" customHeight="1" x14ac:dyDescent="0.25">
      <c r="G869" s="117"/>
      <c r="O869" s="105"/>
      <c r="P869" s="105"/>
      <c r="Q869" s="105"/>
      <c r="R869" s="105"/>
      <c r="S869" s="105"/>
      <c r="T869" s="105"/>
      <c r="U869" s="105"/>
      <c r="V869" s="105"/>
      <c r="AE869" s="103"/>
      <c r="AF869" s="103"/>
      <c r="AG869" s="74"/>
      <c r="AH869" s="105"/>
      <c r="AI869" s="117"/>
      <c r="AJ869" s="105"/>
      <c r="AK869" s="105"/>
      <c r="AL869" s="105"/>
      <c r="AM869" s="105"/>
      <c r="AN869" s="105"/>
      <c r="AO869" s="105"/>
      <c r="AP869" s="105"/>
      <c r="AQ869" s="105"/>
      <c r="AR869" s="105"/>
      <c r="AS869" s="105"/>
      <c r="AT869" s="105"/>
      <c r="AU869" s="105"/>
      <c r="AV869" s="105"/>
      <c r="AW869" s="105"/>
      <c r="AX869" s="105"/>
      <c r="AY869" s="105"/>
      <c r="AZ869" s="105"/>
      <c r="BA869" s="105"/>
      <c r="BB869" s="105"/>
      <c r="BD869" s="117"/>
      <c r="BE869" s="117"/>
      <c r="BJ869" s="102"/>
      <c r="BK869" s="105"/>
      <c r="BL869" s="105"/>
    </row>
    <row r="870" spans="7:64" ht="24" customHeight="1" x14ac:dyDescent="0.25">
      <c r="G870" s="117"/>
      <c r="O870" s="105"/>
      <c r="P870" s="105"/>
      <c r="Q870" s="105"/>
      <c r="R870" s="105"/>
      <c r="S870" s="105"/>
      <c r="T870" s="105"/>
      <c r="U870" s="105"/>
      <c r="V870" s="105"/>
      <c r="AE870" s="103"/>
      <c r="AF870" s="103"/>
      <c r="AG870" s="74"/>
      <c r="AH870" s="105"/>
      <c r="AI870" s="117"/>
      <c r="AJ870" s="105"/>
      <c r="AK870" s="105"/>
      <c r="AL870" s="105"/>
      <c r="AM870" s="105"/>
      <c r="AN870" s="105"/>
      <c r="AO870" s="105"/>
      <c r="AP870" s="105"/>
      <c r="AQ870" s="105"/>
      <c r="AR870" s="105"/>
      <c r="AS870" s="105"/>
      <c r="AT870" s="105"/>
      <c r="AU870" s="105"/>
      <c r="AV870" s="105"/>
      <c r="AW870" s="105"/>
      <c r="AX870" s="105"/>
      <c r="AY870" s="105"/>
      <c r="AZ870" s="105"/>
      <c r="BA870" s="105"/>
      <c r="BB870" s="105"/>
      <c r="BD870" s="117"/>
      <c r="BE870" s="117"/>
      <c r="BJ870" s="102"/>
      <c r="BK870" s="105"/>
      <c r="BL870" s="105"/>
    </row>
    <row r="871" spans="7:64" ht="24" customHeight="1" x14ac:dyDescent="0.25">
      <c r="G871" s="117"/>
      <c r="O871" s="105"/>
      <c r="P871" s="105"/>
      <c r="Q871" s="105"/>
      <c r="R871" s="105"/>
      <c r="S871" s="105"/>
      <c r="T871" s="105"/>
      <c r="U871" s="105"/>
      <c r="V871" s="105"/>
      <c r="AE871" s="103"/>
      <c r="AF871" s="103"/>
      <c r="AG871" s="74"/>
      <c r="AH871" s="105"/>
      <c r="AI871" s="117"/>
      <c r="AJ871" s="105"/>
      <c r="AK871" s="105"/>
      <c r="AL871" s="105"/>
      <c r="AM871" s="105"/>
      <c r="AN871" s="105"/>
      <c r="AO871" s="105"/>
      <c r="AP871" s="105"/>
      <c r="AQ871" s="105"/>
      <c r="AR871" s="105"/>
      <c r="AS871" s="105"/>
      <c r="AT871" s="105"/>
      <c r="AU871" s="105"/>
      <c r="AV871" s="105"/>
      <c r="AW871" s="105"/>
      <c r="AX871" s="105"/>
      <c r="AY871" s="105"/>
      <c r="AZ871" s="105"/>
      <c r="BA871" s="105"/>
      <c r="BB871" s="105"/>
      <c r="BD871" s="117"/>
      <c r="BE871" s="117"/>
      <c r="BJ871" s="102"/>
      <c r="BK871" s="105"/>
      <c r="BL871" s="105"/>
    </row>
    <row r="872" spans="7:64" ht="24" customHeight="1" x14ac:dyDescent="0.25">
      <c r="G872" s="117"/>
      <c r="O872" s="105"/>
      <c r="P872" s="105"/>
      <c r="Q872" s="105"/>
      <c r="R872" s="105"/>
      <c r="S872" s="105"/>
      <c r="T872" s="105"/>
      <c r="U872" s="105"/>
      <c r="V872" s="105"/>
      <c r="AE872" s="103"/>
      <c r="AF872" s="103"/>
      <c r="AG872" s="74"/>
      <c r="AH872" s="105"/>
      <c r="AI872" s="117"/>
      <c r="AJ872" s="105"/>
      <c r="AK872" s="105"/>
      <c r="AL872" s="105"/>
      <c r="AM872" s="105"/>
      <c r="AN872" s="105"/>
      <c r="AO872" s="105"/>
      <c r="AP872" s="105"/>
      <c r="AQ872" s="105"/>
      <c r="AR872" s="105"/>
      <c r="AS872" s="105"/>
      <c r="AT872" s="105"/>
      <c r="AU872" s="105"/>
      <c r="AV872" s="105"/>
      <c r="AW872" s="105"/>
      <c r="AX872" s="105"/>
      <c r="AY872" s="105"/>
      <c r="AZ872" s="105"/>
      <c r="BA872" s="105"/>
      <c r="BB872" s="105"/>
      <c r="BD872" s="117"/>
      <c r="BE872" s="117"/>
      <c r="BJ872" s="102"/>
      <c r="BK872" s="105"/>
      <c r="BL872" s="105"/>
    </row>
    <row r="873" spans="7:64" ht="24" customHeight="1" x14ac:dyDescent="0.25">
      <c r="G873" s="117"/>
      <c r="O873" s="105"/>
      <c r="P873" s="105"/>
      <c r="Q873" s="105"/>
      <c r="R873" s="105"/>
      <c r="S873" s="105"/>
      <c r="T873" s="105"/>
      <c r="U873" s="105"/>
      <c r="V873" s="105"/>
      <c r="AE873" s="103"/>
      <c r="AF873" s="103"/>
      <c r="AG873" s="74"/>
      <c r="AH873" s="105"/>
      <c r="AI873" s="117"/>
      <c r="AJ873" s="105"/>
      <c r="AK873" s="105"/>
      <c r="AL873" s="105"/>
      <c r="AM873" s="105"/>
      <c r="AN873" s="105"/>
      <c r="AO873" s="105"/>
      <c r="AP873" s="105"/>
      <c r="AQ873" s="105"/>
      <c r="AR873" s="105"/>
      <c r="AS873" s="105"/>
      <c r="AT873" s="105"/>
      <c r="AU873" s="105"/>
      <c r="AV873" s="105"/>
      <c r="AW873" s="105"/>
      <c r="AX873" s="105"/>
      <c r="AY873" s="105"/>
      <c r="AZ873" s="105"/>
      <c r="BA873" s="105"/>
      <c r="BB873" s="105"/>
      <c r="BD873" s="117"/>
      <c r="BE873" s="117"/>
      <c r="BJ873" s="102"/>
      <c r="BK873" s="105"/>
      <c r="BL873" s="105"/>
    </row>
    <row r="874" spans="7:64" ht="24" customHeight="1" x14ac:dyDescent="0.25">
      <c r="G874" s="117"/>
      <c r="O874" s="105"/>
      <c r="P874" s="105"/>
      <c r="Q874" s="105"/>
      <c r="R874" s="105"/>
      <c r="S874" s="105"/>
      <c r="T874" s="105"/>
      <c r="U874" s="105"/>
      <c r="V874" s="105"/>
      <c r="AE874" s="103"/>
      <c r="AF874" s="103"/>
      <c r="AG874" s="74"/>
      <c r="AH874" s="105"/>
      <c r="AI874" s="117"/>
      <c r="AJ874" s="105"/>
      <c r="AK874" s="105"/>
      <c r="AL874" s="105"/>
      <c r="AM874" s="105"/>
      <c r="AN874" s="105"/>
      <c r="AO874" s="105"/>
      <c r="AP874" s="105"/>
      <c r="AQ874" s="105"/>
      <c r="AR874" s="105"/>
      <c r="AS874" s="105"/>
      <c r="AT874" s="105"/>
      <c r="AU874" s="105"/>
      <c r="AV874" s="105"/>
      <c r="AW874" s="105"/>
      <c r="AX874" s="105"/>
      <c r="AY874" s="105"/>
      <c r="AZ874" s="105"/>
      <c r="BA874" s="105"/>
      <c r="BB874" s="105"/>
      <c r="BD874" s="117"/>
      <c r="BE874" s="117"/>
      <c r="BJ874" s="102"/>
      <c r="BK874" s="105"/>
      <c r="BL874" s="105"/>
    </row>
    <row r="875" spans="7:64" ht="24" customHeight="1" x14ac:dyDescent="0.25">
      <c r="G875" s="117"/>
      <c r="O875" s="105"/>
      <c r="P875" s="105"/>
      <c r="Q875" s="105"/>
      <c r="R875" s="105"/>
      <c r="S875" s="105"/>
      <c r="T875" s="105"/>
      <c r="U875" s="105"/>
      <c r="V875" s="105"/>
      <c r="AE875" s="103"/>
      <c r="AF875" s="103"/>
      <c r="AG875" s="74"/>
      <c r="AH875" s="105"/>
      <c r="AI875" s="117"/>
      <c r="AJ875" s="105"/>
      <c r="AK875" s="105"/>
      <c r="AL875" s="105"/>
      <c r="AM875" s="105"/>
      <c r="AN875" s="105"/>
      <c r="AO875" s="105"/>
      <c r="AP875" s="105"/>
      <c r="AQ875" s="105"/>
      <c r="AR875" s="105"/>
      <c r="AS875" s="105"/>
      <c r="AT875" s="105"/>
      <c r="AU875" s="105"/>
      <c r="AV875" s="105"/>
      <c r="AW875" s="105"/>
      <c r="AX875" s="105"/>
      <c r="AY875" s="105"/>
      <c r="AZ875" s="105"/>
      <c r="BA875" s="105"/>
      <c r="BB875" s="105"/>
      <c r="BD875" s="117"/>
      <c r="BE875" s="117"/>
      <c r="BJ875" s="102"/>
      <c r="BK875" s="105"/>
      <c r="BL875" s="105"/>
    </row>
    <row r="876" spans="7:64" ht="24" customHeight="1" x14ac:dyDescent="0.25">
      <c r="G876" s="117"/>
      <c r="O876" s="105"/>
      <c r="P876" s="105"/>
      <c r="Q876" s="105"/>
      <c r="R876" s="105"/>
      <c r="S876" s="105"/>
      <c r="T876" s="105"/>
      <c r="U876" s="105"/>
      <c r="V876" s="105"/>
      <c r="AE876" s="103"/>
      <c r="AF876" s="103"/>
      <c r="AG876" s="74"/>
      <c r="AH876" s="105"/>
      <c r="AI876" s="117"/>
      <c r="AJ876" s="105"/>
      <c r="AK876" s="105"/>
      <c r="AL876" s="105"/>
      <c r="AM876" s="105"/>
      <c r="AN876" s="105"/>
      <c r="AO876" s="105"/>
      <c r="AP876" s="105"/>
      <c r="AQ876" s="105"/>
      <c r="AR876" s="105"/>
      <c r="AS876" s="105"/>
      <c r="AT876" s="105"/>
      <c r="AU876" s="105"/>
      <c r="AV876" s="105"/>
      <c r="AW876" s="105"/>
      <c r="AX876" s="105"/>
      <c r="AY876" s="105"/>
      <c r="AZ876" s="105"/>
      <c r="BA876" s="105"/>
      <c r="BB876" s="105"/>
      <c r="BD876" s="117"/>
      <c r="BE876" s="117"/>
      <c r="BJ876" s="102"/>
      <c r="BK876" s="105"/>
      <c r="BL876" s="105"/>
    </row>
    <row r="877" spans="7:64" ht="24" customHeight="1" x14ac:dyDescent="0.25">
      <c r="G877" s="117"/>
      <c r="O877" s="105"/>
      <c r="P877" s="105"/>
      <c r="Q877" s="105"/>
      <c r="R877" s="105"/>
      <c r="S877" s="105"/>
      <c r="T877" s="105"/>
      <c r="U877" s="105"/>
      <c r="V877" s="105"/>
      <c r="AE877" s="103"/>
      <c r="AF877" s="103"/>
      <c r="AG877" s="74"/>
      <c r="AH877" s="105"/>
      <c r="AI877" s="117"/>
      <c r="AJ877" s="105"/>
      <c r="AK877" s="105"/>
      <c r="AL877" s="105"/>
      <c r="AM877" s="105"/>
      <c r="AN877" s="105"/>
      <c r="AO877" s="105"/>
      <c r="AP877" s="105"/>
      <c r="AQ877" s="105"/>
      <c r="AR877" s="105"/>
      <c r="AS877" s="105"/>
      <c r="AT877" s="105"/>
      <c r="AU877" s="105"/>
      <c r="AV877" s="105"/>
      <c r="AW877" s="105"/>
      <c r="AX877" s="105"/>
      <c r="AY877" s="105"/>
      <c r="AZ877" s="105"/>
      <c r="BA877" s="105"/>
      <c r="BB877" s="105"/>
      <c r="BD877" s="117"/>
      <c r="BE877" s="117"/>
      <c r="BJ877" s="102"/>
      <c r="BK877" s="105"/>
      <c r="BL877" s="105"/>
    </row>
    <row r="878" spans="7:64" ht="24" customHeight="1" x14ac:dyDescent="0.25">
      <c r="G878" s="117"/>
      <c r="O878" s="105"/>
      <c r="P878" s="105"/>
      <c r="Q878" s="105"/>
      <c r="R878" s="105"/>
      <c r="S878" s="105"/>
      <c r="T878" s="105"/>
      <c r="U878" s="105"/>
      <c r="V878" s="105"/>
      <c r="AE878" s="103"/>
      <c r="AF878" s="103"/>
      <c r="AG878" s="74"/>
      <c r="AH878" s="105"/>
      <c r="AI878" s="117"/>
      <c r="AJ878" s="105"/>
      <c r="AK878" s="105"/>
      <c r="AL878" s="105"/>
      <c r="AM878" s="105"/>
      <c r="AN878" s="105"/>
      <c r="AO878" s="105"/>
      <c r="AP878" s="105"/>
      <c r="AQ878" s="105"/>
      <c r="AR878" s="105"/>
      <c r="AS878" s="105"/>
      <c r="AT878" s="105"/>
      <c r="AU878" s="105"/>
      <c r="AV878" s="105"/>
      <c r="AW878" s="105"/>
      <c r="AX878" s="105"/>
      <c r="AY878" s="105"/>
      <c r="AZ878" s="105"/>
      <c r="BA878" s="105"/>
      <c r="BB878" s="105"/>
      <c r="BD878" s="117"/>
      <c r="BE878" s="117"/>
      <c r="BJ878" s="102"/>
      <c r="BK878" s="105"/>
      <c r="BL878" s="105"/>
    </row>
    <row r="879" spans="7:64" ht="24" customHeight="1" x14ac:dyDescent="0.25">
      <c r="G879" s="117"/>
      <c r="O879" s="105"/>
      <c r="P879" s="105"/>
      <c r="Q879" s="105"/>
      <c r="R879" s="105"/>
      <c r="S879" s="105"/>
      <c r="T879" s="105"/>
      <c r="U879" s="105"/>
      <c r="V879" s="105"/>
      <c r="AE879" s="103"/>
      <c r="AF879" s="103"/>
      <c r="AG879" s="74"/>
      <c r="AH879" s="105"/>
      <c r="AI879" s="117"/>
      <c r="AJ879" s="105"/>
      <c r="AK879" s="105"/>
      <c r="AL879" s="105"/>
      <c r="AM879" s="105"/>
      <c r="AN879" s="105"/>
      <c r="AO879" s="105"/>
      <c r="AP879" s="105"/>
      <c r="AQ879" s="105"/>
      <c r="AR879" s="105"/>
      <c r="AS879" s="105"/>
      <c r="AT879" s="105"/>
      <c r="AU879" s="105"/>
      <c r="AV879" s="105"/>
      <c r="AW879" s="105"/>
      <c r="AX879" s="105"/>
      <c r="AY879" s="105"/>
      <c r="AZ879" s="105"/>
      <c r="BA879" s="105"/>
      <c r="BB879" s="105"/>
      <c r="BD879" s="117"/>
      <c r="BE879" s="117"/>
      <c r="BJ879" s="102"/>
      <c r="BK879" s="105"/>
      <c r="BL879" s="105"/>
    </row>
    <row r="880" spans="7:64" ht="24" customHeight="1" x14ac:dyDescent="0.25">
      <c r="G880" s="117"/>
      <c r="O880" s="105"/>
      <c r="P880" s="105"/>
      <c r="Q880" s="105"/>
      <c r="R880" s="105"/>
      <c r="S880" s="105"/>
      <c r="T880" s="105"/>
      <c r="U880" s="105"/>
      <c r="V880" s="105"/>
      <c r="AE880" s="103"/>
      <c r="AF880" s="103"/>
      <c r="AG880" s="74"/>
      <c r="AH880" s="105"/>
      <c r="AI880" s="117"/>
      <c r="AJ880" s="105"/>
      <c r="AK880" s="105"/>
      <c r="AL880" s="105"/>
      <c r="AM880" s="105"/>
      <c r="AN880" s="105"/>
      <c r="AO880" s="105"/>
      <c r="AP880" s="105"/>
      <c r="AQ880" s="105"/>
      <c r="AR880" s="105"/>
      <c r="AS880" s="105"/>
      <c r="AT880" s="105"/>
      <c r="AU880" s="105"/>
      <c r="AV880" s="105"/>
      <c r="AW880" s="105"/>
      <c r="AX880" s="105"/>
      <c r="AY880" s="105"/>
      <c r="AZ880" s="105"/>
      <c r="BA880" s="105"/>
      <c r="BB880" s="105"/>
      <c r="BD880" s="117"/>
      <c r="BE880" s="117"/>
      <c r="BJ880" s="102"/>
      <c r="BK880" s="105"/>
      <c r="BL880" s="105"/>
    </row>
    <row r="881" spans="7:64" ht="24" customHeight="1" x14ac:dyDescent="0.25">
      <c r="G881" s="117"/>
      <c r="O881" s="105"/>
      <c r="P881" s="105"/>
      <c r="Q881" s="105"/>
      <c r="R881" s="105"/>
      <c r="S881" s="105"/>
      <c r="T881" s="105"/>
      <c r="U881" s="105"/>
      <c r="V881" s="105"/>
      <c r="AE881" s="103"/>
      <c r="AF881" s="103"/>
      <c r="AG881" s="74"/>
      <c r="AH881" s="105"/>
      <c r="AI881" s="117"/>
      <c r="AJ881" s="105"/>
      <c r="AK881" s="105"/>
      <c r="AL881" s="105"/>
      <c r="AM881" s="105"/>
      <c r="AN881" s="105"/>
      <c r="AO881" s="105"/>
      <c r="AP881" s="105"/>
      <c r="AQ881" s="105"/>
      <c r="AR881" s="105"/>
      <c r="AS881" s="105"/>
      <c r="AT881" s="105"/>
      <c r="AU881" s="105"/>
      <c r="AV881" s="105"/>
      <c r="AW881" s="105"/>
      <c r="AX881" s="105"/>
      <c r="AY881" s="105"/>
      <c r="AZ881" s="105"/>
      <c r="BA881" s="105"/>
      <c r="BB881" s="105"/>
      <c r="BD881" s="117"/>
      <c r="BE881" s="117"/>
      <c r="BJ881" s="102"/>
      <c r="BK881" s="105"/>
      <c r="BL881" s="105"/>
    </row>
    <row r="882" spans="7:64" ht="24" customHeight="1" x14ac:dyDescent="0.25">
      <c r="G882" s="117"/>
      <c r="O882" s="105"/>
      <c r="P882" s="105"/>
      <c r="Q882" s="105"/>
      <c r="R882" s="105"/>
      <c r="S882" s="105"/>
      <c r="T882" s="105"/>
      <c r="U882" s="105"/>
      <c r="V882" s="105"/>
      <c r="AE882" s="103"/>
      <c r="AF882" s="103"/>
      <c r="AG882" s="74"/>
      <c r="AH882" s="105"/>
      <c r="AI882" s="117"/>
      <c r="AJ882" s="105"/>
      <c r="AK882" s="105"/>
      <c r="AL882" s="105"/>
      <c r="AM882" s="105"/>
      <c r="AN882" s="105"/>
      <c r="AO882" s="105"/>
      <c r="AP882" s="105"/>
      <c r="AQ882" s="105"/>
      <c r="AR882" s="105"/>
      <c r="AS882" s="105"/>
      <c r="AT882" s="105"/>
      <c r="AU882" s="105"/>
      <c r="AV882" s="105"/>
      <c r="AW882" s="105"/>
      <c r="AX882" s="105"/>
      <c r="AY882" s="105"/>
      <c r="AZ882" s="105"/>
      <c r="BA882" s="105"/>
      <c r="BB882" s="105"/>
      <c r="BD882" s="117"/>
      <c r="BE882" s="117"/>
      <c r="BJ882" s="102"/>
      <c r="BK882" s="105"/>
      <c r="BL882" s="105"/>
    </row>
    <row r="883" spans="7:64" ht="24" customHeight="1" x14ac:dyDescent="0.25">
      <c r="G883" s="117"/>
      <c r="O883" s="105"/>
      <c r="P883" s="105"/>
      <c r="Q883" s="105"/>
      <c r="R883" s="105"/>
      <c r="S883" s="105"/>
      <c r="T883" s="105"/>
      <c r="U883" s="105"/>
      <c r="V883" s="105"/>
      <c r="AE883" s="103"/>
      <c r="AF883" s="103"/>
      <c r="AG883" s="74"/>
      <c r="AH883" s="105"/>
      <c r="AI883" s="117"/>
      <c r="AJ883" s="105"/>
      <c r="AK883" s="105"/>
      <c r="AL883" s="105"/>
      <c r="AM883" s="105"/>
      <c r="AN883" s="105"/>
      <c r="AO883" s="105"/>
      <c r="AP883" s="105"/>
      <c r="AQ883" s="105"/>
      <c r="AR883" s="105"/>
      <c r="AS883" s="105"/>
      <c r="AT883" s="105"/>
      <c r="AU883" s="105"/>
      <c r="AV883" s="105"/>
      <c r="AW883" s="105"/>
      <c r="AX883" s="105"/>
      <c r="AY883" s="105"/>
      <c r="AZ883" s="105"/>
      <c r="BA883" s="105"/>
      <c r="BB883" s="105"/>
      <c r="BD883" s="117"/>
      <c r="BE883" s="117"/>
      <c r="BJ883" s="102"/>
      <c r="BK883" s="105"/>
      <c r="BL883" s="105"/>
    </row>
    <row r="884" spans="7:64" ht="24" customHeight="1" x14ac:dyDescent="0.25">
      <c r="G884" s="117"/>
      <c r="O884" s="105"/>
      <c r="P884" s="105"/>
      <c r="Q884" s="105"/>
      <c r="R884" s="105"/>
      <c r="S884" s="105"/>
      <c r="T884" s="105"/>
      <c r="U884" s="105"/>
      <c r="V884" s="105"/>
      <c r="AE884" s="103"/>
      <c r="AF884" s="103"/>
      <c r="AG884" s="74"/>
      <c r="AH884" s="105"/>
      <c r="AI884" s="117"/>
      <c r="AJ884" s="105"/>
      <c r="AK884" s="105"/>
      <c r="AL884" s="105"/>
      <c r="AM884" s="105"/>
      <c r="AN884" s="105"/>
      <c r="AO884" s="105"/>
      <c r="AP884" s="105"/>
      <c r="AQ884" s="105"/>
      <c r="AR884" s="105"/>
      <c r="AS884" s="105"/>
      <c r="AT884" s="105"/>
      <c r="AU884" s="105"/>
      <c r="AV884" s="105"/>
      <c r="AW884" s="105"/>
      <c r="AX884" s="105"/>
      <c r="AY884" s="105"/>
      <c r="AZ884" s="105"/>
      <c r="BA884" s="105"/>
      <c r="BB884" s="105"/>
      <c r="BD884" s="117"/>
      <c r="BE884" s="117"/>
      <c r="BJ884" s="102"/>
      <c r="BK884" s="105"/>
      <c r="BL884" s="105"/>
    </row>
    <row r="885" spans="7:64" ht="24" customHeight="1" x14ac:dyDescent="0.25">
      <c r="G885" s="117"/>
      <c r="O885" s="105"/>
      <c r="P885" s="105"/>
      <c r="Q885" s="105"/>
      <c r="R885" s="105"/>
      <c r="S885" s="105"/>
      <c r="T885" s="105"/>
      <c r="U885" s="105"/>
      <c r="V885" s="105"/>
      <c r="AE885" s="103"/>
      <c r="AF885" s="103"/>
      <c r="AG885" s="74"/>
      <c r="AH885" s="105"/>
      <c r="AI885" s="117"/>
      <c r="AJ885" s="105"/>
      <c r="AK885" s="105"/>
      <c r="AL885" s="105"/>
      <c r="AM885" s="105"/>
      <c r="AN885" s="105"/>
      <c r="AO885" s="105"/>
      <c r="AP885" s="105"/>
      <c r="AQ885" s="105"/>
      <c r="AR885" s="105"/>
      <c r="AS885" s="105"/>
      <c r="AT885" s="105"/>
      <c r="AU885" s="105"/>
      <c r="AV885" s="105"/>
      <c r="AW885" s="105"/>
      <c r="AX885" s="105"/>
      <c r="AY885" s="105"/>
      <c r="AZ885" s="105"/>
      <c r="BA885" s="105"/>
      <c r="BB885" s="105"/>
      <c r="BD885" s="117"/>
      <c r="BE885" s="117"/>
      <c r="BJ885" s="102"/>
      <c r="BK885" s="105"/>
      <c r="BL885" s="105"/>
    </row>
    <row r="886" spans="7:64" ht="24" customHeight="1" x14ac:dyDescent="0.25">
      <c r="G886" s="117"/>
      <c r="O886" s="105"/>
      <c r="P886" s="105"/>
      <c r="Q886" s="105"/>
      <c r="R886" s="105"/>
      <c r="S886" s="105"/>
      <c r="T886" s="105"/>
      <c r="U886" s="105"/>
      <c r="V886" s="105"/>
      <c r="AE886" s="103"/>
      <c r="AF886" s="103"/>
      <c r="AG886" s="74"/>
      <c r="AH886" s="105"/>
      <c r="AI886" s="117"/>
      <c r="AJ886" s="105"/>
      <c r="AK886" s="105"/>
      <c r="AL886" s="105"/>
      <c r="AM886" s="105"/>
      <c r="AN886" s="105"/>
      <c r="AO886" s="105"/>
      <c r="AP886" s="105"/>
      <c r="AQ886" s="105"/>
      <c r="AR886" s="105"/>
      <c r="AS886" s="105"/>
      <c r="AT886" s="105"/>
      <c r="AU886" s="105"/>
      <c r="AV886" s="105"/>
      <c r="AW886" s="105"/>
      <c r="AX886" s="105"/>
      <c r="AY886" s="105"/>
      <c r="AZ886" s="105"/>
      <c r="BA886" s="105"/>
      <c r="BB886" s="105"/>
      <c r="BD886" s="117"/>
      <c r="BE886" s="117"/>
      <c r="BJ886" s="102"/>
      <c r="BK886" s="105"/>
      <c r="BL886" s="105"/>
    </row>
    <row r="887" spans="7:64" ht="24" customHeight="1" x14ac:dyDescent="0.25">
      <c r="G887" s="117"/>
      <c r="O887" s="105"/>
      <c r="P887" s="105"/>
      <c r="Q887" s="105"/>
      <c r="R887" s="105"/>
      <c r="S887" s="105"/>
      <c r="T887" s="105"/>
      <c r="U887" s="105"/>
      <c r="V887" s="105"/>
      <c r="AE887" s="103"/>
      <c r="AF887" s="103"/>
      <c r="AG887" s="74"/>
      <c r="AH887" s="105"/>
      <c r="AI887" s="117"/>
      <c r="AJ887" s="105"/>
      <c r="AK887" s="105"/>
      <c r="AL887" s="105"/>
      <c r="AM887" s="105"/>
      <c r="AN887" s="105"/>
      <c r="AO887" s="105"/>
      <c r="AP887" s="105"/>
      <c r="AQ887" s="105"/>
      <c r="AR887" s="105"/>
      <c r="AS887" s="105"/>
      <c r="AT887" s="105"/>
      <c r="AU887" s="105"/>
      <c r="AV887" s="105"/>
      <c r="AW887" s="105"/>
      <c r="AX887" s="105"/>
      <c r="AY887" s="105"/>
      <c r="AZ887" s="105"/>
      <c r="BA887" s="105"/>
      <c r="BB887" s="105"/>
      <c r="BD887" s="117"/>
      <c r="BE887" s="117"/>
      <c r="BJ887" s="102"/>
      <c r="BK887" s="105"/>
      <c r="BL887" s="105"/>
    </row>
    <row r="888" spans="7:64" ht="24" customHeight="1" x14ac:dyDescent="0.25">
      <c r="G888" s="117"/>
      <c r="O888" s="105"/>
      <c r="P888" s="105"/>
      <c r="Q888" s="105"/>
      <c r="R888" s="105"/>
      <c r="S888" s="105"/>
      <c r="T888" s="105"/>
      <c r="U888" s="105"/>
      <c r="V888" s="105"/>
      <c r="AE888" s="103"/>
      <c r="AF888" s="103"/>
      <c r="AG888" s="74"/>
      <c r="AH888" s="105"/>
      <c r="AI888" s="117"/>
      <c r="AJ888" s="105"/>
      <c r="AK888" s="105"/>
      <c r="AL888" s="105"/>
      <c r="AM888" s="105"/>
      <c r="AN888" s="105"/>
      <c r="AO888" s="105"/>
      <c r="AP888" s="105"/>
      <c r="AQ888" s="105"/>
      <c r="AR888" s="105"/>
      <c r="AS888" s="105"/>
      <c r="AT888" s="105"/>
      <c r="AU888" s="105"/>
      <c r="AV888" s="105"/>
      <c r="AW888" s="105"/>
      <c r="AX888" s="105"/>
      <c r="AY888" s="105"/>
      <c r="AZ888" s="105"/>
      <c r="BA888" s="105"/>
      <c r="BB888" s="105"/>
      <c r="BD888" s="117"/>
      <c r="BE888" s="117"/>
      <c r="BJ888" s="102"/>
      <c r="BK888" s="105"/>
      <c r="BL888" s="105"/>
    </row>
    <row r="889" spans="7:64" ht="24" customHeight="1" x14ac:dyDescent="0.25">
      <c r="G889" s="117"/>
      <c r="O889" s="105"/>
      <c r="P889" s="105"/>
      <c r="Q889" s="105"/>
      <c r="R889" s="105"/>
      <c r="S889" s="105"/>
      <c r="T889" s="105"/>
      <c r="U889" s="105"/>
      <c r="V889" s="105"/>
      <c r="AE889" s="103"/>
      <c r="AF889" s="103"/>
      <c r="AG889" s="74"/>
      <c r="AH889" s="105"/>
      <c r="AI889" s="117"/>
      <c r="AJ889" s="105"/>
      <c r="AK889" s="105"/>
      <c r="AL889" s="105"/>
      <c r="AM889" s="105"/>
      <c r="AN889" s="105"/>
      <c r="AO889" s="105"/>
      <c r="AP889" s="105"/>
      <c r="AQ889" s="105"/>
      <c r="AR889" s="105"/>
      <c r="AS889" s="105"/>
      <c r="AT889" s="105"/>
      <c r="AU889" s="105"/>
      <c r="AV889" s="105"/>
      <c r="AW889" s="105"/>
      <c r="AX889" s="105"/>
      <c r="AY889" s="105"/>
      <c r="AZ889" s="105"/>
      <c r="BA889" s="105"/>
      <c r="BB889" s="105"/>
      <c r="BD889" s="117"/>
      <c r="BE889" s="117"/>
      <c r="BJ889" s="102"/>
      <c r="BK889" s="105"/>
      <c r="BL889" s="105"/>
    </row>
    <row r="890" spans="7:64" ht="24" customHeight="1" x14ac:dyDescent="0.25">
      <c r="G890" s="117"/>
      <c r="O890" s="105"/>
      <c r="P890" s="105"/>
      <c r="Q890" s="105"/>
      <c r="R890" s="105"/>
      <c r="S890" s="105"/>
      <c r="T890" s="105"/>
      <c r="U890" s="105"/>
      <c r="V890" s="105"/>
      <c r="AE890" s="103"/>
      <c r="AF890" s="103"/>
      <c r="AG890" s="74"/>
      <c r="AH890" s="105"/>
      <c r="AI890" s="117"/>
      <c r="AJ890" s="105"/>
      <c r="AK890" s="105"/>
      <c r="AL890" s="105"/>
      <c r="AM890" s="105"/>
      <c r="AN890" s="105"/>
      <c r="AO890" s="105"/>
      <c r="AP890" s="105"/>
      <c r="AQ890" s="105"/>
      <c r="AR890" s="105"/>
      <c r="AS890" s="105"/>
      <c r="AT890" s="105"/>
      <c r="AU890" s="105"/>
      <c r="AV890" s="105"/>
      <c r="AW890" s="105"/>
      <c r="AX890" s="105"/>
      <c r="AY890" s="105"/>
      <c r="AZ890" s="105"/>
      <c r="BA890" s="105"/>
      <c r="BB890" s="105"/>
      <c r="BD890" s="117"/>
      <c r="BE890" s="117"/>
      <c r="BJ890" s="102"/>
      <c r="BK890" s="105"/>
      <c r="BL890" s="105"/>
    </row>
    <row r="891" spans="7:64" ht="24" customHeight="1" x14ac:dyDescent="0.25">
      <c r="G891" s="117"/>
      <c r="O891" s="105"/>
      <c r="P891" s="105"/>
      <c r="Q891" s="105"/>
      <c r="R891" s="105"/>
      <c r="S891" s="105"/>
      <c r="T891" s="105"/>
      <c r="U891" s="105"/>
      <c r="V891" s="105"/>
      <c r="AE891" s="103"/>
      <c r="AF891" s="103"/>
      <c r="AG891" s="74"/>
      <c r="AH891" s="105"/>
      <c r="AI891" s="117"/>
      <c r="AJ891" s="105"/>
      <c r="AK891" s="105"/>
      <c r="AL891" s="105"/>
      <c r="AM891" s="105"/>
      <c r="AN891" s="105"/>
      <c r="AO891" s="105"/>
      <c r="AP891" s="105"/>
      <c r="AQ891" s="105"/>
      <c r="AR891" s="105"/>
      <c r="AS891" s="105"/>
      <c r="AT891" s="105"/>
      <c r="AU891" s="105"/>
      <c r="AV891" s="105"/>
      <c r="AW891" s="105"/>
      <c r="AX891" s="105"/>
      <c r="AY891" s="105"/>
      <c r="AZ891" s="105"/>
      <c r="BA891" s="105"/>
      <c r="BB891" s="105"/>
      <c r="BD891" s="117"/>
      <c r="BE891" s="117"/>
      <c r="BJ891" s="102"/>
      <c r="BK891" s="105"/>
      <c r="BL891" s="105"/>
    </row>
    <row r="892" spans="7:64" ht="24" customHeight="1" x14ac:dyDescent="0.25">
      <c r="G892" s="117"/>
      <c r="O892" s="105"/>
      <c r="P892" s="105"/>
      <c r="Q892" s="105"/>
      <c r="R892" s="105"/>
      <c r="S892" s="105"/>
      <c r="T892" s="105"/>
      <c r="U892" s="105"/>
      <c r="V892" s="105"/>
      <c r="AE892" s="103"/>
      <c r="AF892" s="103"/>
      <c r="AG892" s="74"/>
      <c r="AH892" s="105"/>
      <c r="AI892" s="117"/>
      <c r="AJ892" s="105"/>
      <c r="AK892" s="105"/>
      <c r="AL892" s="105"/>
      <c r="AM892" s="105"/>
      <c r="AN892" s="105"/>
      <c r="AO892" s="105"/>
      <c r="AP892" s="105"/>
      <c r="AQ892" s="105"/>
      <c r="AR892" s="105"/>
      <c r="AS892" s="105"/>
      <c r="AT892" s="105"/>
      <c r="AU892" s="105"/>
      <c r="AV892" s="105"/>
      <c r="AW892" s="105"/>
      <c r="AX892" s="105"/>
      <c r="AY892" s="105"/>
      <c r="AZ892" s="105"/>
      <c r="BA892" s="105"/>
      <c r="BB892" s="105"/>
      <c r="BD892" s="117"/>
      <c r="BE892" s="117"/>
      <c r="BJ892" s="102"/>
      <c r="BK892" s="105"/>
      <c r="BL892" s="105"/>
    </row>
    <row r="893" spans="7:64" ht="24" customHeight="1" x14ac:dyDescent="0.25">
      <c r="G893" s="117"/>
      <c r="O893" s="105"/>
      <c r="P893" s="105"/>
      <c r="Q893" s="105"/>
      <c r="R893" s="105"/>
      <c r="S893" s="105"/>
      <c r="T893" s="105"/>
      <c r="U893" s="105"/>
      <c r="V893" s="105"/>
      <c r="AE893" s="103"/>
      <c r="AF893" s="103"/>
      <c r="AG893" s="74"/>
      <c r="AH893" s="105"/>
      <c r="AI893" s="117"/>
      <c r="AJ893" s="105"/>
      <c r="AK893" s="105"/>
      <c r="AL893" s="105"/>
      <c r="AM893" s="105"/>
      <c r="AN893" s="105"/>
      <c r="AO893" s="105"/>
      <c r="AP893" s="105"/>
      <c r="AQ893" s="105"/>
      <c r="AR893" s="105"/>
      <c r="AS893" s="105"/>
      <c r="AT893" s="105"/>
      <c r="AU893" s="105"/>
      <c r="AV893" s="105"/>
      <c r="AW893" s="105"/>
      <c r="AX893" s="105"/>
      <c r="AY893" s="105"/>
      <c r="AZ893" s="105"/>
      <c r="BA893" s="105"/>
      <c r="BB893" s="105"/>
      <c r="BD893" s="117"/>
      <c r="BE893" s="117"/>
      <c r="BJ893" s="102"/>
      <c r="BK893" s="105"/>
      <c r="BL893" s="105"/>
    </row>
    <row r="894" spans="7:64" ht="24" customHeight="1" x14ac:dyDescent="0.25">
      <c r="G894" s="117"/>
      <c r="O894" s="105"/>
      <c r="P894" s="105"/>
      <c r="Q894" s="105"/>
      <c r="R894" s="105"/>
      <c r="S894" s="105"/>
      <c r="T894" s="105"/>
      <c r="U894" s="105"/>
      <c r="V894" s="105"/>
      <c r="AE894" s="103"/>
      <c r="AF894" s="103"/>
      <c r="AG894" s="74"/>
      <c r="AH894" s="105"/>
      <c r="AI894" s="117"/>
      <c r="AJ894" s="105"/>
      <c r="AK894" s="105"/>
      <c r="AL894" s="105"/>
      <c r="AM894" s="105"/>
      <c r="AN894" s="105"/>
      <c r="AO894" s="105"/>
      <c r="AP894" s="105"/>
      <c r="AQ894" s="105"/>
      <c r="AR894" s="105"/>
      <c r="AS894" s="105"/>
      <c r="AT894" s="105"/>
      <c r="AU894" s="105"/>
      <c r="AV894" s="105"/>
      <c r="AW894" s="105"/>
      <c r="AX894" s="105"/>
      <c r="AY894" s="105"/>
      <c r="AZ894" s="105"/>
      <c r="BA894" s="105"/>
      <c r="BB894" s="105"/>
      <c r="BD894" s="117"/>
      <c r="BE894" s="117"/>
      <c r="BJ894" s="102"/>
      <c r="BK894" s="105"/>
      <c r="BL894" s="105"/>
    </row>
    <row r="895" spans="7:64" ht="24" customHeight="1" x14ac:dyDescent="0.25">
      <c r="G895" s="117"/>
      <c r="O895" s="105"/>
      <c r="P895" s="105"/>
      <c r="Q895" s="105"/>
      <c r="R895" s="105"/>
      <c r="S895" s="105"/>
      <c r="T895" s="105"/>
      <c r="U895" s="105"/>
      <c r="V895" s="105"/>
      <c r="AE895" s="103"/>
      <c r="AF895" s="103"/>
      <c r="AG895" s="74"/>
      <c r="AH895" s="105"/>
      <c r="AI895" s="117"/>
      <c r="AJ895" s="105"/>
      <c r="AK895" s="105"/>
      <c r="AL895" s="105"/>
      <c r="AM895" s="105"/>
      <c r="AN895" s="105"/>
      <c r="AO895" s="105"/>
      <c r="AP895" s="105"/>
      <c r="AQ895" s="105"/>
      <c r="AR895" s="105"/>
      <c r="AS895" s="105"/>
      <c r="AT895" s="105"/>
      <c r="AU895" s="105"/>
      <c r="AV895" s="105"/>
      <c r="AW895" s="105"/>
      <c r="AX895" s="105"/>
      <c r="AY895" s="105"/>
      <c r="AZ895" s="105"/>
      <c r="BA895" s="105"/>
      <c r="BB895" s="105"/>
      <c r="BD895" s="117"/>
      <c r="BE895" s="117"/>
      <c r="BJ895" s="102"/>
      <c r="BK895" s="105"/>
      <c r="BL895" s="105"/>
    </row>
    <row r="896" spans="7:64" ht="24" customHeight="1" x14ac:dyDescent="0.25">
      <c r="G896" s="117"/>
      <c r="O896" s="105"/>
      <c r="P896" s="105"/>
      <c r="Q896" s="105"/>
      <c r="R896" s="105"/>
      <c r="S896" s="105"/>
      <c r="T896" s="105"/>
      <c r="U896" s="105"/>
      <c r="V896" s="105"/>
      <c r="AE896" s="103"/>
      <c r="AF896" s="103"/>
      <c r="AG896" s="74"/>
      <c r="AH896" s="105"/>
      <c r="AI896" s="117"/>
      <c r="AJ896" s="105"/>
      <c r="AK896" s="105"/>
      <c r="AL896" s="105"/>
      <c r="AM896" s="105"/>
      <c r="AN896" s="105"/>
      <c r="AO896" s="105"/>
      <c r="AP896" s="105"/>
      <c r="AQ896" s="105"/>
      <c r="AR896" s="105"/>
      <c r="AS896" s="105"/>
      <c r="AT896" s="105"/>
      <c r="AU896" s="105"/>
      <c r="AV896" s="105"/>
      <c r="AW896" s="105"/>
      <c r="AX896" s="105"/>
      <c r="AY896" s="105"/>
      <c r="AZ896" s="105"/>
      <c r="BA896" s="105"/>
      <c r="BB896" s="105"/>
      <c r="BD896" s="117"/>
      <c r="BE896" s="117"/>
      <c r="BJ896" s="102"/>
      <c r="BK896" s="105"/>
      <c r="BL896" s="105"/>
    </row>
    <row r="897" spans="7:64" ht="24" customHeight="1" x14ac:dyDescent="0.25">
      <c r="G897" s="117"/>
      <c r="O897" s="105"/>
      <c r="P897" s="105"/>
      <c r="Q897" s="105"/>
      <c r="R897" s="105"/>
      <c r="S897" s="105"/>
      <c r="T897" s="105"/>
      <c r="U897" s="105"/>
      <c r="V897" s="105"/>
      <c r="AE897" s="103"/>
      <c r="AF897" s="103"/>
      <c r="AG897" s="74"/>
      <c r="AH897" s="105"/>
      <c r="AI897" s="117"/>
      <c r="AJ897" s="105"/>
      <c r="AK897" s="105"/>
      <c r="AL897" s="105"/>
      <c r="AM897" s="105"/>
      <c r="AN897" s="105"/>
      <c r="AO897" s="105"/>
      <c r="AP897" s="105"/>
      <c r="AQ897" s="105"/>
      <c r="AR897" s="105"/>
      <c r="AS897" s="105"/>
      <c r="AT897" s="105"/>
      <c r="AU897" s="105"/>
      <c r="AV897" s="105"/>
      <c r="AW897" s="105"/>
      <c r="AX897" s="105"/>
      <c r="AY897" s="105"/>
      <c r="AZ897" s="105"/>
      <c r="BA897" s="105"/>
      <c r="BB897" s="105"/>
      <c r="BD897" s="117"/>
      <c r="BE897" s="117"/>
      <c r="BJ897" s="102"/>
      <c r="BK897" s="105"/>
      <c r="BL897" s="105"/>
    </row>
    <row r="898" spans="7:64" ht="24" customHeight="1" x14ac:dyDescent="0.25">
      <c r="G898" s="117"/>
      <c r="O898" s="105"/>
      <c r="P898" s="105"/>
      <c r="Q898" s="105"/>
      <c r="R898" s="105"/>
      <c r="S898" s="105"/>
      <c r="T898" s="105"/>
      <c r="U898" s="105"/>
      <c r="V898" s="105"/>
      <c r="AE898" s="103"/>
      <c r="AF898" s="103"/>
      <c r="AG898" s="74"/>
      <c r="AH898" s="105"/>
      <c r="AI898" s="117"/>
      <c r="AJ898" s="105"/>
      <c r="AK898" s="105"/>
      <c r="AL898" s="105"/>
      <c r="AM898" s="105"/>
      <c r="AN898" s="105"/>
      <c r="AO898" s="105"/>
      <c r="AP898" s="105"/>
      <c r="AQ898" s="105"/>
      <c r="AR898" s="105"/>
      <c r="AS898" s="105"/>
      <c r="AT898" s="105"/>
      <c r="AU898" s="105"/>
      <c r="AV898" s="105"/>
      <c r="AW898" s="105"/>
      <c r="AX898" s="105"/>
      <c r="AY898" s="105"/>
      <c r="AZ898" s="105"/>
      <c r="BA898" s="105"/>
      <c r="BB898" s="105"/>
      <c r="BD898" s="117"/>
      <c r="BE898" s="117"/>
      <c r="BJ898" s="102"/>
      <c r="BK898" s="105"/>
      <c r="BL898" s="105"/>
    </row>
    <row r="899" spans="7:64" ht="24" customHeight="1" x14ac:dyDescent="0.25">
      <c r="G899" s="117"/>
      <c r="O899" s="105"/>
      <c r="P899" s="105"/>
      <c r="Q899" s="105"/>
      <c r="R899" s="105"/>
      <c r="S899" s="105"/>
      <c r="T899" s="105"/>
      <c r="U899" s="105"/>
      <c r="V899" s="105"/>
      <c r="AE899" s="103"/>
      <c r="AF899" s="103"/>
      <c r="AG899" s="74"/>
      <c r="AH899" s="105"/>
      <c r="AI899" s="117"/>
      <c r="AJ899" s="105"/>
      <c r="AK899" s="105"/>
      <c r="AL899" s="105"/>
      <c r="AM899" s="105"/>
      <c r="AN899" s="105"/>
      <c r="AO899" s="105"/>
      <c r="AP899" s="105"/>
      <c r="AQ899" s="105"/>
      <c r="AR899" s="105"/>
      <c r="AS899" s="105"/>
      <c r="AT899" s="105"/>
      <c r="AU899" s="105"/>
      <c r="AV899" s="105"/>
      <c r="AW899" s="105"/>
      <c r="AX899" s="105"/>
      <c r="AY899" s="105"/>
      <c r="AZ899" s="105"/>
      <c r="BA899" s="105"/>
      <c r="BB899" s="105"/>
      <c r="BD899" s="117"/>
      <c r="BE899" s="117"/>
      <c r="BJ899" s="102"/>
      <c r="BK899" s="105"/>
      <c r="BL899" s="105"/>
    </row>
    <row r="900" spans="7:64" ht="24" customHeight="1" x14ac:dyDescent="0.25">
      <c r="G900" s="117"/>
      <c r="O900" s="105"/>
      <c r="P900" s="105"/>
      <c r="Q900" s="105"/>
      <c r="R900" s="105"/>
      <c r="S900" s="105"/>
      <c r="T900" s="105"/>
      <c r="U900" s="105"/>
      <c r="V900" s="105"/>
      <c r="AE900" s="103"/>
      <c r="AF900" s="103"/>
      <c r="AG900" s="74"/>
      <c r="AH900" s="105"/>
      <c r="AI900" s="117"/>
      <c r="AJ900" s="105"/>
      <c r="AK900" s="105"/>
      <c r="AL900" s="105"/>
      <c r="AM900" s="105"/>
      <c r="AN900" s="105"/>
      <c r="AO900" s="105"/>
      <c r="AP900" s="105"/>
      <c r="AQ900" s="105"/>
      <c r="AR900" s="105"/>
      <c r="AS900" s="105"/>
      <c r="AT900" s="105"/>
      <c r="AU900" s="105"/>
      <c r="AV900" s="105"/>
      <c r="AW900" s="105"/>
      <c r="AX900" s="105"/>
      <c r="AY900" s="105"/>
      <c r="AZ900" s="105"/>
      <c r="BA900" s="105"/>
      <c r="BB900" s="105"/>
      <c r="BD900" s="117"/>
      <c r="BE900" s="117"/>
      <c r="BJ900" s="102"/>
      <c r="BK900" s="105"/>
      <c r="BL900" s="105"/>
    </row>
    <row r="901" spans="7:64" ht="24" customHeight="1" x14ac:dyDescent="0.25">
      <c r="G901" s="117"/>
      <c r="O901" s="105"/>
      <c r="P901" s="105"/>
      <c r="Q901" s="105"/>
      <c r="R901" s="105"/>
      <c r="S901" s="105"/>
      <c r="T901" s="105"/>
      <c r="U901" s="105"/>
      <c r="V901" s="105"/>
      <c r="AE901" s="103"/>
      <c r="AF901" s="103"/>
      <c r="AG901" s="74"/>
      <c r="AH901" s="105"/>
      <c r="AI901" s="117"/>
      <c r="AJ901" s="105"/>
      <c r="AK901" s="105"/>
      <c r="AL901" s="105"/>
      <c r="AM901" s="105"/>
      <c r="AN901" s="105"/>
      <c r="AO901" s="105"/>
      <c r="AP901" s="105"/>
      <c r="AQ901" s="105"/>
      <c r="AR901" s="105"/>
      <c r="AS901" s="105"/>
      <c r="AT901" s="105"/>
      <c r="AU901" s="105"/>
      <c r="AV901" s="105"/>
      <c r="AW901" s="105"/>
      <c r="AX901" s="105"/>
      <c r="AY901" s="105"/>
      <c r="AZ901" s="105"/>
      <c r="BA901" s="105"/>
      <c r="BB901" s="105"/>
      <c r="BD901" s="117"/>
      <c r="BE901" s="117"/>
      <c r="BJ901" s="102"/>
      <c r="BK901" s="105"/>
      <c r="BL901" s="105"/>
    </row>
    <row r="902" spans="7:64" ht="24" customHeight="1" x14ac:dyDescent="0.25">
      <c r="G902" s="117"/>
      <c r="O902" s="105"/>
      <c r="P902" s="105"/>
      <c r="Q902" s="105"/>
      <c r="R902" s="105"/>
      <c r="S902" s="105"/>
      <c r="T902" s="105"/>
      <c r="U902" s="105"/>
      <c r="V902" s="105"/>
      <c r="AE902" s="103"/>
      <c r="AF902" s="103"/>
      <c r="AG902" s="74"/>
      <c r="AH902" s="105"/>
      <c r="AI902" s="117"/>
      <c r="AJ902" s="105"/>
      <c r="AK902" s="105"/>
      <c r="AL902" s="105"/>
      <c r="AM902" s="105"/>
      <c r="AN902" s="105"/>
      <c r="AO902" s="105"/>
      <c r="AP902" s="105"/>
      <c r="AQ902" s="105"/>
      <c r="AR902" s="105"/>
      <c r="AS902" s="105"/>
      <c r="AT902" s="105"/>
      <c r="AU902" s="105"/>
      <c r="AV902" s="105"/>
      <c r="AW902" s="105"/>
      <c r="AX902" s="105"/>
      <c r="AY902" s="105"/>
      <c r="AZ902" s="105"/>
      <c r="BA902" s="105"/>
      <c r="BB902" s="105"/>
      <c r="BD902" s="117"/>
      <c r="BE902" s="117"/>
      <c r="BJ902" s="102"/>
      <c r="BK902" s="105"/>
      <c r="BL902" s="105"/>
    </row>
    <row r="903" spans="7:64" ht="24" customHeight="1" x14ac:dyDescent="0.25">
      <c r="G903" s="117"/>
      <c r="O903" s="105"/>
      <c r="P903" s="105"/>
      <c r="Q903" s="105"/>
      <c r="R903" s="105"/>
      <c r="S903" s="105"/>
      <c r="T903" s="105"/>
      <c r="U903" s="105"/>
      <c r="V903" s="105"/>
      <c r="AE903" s="103"/>
      <c r="AF903" s="103"/>
      <c r="AG903" s="74"/>
      <c r="AH903" s="105"/>
      <c r="AI903" s="117"/>
      <c r="AJ903" s="105"/>
      <c r="AK903" s="105"/>
      <c r="AL903" s="105"/>
      <c r="AM903" s="105"/>
      <c r="AN903" s="105"/>
      <c r="AO903" s="105"/>
      <c r="AP903" s="105"/>
      <c r="AQ903" s="105"/>
      <c r="AR903" s="105"/>
      <c r="AS903" s="105"/>
      <c r="AT903" s="105"/>
      <c r="AU903" s="105"/>
      <c r="AV903" s="105"/>
      <c r="AW903" s="105"/>
      <c r="AX903" s="105"/>
      <c r="AY903" s="105"/>
      <c r="AZ903" s="105"/>
      <c r="BA903" s="105"/>
      <c r="BB903" s="105"/>
      <c r="BD903" s="117"/>
      <c r="BE903" s="117"/>
      <c r="BJ903" s="102"/>
      <c r="BK903" s="105"/>
      <c r="BL903" s="105"/>
    </row>
    <row r="904" spans="7:64" ht="24" customHeight="1" x14ac:dyDescent="0.25">
      <c r="G904" s="117"/>
      <c r="O904" s="105"/>
      <c r="P904" s="105"/>
      <c r="Q904" s="105"/>
      <c r="R904" s="105"/>
      <c r="S904" s="105"/>
      <c r="T904" s="105"/>
      <c r="U904" s="105"/>
      <c r="V904" s="105"/>
      <c r="AE904" s="103"/>
      <c r="AF904" s="103"/>
      <c r="AG904" s="74"/>
      <c r="AH904" s="105"/>
      <c r="AI904" s="117"/>
      <c r="AJ904" s="105"/>
      <c r="AK904" s="105"/>
      <c r="AL904" s="105"/>
      <c r="AM904" s="105"/>
      <c r="AN904" s="105"/>
      <c r="AO904" s="105"/>
      <c r="AP904" s="105"/>
      <c r="AQ904" s="105"/>
      <c r="AR904" s="105"/>
      <c r="AS904" s="105"/>
      <c r="AT904" s="105"/>
      <c r="AU904" s="105"/>
      <c r="AV904" s="105"/>
      <c r="AW904" s="105"/>
      <c r="AX904" s="105"/>
      <c r="AY904" s="105"/>
      <c r="AZ904" s="105"/>
      <c r="BA904" s="105"/>
      <c r="BB904" s="105"/>
      <c r="BD904" s="117"/>
      <c r="BE904" s="117"/>
      <c r="BJ904" s="102"/>
      <c r="BK904" s="105"/>
      <c r="BL904" s="105"/>
    </row>
    <row r="905" spans="7:64" ht="24" customHeight="1" x14ac:dyDescent="0.25">
      <c r="G905" s="117"/>
      <c r="O905" s="105"/>
      <c r="P905" s="105"/>
      <c r="Q905" s="105"/>
      <c r="R905" s="105"/>
      <c r="S905" s="105"/>
      <c r="T905" s="105"/>
      <c r="U905" s="105"/>
      <c r="V905" s="105"/>
      <c r="AE905" s="103"/>
      <c r="AF905" s="103"/>
      <c r="AG905" s="74"/>
      <c r="AH905" s="105"/>
      <c r="AI905" s="117"/>
      <c r="AJ905" s="105"/>
      <c r="AK905" s="105"/>
      <c r="AL905" s="105"/>
      <c r="AM905" s="105"/>
      <c r="AN905" s="105"/>
      <c r="AO905" s="105"/>
      <c r="AP905" s="105"/>
      <c r="AQ905" s="105"/>
      <c r="AR905" s="105"/>
      <c r="AS905" s="105"/>
      <c r="AT905" s="105"/>
      <c r="AU905" s="105"/>
      <c r="AV905" s="105"/>
      <c r="AW905" s="105"/>
      <c r="AX905" s="105"/>
      <c r="AY905" s="105"/>
      <c r="AZ905" s="105"/>
      <c r="BA905" s="105"/>
      <c r="BB905" s="105"/>
      <c r="BD905" s="117"/>
      <c r="BE905" s="117"/>
      <c r="BJ905" s="102"/>
      <c r="BK905" s="105"/>
      <c r="BL905" s="105"/>
    </row>
    <row r="906" spans="7:64" ht="24" customHeight="1" x14ac:dyDescent="0.25">
      <c r="G906" s="117"/>
      <c r="O906" s="105"/>
      <c r="P906" s="105"/>
      <c r="Q906" s="105"/>
      <c r="R906" s="105"/>
      <c r="S906" s="105"/>
      <c r="T906" s="105"/>
      <c r="U906" s="105"/>
      <c r="V906" s="105"/>
      <c r="AE906" s="103"/>
      <c r="AF906" s="103"/>
      <c r="AG906" s="74"/>
      <c r="AH906" s="105"/>
      <c r="AI906" s="117"/>
      <c r="AJ906" s="105"/>
      <c r="AK906" s="105"/>
      <c r="AL906" s="105"/>
      <c r="AM906" s="105"/>
      <c r="AN906" s="105"/>
      <c r="AO906" s="105"/>
      <c r="AP906" s="105"/>
      <c r="AQ906" s="105"/>
      <c r="AR906" s="105"/>
      <c r="AS906" s="105"/>
      <c r="AT906" s="105"/>
      <c r="AU906" s="105"/>
      <c r="AV906" s="105"/>
      <c r="AW906" s="105"/>
      <c r="AX906" s="105"/>
      <c r="AY906" s="105"/>
      <c r="AZ906" s="105"/>
      <c r="BA906" s="105"/>
      <c r="BB906" s="105"/>
      <c r="BD906" s="117"/>
      <c r="BE906" s="117"/>
      <c r="BJ906" s="102"/>
      <c r="BK906" s="105"/>
      <c r="BL906" s="105"/>
    </row>
    <row r="907" spans="7:64" ht="24" customHeight="1" x14ac:dyDescent="0.25">
      <c r="G907" s="117"/>
      <c r="O907" s="105"/>
      <c r="P907" s="105"/>
      <c r="Q907" s="105"/>
      <c r="R907" s="105"/>
      <c r="S907" s="105"/>
      <c r="T907" s="105"/>
      <c r="U907" s="105"/>
      <c r="V907" s="105"/>
      <c r="AE907" s="103"/>
      <c r="AF907" s="103"/>
      <c r="AG907" s="74"/>
      <c r="AH907" s="105"/>
      <c r="AI907" s="117"/>
      <c r="AJ907" s="105"/>
      <c r="AK907" s="105"/>
      <c r="AL907" s="105"/>
      <c r="AM907" s="105"/>
      <c r="AN907" s="105"/>
      <c r="AO907" s="105"/>
      <c r="AP907" s="105"/>
      <c r="AQ907" s="105"/>
      <c r="AR907" s="105"/>
      <c r="AS907" s="105"/>
      <c r="AT907" s="105"/>
      <c r="AU907" s="105"/>
      <c r="AV907" s="105"/>
      <c r="AW907" s="105"/>
      <c r="AX907" s="105"/>
      <c r="AY907" s="105"/>
      <c r="AZ907" s="105"/>
      <c r="BA907" s="105"/>
      <c r="BB907" s="105"/>
      <c r="BD907" s="117"/>
      <c r="BE907" s="117"/>
      <c r="BJ907" s="102"/>
      <c r="BK907" s="105"/>
      <c r="BL907" s="105"/>
    </row>
    <row r="908" spans="7:64" ht="24" customHeight="1" x14ac:dyDescent="0.25">
      <c r="G908" s="117"/>
      <c r="O908" s="105"/>
      <c r="P908" s="105"/>
      <c r="Q908" s="105"/>
      <c r="R908" s="105"/>
      <c r="S908" s="105"/>
      <c r="T908" s="105"/>
      <c r="U908" s="105"/>
      <c r="V908" s="105"/>
      <c r="AE908" s="103"/>
      <c r="AF908" s="103"/>
      <c r="AG908" s="74"/>
      <c r="AH908" s="105"/>
      <c r="AI908" s="117"/>
      <c r="AJ908" s="105"/>
      <c r="AK908" s="105"/>
      <c r="AL908" s="105"/>
      <c r="AM908" s="105"/>
      <c r="AN908" s="105"/>
      <c r="AO908" s="105"/>
      <c r="AP908" s="105"/>
      <c r="AQ908" s="105"/>
      <c r="AR908" s="105"/>
      <c r="AS908" s="105"/>
      <c r="AT908" s="105"/>
      <c r="AU908" s="105"/>
      <c r="AV908" s="105"/>
      <c r="AW908" s="105"/>
      <c r="AX908" s="105"/>
      <c r="AY908" s="105"/>
      <c r="AZ908" s="105"/>
      <c r="BA908" s="105"/>
      <c r="BB908" s="105"/>
      <c r="BD908" s="117"/>
      <c r="BE908" s="117"/>
      <c r="BJ908" s="102"/>
      <c r="BK908" s="105"/>
      <c r="BL908" s="105"/>
    </row>
    <row r="909" spans="7:64" ht="24" customHeight="1" x14ac:dyDescent="0.25">
      <c r="G909" s="117"/>
      <c r="O909" s="105"/>
      <c r="P909" s="105"/>
      <c r="Q909" s="105"/>
      <c r="R909" s="105"/>
      <c r="S909" s="105"/>
      <c r="T909" s="105"/>
      <c r="U909" s="105"/>
      <c r="V909" s="105"/>
      <c r="AE909" s="103"/>
      <c r="AF909" s="103"/>
      <c r="AG909" s="74"/>
      <c r="AH909" s="105"/>
      <c r="AI909" s="117"/>
      <c r="AJ909" s="105"/>
      <c r="AK909" s="105"/>
      <c r="AL909" s="105"/>
      <c r="AM909" s="105"/>
      <c r="AN909" s="105"/>
      <c r="AO909" s="105"/>
      <c r="AP909" s="105"/>
      <c r="AQ909" s="105"/>
      <c r="AR909" s="105"/>
      <c r="AS909" s="105"/>
      <c r="AT909" s="105"/>
      <c r="AU909" s="105"/>
      <c r="AV909" s="105"/>
      <c r="AW909" s="105"/>
      <c r="AX909" s="105"/>
      <c r="AY909" s="105"/>
      <c r="AZ909" s="105"/>
      <c r="BA909" s="105"/>
      <c r="BB909" s="105"/>
      <c r="BD909" s="117"/>
      <c r="BE909" s="117"/>
      <c r="BJ909" s="102"/>
      <c r="BK909" s="105"/>
      <c r="BL909" s="105"/>
    </row>
    <row r="910" spans="7:64" ht="24" customHeight="1" x14ac:dyDescent="0.25">
      <c r="G910" s="117"/>
      <c r="O910" s="105"/>
      <c r="P910" s="105"/>
      <c r="Q910" s="105"/>
      <c r="R910" s="105"/>
      <c r="S910" s="105"/>
      <c r="T910" s="105"/>
      <c r="U910" s="105"/>
      <c r="V910" s="105"/>
      <c r="AE910" s="103"/>
      <c r="AF910" s="103"/>
      <c r="AG910" s="74"/>
      <c r="AH910" s="105"/>
      <c r="AI910" s="117"/>
      <c r="AJ910" s="105"/>
      <c r="AK910" s="105"/>
      <c r="AL910" s="105"/>
      <c r="AM910" s="105"/>
      <c r="AN910" s="105"/>
      <c r="AO910" s="105"/>
      <c r="AP910" s="105"/>
      <c r="AQ910" s="105"/>
      <c r="AR910" s="105"/>
      <c r="AS910" s="105"/>
      <c r="AT910" s="105"/>
      <c r="AU910" s="105"/>
      <c r="AV910" s="105"/>
      <c r="AW910" s="105"/>
      <c r="AX910" s="105"/>
      <c r="AY910" s="105"/>
      <c r="AZ910" s="105"/>
      <c r="BA910" s="105"/>
      <c r="BB910" s="105"/>
      <c r="BD910" s="117"/>
      <c r="BE910" s="117"/>
      <c r="BJ910" s="102"/>
      <c r="BK910" s="105"/>
      <c r="BL910" s="105"/>
    </row>
    <row r="911" spans="7:64" ht="24" customHeight="1" x14ac:dyDescent="0.25">
      <c r="G911" s="117"/>
      <c r="O911" s="105"/>
      <c r="P911" s="105"/>
      <c r="Q911" s="105"/>
      <c r="R911" s="105"/>
      <c r="S911" s="105"/>
      <c r="T911" s="105"/>
      <c r="U911" s="105"/>
      <c r="V911" s="105"/>
      <c r="AE911" s="103"/>
      <c r="AF911" s="103"/>
      <c r="AG911" s="74"/>
      <c r="AH911" s="105"/>
      <c r="AI911" s="117"/>
      <c r="AJ911" s="105"/>
      <c r="AK911" s="105"/>
      <c r="AL911" s="105"/>
      <c r="AM911" s="105"/>
      <c r="AN911" s="105"/>
      <c r="AO911" s="105"/>
      <c r="AP911" s="105"/>
      <c r="AQ911" s="105"/>
      <c r="AR911" s="105"/>
      <c r="AS911" s="105"/>
      <c r="AT911" s="105"/>
      <c r="AU911" s="105"/>
      <c r="AV911" s="105"/>
      <c r="AW911" s="105"/>
      <c r="AX911" s="105"/>
      <c r="AY911" s="105"/>
      <c r="AZ911" s="105"/>
      <c r="BA911" s="105"/>
      <c r="BB911" s="105"/>
      <c r="BD911" s="117"/>
      <c r="BE911" s="117"/>
      <c r="BJ911" s="102"/>
      <c r="BK911" s="105"/>
      <c r="BL911" s="105"/>
    </row>
    <row r="912" spans="7:64" ht="24" customHeight="1" x14ac:dyDescent="0.25">
      <c r="G912" s="117"/>
      <c r="O912" s="105"/>
      <c r="P912" s="105"/>
      <c r="Q912" s="105"/>
      <c r="R912" s="105"/>
      <c r="S912" s="105"/>
      <c r="T912" s="105"/>
      <c r="U912" s="105"/>
      <c r="V912" s="105"/>
      <c r="AE912" s="103"/>
      <c r="AF912" s="103"/>
      <c r="AG912" s="74"/>
      <c r="AH912" s="105"/>
      <c r="AI912" s="117"/>
      <c r="AJ912" s="105"/>
      <c r="AK912" s="105"/>
      <c r="AL912" s="105"/>
      <c r="AM912" s="105"/>
      <c r="AN912" s="105"/>
      <c r="AO912" s="105"/>
      <c r="AP912" s="105"/>
      <c r="AQ912" s="105"/>
      <c r="AR912" s="105"/>
      <c r="AS912" s="105"/>
      <c r="AT912" s="105"/>
      <c r="AU912" s="105"/>
      <c r="AV912" s="105"/>
      <c r="AW912" s="105"/>
      <c r="AX912" s="105"/>
      <c r="AY912" s="105"/>
      <c r="AZ912" s="105"/>
      <c r="BA912" s="105"/>
      <c r="BB912" s="105"/>
      <c r="BD912" s="117"/>
      <c r="BE912" s="117"/>
      <c r="BJ912" s="102"/>
      <c r="BK912" s="105"/>
      <c r="BL912" s="105"/>
    </row>
    <row r="913" spans="7:64" ht="24" customHeight="1" x14ac:dyDescent="0.25">
      <c r="G913" s="117"/>
      <c r="O913" s="105"/>
      <c r="P913" s="105"/>
      <c r="Q913" s="105"/>
      <c r="R913" s="105"/>
      <c r="S913" s="105"/>
      <c r="T913" s="105"/>
      <c r="U913" s="105"/>
      <c r="V913" s="105"/>
      <c r="AE913" s="103"/>
      <c r="AF913" s="103"/>
      <c r="AG913" s="74"/>
      <c r="AH913" s="105"/>
      <c r="AI913" s="117"/>
      <c r="AJ913" s="105"/>
      <c r="AK913" s="105"/>
      <c r="AL913" s="105"/>
      <c r="AM913" s="105"/>
      <c r="AN913" s="105"/>
      <c r="AO913" s="105"/>
      <c r="AP913" s="105"/>
      <c r="AQ913" s="105"/>
      <c r="AR913" s="105"/>
      <c r="AS913" s="105"/>
      <c r="AT913" s="105"/>
      <c r="AU913" s="105"/>
      <c r="AV913" s="105"/>
      <c r="AW913" s="105"/>
      <c r="AX913" s="105"/>
      <c r="AY913" s="105"/>
      <c r="AZ913" s="105"/>
      <c r="BA913" s="105"/>
      <c r="BB913" s="105"/>
      <c r="BD913" s="117"/>
      <c r="BE913" s="117"/>
      <c r="BJ913" s="102"/>
      <c r="BK913" s="105"/>
      <c r="BL913" s="105"/>
    </row>
    <row r="914" spans="7:64" ht="24" customHeight="1" x14ac:dyDescent="0.25">
      <c r="G914" s="117"/>
      <c r="O914" s="105"/>
      <c r="P914" s="105"/>
      <c r="Q914" s="105"/>
      <c r="R914" s="105"/>
      <c r="S914" s="105"/>
      <c r="T914" s="105"/>
      <c r="U914" s="105"/>
      <c r="V914" s="105"/>
      <c r="AE914" s="103"/>
      <c r="AF914" s="103"/>
      <c r="AG914" s="74"/>
      <c r="AH914" s="105"/>
      <c r="AI914" s="117"/>
      <c r="AJ914" s="105"/>
      <c r="AK914" s="105"/>
      <c r="AL914" s="105"/>
      <c r="AM914" s="105"/>
      <c r="AN914" s="105"/>
      <c r="AO914" s="105"/>
      <c r="AP914" s="105"/>
      <c r="AQ914" s="105"/>
      <c r="AR914" s="105"/>
      <c r="AS914" s="105"/>
      <c r="AT914" s="105"/>
      <c r="AU914" s="105"/>
      <c r="AV914" s="105"/>
      <c r="AW914" s="105"/>
      <c r="AX914" s="105"/>
      <c r="AY914" s="105"/>
      <c r="AZ914" s="105"/>
      <c r="BA914" s="105"/>
      <c r="BB914" s="105"/>
      <c r="BD914" s="117"/>
      <c r="BE914" s="117"/>
      <c r="BJ914" s="102"/>
      <c r="BK914" s="105"/>
      <c r="BL914" s="105"/>
    </row>
    <row r="915" spans="7:64" ht="24" customHeight="1" x14ac:dyDescent="0.25">
      <c r="G915" s="117"/>
      <c r="O915" s="105"/>
      <c r="P915" s="105"/>
      <c r="Q915" s="105"/>
      <c r="R915" s="105"/>
      <c r="S915" s="105"/>
      <c r="T915" s="105"/>
      <c r="U915" s="105"/>
      <c r="V915" s="105"/>
      <c r="AE915" s="103"/>
      <c r="AF915" s="103"/>
      <c r="AG915" s="74"/>
      <c r="AH915" s="105"/>
      <c r="AI915" s="117"/>
      <c r="AJ915" s="105"/>
      <c r="AK915" s="105"/>
      <c r="AL915" s="105"/>
      <c r="AM915" s="105"/>
      <c r="AN915" s="105"/>
      <c r="AO915" s="105"/>
      <c r="AP915" s="105"/>
      <c r="AQ915" s="105"/>
      <c r="AR915" s="105"/>
      <c r="AS915" s="105"/>
      <c r="AT915" s="105"/>
      <c r="AU915" s="105"/>
      <c r="AV915" s="105"/>
      <c r="AW915" s="105"/>
      <c r="AX915" s="105"/>
      <c r="AY915" s="105"/>
      <c r="AZ915" s="105"/>
      <c r="BA915" s="105"/>
      <c r="BB915" s="105"/>
      <c r="BD915" s="117"/>
      <c r="BE915" s="117"/>
      <c r="BJ915" s="102"/>
      <c r="BK915" s="105"/>
      <c r="BL915" s="105"/>
    </row>
    <row r="916" spans="7:64" ht="24" customHeight="1" x14ac:dyDescent="0.25">
      <c r="G916" s="117"/>
      <c r="O916" s="105"/>
      <c r="P916" s="105"/>
      <c r="Q916" s="105"/>
      <c r="R916" s="105"/>
      <c r="S916" s="105"/>
      <c r="T916" s="105"/>
      <c r="U916" s="105"/>
      <c r="V916" s="105"/>
      <c r="AE916" s="103"/>
      <c r="AF916" s="103"/>
      <c r="AG916" s="74"/>
      <c r="AH916" s="105"/>
      <c r="AI916" s="117"/>
      <c r="AJ916" s="105"/>
      <c r="AK916" s="105"/>
      <c r="AL916" s="105"/>
      <c r="AM916" s="105"/>
      <c r="AN916" s="105"/>
      <c r="AO916" s="105"/>
      <c r="AP916" s="105"/>
      <c r="AQ916" s="105"/>
      <c r="AR916" s="105"/>
      <c r="AS916" s="105"/>
      <c r="AT916" s="105"/>
      <c r="AU916" s="105"/>
      <c r="AV916" s="105"/>
      <c r="AW916" s="105"/>
      <c r="AX916" s="105"/>
      <c r="AY916" s="105"/>
      <c r="AZ916" s="105"/>
      <c r="BA916" s="105"/>
      <c r="BB916" s="105"/>
      <c r="BD916" s="117"/>
      <c r="BE916" s="117"/>
      <c r="BJ916" s="102"/>
      <c r="BK916" s="105"/>
      <c r="BL916" s="105"/>
    </row>
    <row r="917" spans="7:64" ht="24" customHeight="1" x14ac:dyDescent="0.25">
      <c r="G917" s="117"/>
      <c r="O917" s="105"/>
      <c r="P917" s="105"/>
      <c r="Q917" s="105"/>
      <c r="R917" s="105"/>
      <c r="S917" s="105"/>
      <c r="T917" s="105"/>
      <c r="U917" s="105"/>
      <c r="V917" s="105"/>
      <c r="AE917" s="103"/>
      <c r="AF917" s="103"/>
      <c r="AG917" s="74"/>
      <c r="AH917" s="105"/>
      <c r="AI917" s="117"/>
      <c r="AJ917" s="105"/>
      <c r="AK917" s="105"/>
      <c r="AL917" s="105"/>
      <c r="AM917" s="105"/>
      <c r="AN917" s="105"/>
      <c r="AO917" s="105"/>
      <c r="AP917" s="105"/>
      <c r="AQ917" s="105"/>
      <c r="AR917" s="105"/>
      <c r="AS917" s="105"/>
      <c r="AT917" s="105"/>
      <c r="AU917" s="105"/>
      <c r="AV917" s="105"/>
      <c r="AW917" s="105"/>
      <c r="AX917" s="105"/>
      <c r="AY917" s="105"/>
      <c r="AZ917" s="105"/>
      <c r="BA917" s="105"/>
      <c r="BB917" s="105"/>
      <c r="BD917" s="117"/>
      <c r="BE917" s="117"/>
      <c r="BJ917" s="102"/>
      <c r="BK917" s="105"/>
      <c r="BL917" s="105"/>
    </row>
    <row r="918" spans="7:64" ht="24" customHeight="1" x14ac:dyDescent="0.25">
      <c r="G918" s="117"/>
      <c r="O918" s="105"/>
      <c r="P918" s="105"/>
      <c r="Q918" s="105"/>
      <c r="R918" s="105"/>
      <c r="S918" s="105"/>
      <c r="T918" s="105"/>
      <c r="U918" s="105"/>
      <c r="V918" s="105"/>
      <c r="AE918" s="103"/>
      <c r="AF918" s="103"/>
      <c r="AG918" s="74"/>
      <c r="AH918" s="105"/>
      <c r="AI918" s="117"/>
      <c r="AJ918" s="105"/>
      <c r="AK918" s="105"/>
      <c r="AL918" s="105"/>
      <c r="AM918" s="105"/>
      <c r="AN918" s="105"/>
      <c r="AO918" s="105"/>
      <c r="AP918" s="105"/>
      <c r="AQ918" s="105"/>
      <c r="AR918" s="105"/>
      <c r="AS918" s="105"/>
      <c r="AT918" s="105"/>
      <c r="AU918" s="105"/>
      <c r="AV918" s="105"/>
      <c r="AW918" s="105"/>
      <c r="AX918" s="105"/>
      <c r="AY918" s="105"/>
      <c r="AZ918" s="105"/>
      <c r="BA918" s="105"/>
      <c r="BB918" s="105"/>
      <c r="BD918" s="117"/>
      <c r="BE918" s="117"/>
      <c r="BJ918" s="102"/>
      <c r="BK918" s="105"/>
      <c r="BL918" s="105"/>
    </row>
    <row r="919" spans="7:64" ht="24" customHeight="1" x14ac:dyDescent="0.25">
      <c r="G919" s="117"/>
      <c r="O919" s="105"/>
      <c r="P919" s="105"/>
      <c r="Q919" s="105"/>
      <c r="R919" s="105"/>
      <c r="S919" s="105"/>
      <c r="T919" s="105"/>
      <c r="U919" s="105"/>
      <c r="V919" s="105"/>
      <c r="AE919" s="103"/>
      <c r="AF919" s="103"/>
      <c r="AG919" s="74"/>
      <c r="AH919" s="105"/>
      <c r="AI919" s="117"/>
      <c r="AJ919" s="105"/>
      <c r="AK919" s="105"/>
      <c r="AL919" s="105"/>
      <c r="AM919" s="105"/>
      <c r="AN919" s="105"/>
      <c r="AO919" s="105"/>
      <c r="AP919" s="105"/>
      <c r="AQ919" s="105"/>
      <c r="AR919" s="105"/>
      <c r="AS919" s="105"/>
      <c r="AT919" s="105"/>
      <c r="AU919" s="105"/>
      <c r="AV919" s="105"/>
      <c r="AW919" s="105"/>
      <c r="AX919" s="105"/>
      <c r="AY919" s="105"/>
      <c r="AZ919" s="105"/>
      <c r="BA919" s="105"/>
      <c r="BB919" s="105"/>
      <c r="BD919" s="117"/>
      <c r="BE919" s="117"/>
      <c r="BJ919" s="102"/>
      <c r="BK919" s="105"/>
      <c r="BL919" s="105"/>
    </row>
    <row r="920" spans="7:64" ht="24" customHeight="1" x14ac:dyDescent="0.25">
      <c r="G920" s="117"/>
      <c r="O920" s="105"/>
      <c r="P920" s="105"/>
      <c r="Q920" s="105"/>
      <c r="R920" s="105"/>
      <c r="S920" s="105"/>
      <c r="T920" s="105"/>
      <c r="U920" s="105"/>
      <c r="V920" s="105"/>
      <c r="AE920" s="103"/>
      <c r="AF920" s="103"/>
      <c r="AG920" s="74"/>
      <c r="AH920" s="105"/>
      <c r="AI920" s="117"/>
      <c r="AJ920" s="105"/>
      <c r="AK920" s="105"/>
      <c r="AL920" s="105"/>
      <c r="AM920" s="105"/>
      <c r="AN920" s="105"/>
      <c r="AO920" s="105"/>
      <c r="AP920" s="105"/>
      <c r="AQ920" s="105"/>
      <c r="AR920" s="105"/>
      <c r="AS920" s="105"/>
      <c r="AT920" s="105"/>
      <c r="AU920" s="105"/>
      <c r="AV920" s="105"/>
      <c r="AW920" s="105"/>
      <c r="AX920" s="105"/>
      <c r="AY920" s="105"/>
      <c r="AZ920" s="105"/>
      <c r="BA920" s="105"/>
      <c r="BB920" s="105"/>
      <c r="BD920" s="117"/>
      <c r="BE920" s="117"/>
      <c r="BJ920" s="102"/>
      <c r="BK920" s="105"/>
      <c r="BL920" s="105"/>
    </row>
    <row r="921" spans="7:64" ht="24" customHeight="1" x14ac:dyDescent="0.25">
      <c r="G921" s="117"/>
      <c r="O921" s="105"/>
      <c r="P921" s="105"/>
      <c r="Q921" s="105"/>
      <c r="R921" s="105"/>
      <c r="S921" s="105"/>
      <c r="T921" s="105"/>
      <c r="U921" s="105"/>
      <c r="V921" s="105"/>
      <c r="AE921" s="103"/>
      <c r="AF921" s="103"/>
      <c r="AG921" s="74"/>
      <c r="AH921" s="105"/>
      <c r="AI921" s="117"/>
      <c r="AJ921" s="105"/>
      <c r="AK921" s="105"/>
      <c r="AL921" s="105"/>
      <c r="AM921" s="105"/>
      <c r="AN921" s="105"/>
      <c r="AO921" s="105"/>
      <c r="AP921" s="105"/>
      <c r="AQ921" s="105"/>
      <c r="AR921" s="105"/>
      <c r="AS921" s="105"/>
      <c r="AT921" s="105"/>
      <c r="AU921" s="105"/>
      <c r="AV921" s="105"/>
      <c r="AW921" s="105"/>
      <c r="AX921" s="105"/>
      <c r="AY921" s="105"/>
      <c r="AZ921" s="105"/>
      <c r="BA921" s="105"/>
      <c r="BB921" s="105"/>
      <c r="BD921" s="117"/>
      <c r="BE921" s="117"/>
      <c r="BJ921" s="102"/>
      <c r="BK921" s="105"/>
      <c r="BL921" s="105"/>
    </row>
    <row r="922" spans="7:64" ht="24" customHeight="1" x14ac:dyDescent="0.25">
      <c r="G922" s="117"/>
      <c r="O922" s="105"/>
      <c r="P922" s="105"/>
      <c r="Q922" s="105"/>
      <c r="R922" s="105"/>
      <c r="S922" s="105"/>
      <c r="T922" s="105"/>
      <c r="U922" s="105"/>
      <c r="V922" s="105"/>
      <c r="AE922" s="103"/>
      <c r="AF922" s="103"/>
      <c r="AG922" s="74"/>
      <c r="AH922" s="105"/>
      <c r="AI922" s="117"/>
      <c r="AJ922" s="105"/>
      <c r="AK922" s="105"/>
      <c r="AL922" s="105"/>
      <c r="AM922" s="105"/>
      <c r="AN922" s="105"/>
      <c r="AO922" s="105"/>
      <c r="AP922" s="105"/>
      <c r="AQ922" s="105"/>
      <c r="AR922" s="105"/>
      <c r="AS922" s="105"/>
      <c r="AT922" s="105"/>
      <c r="AU922" s="105"/>
      <c r="AV922" s="105"/>
      <c r="AW922" s="105"/>
      <c r="AX922" s="105"/>
      <c r="AY922" s="105"/>
      <c r="AZ922" s="105"/>
      <c r="BA922" s="105"/>
      <c r="BB922" s="105"/>
      <c r="BD922" s="117"/>
      <c r="BE922" s="117"/>
      <c r="BJ922" s="102"/>
      <c r="BK922" s="105"/>
      <c r="BL922" s="105"/>
    </row>
    <row r="923" spans="7:64" ht="24" customHeight="1" x14ac:dyDescent="0.25">
      <c r="G923" s="117"/>
      <c r="O923" s="105"/>
      <c r="P923" s="105"/>
      <c r="Q923" s="105"/>
      <c r="R923" s="105"/>
      <c r="S923" s="105"/>
      <c r="T923" s="105"/>
      <c r="U923" s="105"/>
      <c r="V923" s="105"/>
      <c r="AE923" s="103"/>
      <c r="AF923" s="103"/>
      <c r="AG923" s="74"/>
      <c r="AH923" s="105"/>
      <c r="AI923" s="117"/>
      <c r="AJ923" s="105"/>
      <c r="AK923" s="105"/>
      <c r="AL923" s="105"/>
      <c r="AM923" s="105"/>
      <c r="AN923" s="105"/>
      <c r="AO923" s="105"/>
      <c r="AP923" s="105"/>
      <c r="AQ923" s="105"/>
      <c r="AR923" s="105"/>
      <c r="AS923" s="105"/>
      <c r="AT923" s="105"/>
      <c r="AU923" s="105"/>
      <c r="AV923" s="105"/>
      <c r="AW923" s="105"/>
      <c r="AX923" s="105"/>
      <c r="AY923" s="105"/>
      <c r="AZ923" s="105"/>
      <c r="BA923" s="105"/>
      <c r="BB923" s="105"/>
      <c r="BD923" s="117"/>
      <c r="BE923" s="117"/>
      <c r="BJ923" s="102"/>
      <c r="BK923" s="105"/>
      <c r="BL923" s="105"/>
    </row>
    <row r="924" spans="7:64" ht="24" customHeight="1" x14ac:dyDescent="0.25">
      <c r="G924" s="117"/>
      <c r="O924" s="105"/>
      <c r="P924" s="105"/>
      <c r="Q924" s="105"/>
      <c r="R924" s="105"/>
      <c r="S924" s="105"/>
      <c r="T924" s="105"/>
      <c r="U924" s="105"/>
      <c r="V924" s="105"/>
      <c r="AE924" s="103"/>
      <c r="AF924" s="103"/>
      <c r="AG924" s="74"/>
      <c r="AH924" s="105"/>
      <c r="AI924" s="117"/>
      <c r="AJ924" s="105"/>
      <c r="AK924" s="105"/>
      <c r="AL924" s="105"/>
      <c r="AM924" s="105"/>
      <c r="AN924" s="105"/>
      <c r="AO924" s="105"/>
      <c r="AP924" s="105"/>
      <c r="AQ924" s="105"/>
      <c r="AR924" s="105"/>
      <c r="AS924" s="105"/>
      <c r="AT924" s="105"/>
      <c r="AU924" s="105"/>
      <c r="AV924" s="105"/>
      <c r="AW924" s="105"/>
      <c r="AX924" s="105"/>
      <c r="AY924" s="105"/>
      <c r="AZ924" s="105"/>
      <c r="BA924" s="105"/>
      <c r="BB924" s="105"/>
      <c r="BD924" s="117"/>
      <c r="BE924" s="117"/>
      <c r="BJ924" s="102"/>
      <c r="BK924" s="105"/>
      <c r="BL924" s="105"/>
    </row>
    <row r="925" spans="7:64" ht="24" customHeight="1" x14ac:dyDescent="0.25">
      <c r="G925" s="117"/>
      <c r="O925" s="105"/>
      <c r="P925" s="105"/>
      <c r="Q925" s="105"/>
      <c r="R925" s="105"/>
      <c r="S925" s="105"/>
      <c r="T925" s="105"/>
      <c r="U925" s="105"/>
      <c r="V925" s="105"/>
      <c r="AE925" s="103"/>
      <c r="AF925" s="103"/>
      <c r="AG925" s="74"/>
      <c r="AH925" s="105"/>
      <c r="AI925" s="117"/>
      <c r="AJ925" s="105"/>
      <c r="AK925" s="105"/>
      <c r="AL925" s="105"/>
      <c r="AM925" s="105"/>
      <c r="AN925" s="105"/>
      <c r="AO925" s="105"/>
      <c r="AP925" s="105"/>
      <c r="AQ925" s="105"/>
      <c r="AR925" s="105"/>
      <c r="AS925" s="105"/>
      <c r="AT925" s="105"/>
      <c r="AU925" s="105"/>
      <c r="AV925" s="105"/>
      <c r="AW925" s="105"/>
      <c r="AX925" s="105"/>
      <c r="AY925" s="105"/>
      <c r="AZ925" s="105"/>
      <c r="BA925" s="105"/>
      <c r="BB925" s="105"/>
      <c r="BD925" s="117"/>
      <c r="BE925" s="117"/>
      <c r="BJ925" s="102"/>
      <c r="BK925" s="105"/>
      <c r="BL925" s="105"/>
    </row>
    <row r="926" spans="7:64" ht="24" customHeight="1" x14ac:dyDescent="0.25">
      <c r="G926" s="117"/>
      <c r="O926" s="105"/>
      <c r="P926" s="105"/>
      <c r="Q926" s="105"/>
      <c r="R926" s="105"/>
      <c r="S926" s="105"/>
      <c r="T926" s="105"/>
      <c r="U926" s="105"/>
      <c r="V926" s="105"/>
      <c r="AE926" s="103"/>
      <c r="AF926" s="103"/>
      <c r="AG926" s="74"/>
      <c r="AH926" s="105"/>
      <c r="AI926" s="117"/>
      <c r="AJ926" s="105"/>
      <c r="AK926" s="105"/>
      <c r="AL926" s="105"/>
      <c r="AM926" s="105"/>
      <c r="AN926" s="105"/>
      <c r="AO926" s="105"/>
      <c r="AP926" s="105"/>
      <c r="AQ926" s="105"/>
      <c r="AR926" s="105"/>
      <c r="AS926" s="105"/>
      <c r="AT926" s="105"/>
      <c r="AU926" s="105"/>
      <c r="AV926" s="105"/>
      <c r="AW926" s="105"/>
      <c r="AX926" s="105"/>
      <c r="AY926" s="105"/>
      <c r="AZ926" s="105"/>
      <c r="BA926" s="105"/>
      <c r="BB926" s="105"/>
      <c r="BD926" s="117"/>
      <c r="BE926" s="117"/>
      <c r="BJ926" s="102"/>
      <c r="BK926" s="105"/>
      <c r="BL926" s="105"/>
    </row>
    <row r="927" spans="7:64" ht="24" customHeight="1" x14ac:dyDescent="0.25">
      <c r="G927" s="117"/>
      <c r="O927" s="105"/>
      <c r="P927" s="105"/>
      <c r="Q927" s="105"/>
      <c r="R927" s="105"/>
      <c r="S927" s="105"/>
      <c r="T927" s="105"/>
      <c r="U927" s="105"/>
      <c r="V927" s="105"/>
      <c r="AE927" s="103"/>
      <c r="AF927" s="103"/>
      <c r="AG927" s="74"/>
      <c r="AH927" s="105"/>
      <c r="AI927" s="117"/>
      <c r="AJ927" s="105"/>
      <c r="AK927" s="105"/>
      <c r="AL927" s="105"/>
      <c r="AM927" s="105"/>
      <c r="AN927" s="105"/>
      <c r="AO927" s="105"/>
      <c r="AP927" s="105"/>
      <c r="AQ927" s="105"/>
      <c r="AR927" s="105"/>
      <c r="AS927" s="105"/>
      <c r="AT927" s="105"/>
      <c r="AU927" s="105"/>
      <c r="AV927" s="105"/>
      <c r="AW927" s="105"/>
      <c r="AX927" s="105"/>
      <c r="AY927" s="105"/>
      <c r="AZ927" s="105"/>
      <c r="BA927" s="105"/>
      <c r="BB927" s="105"/>
      <c r="BD927" s="117"/>
      <c r="BE927" s="117"/>
      <c r="BJ927" s="102"/>
      <c r="BK927" s="105"/>
      <c r="BL927" s="105"/>
    </row>
    <row r="928" spans="7:64" ht="24" customHeight="1" x14ac:dyDescent="0.25">
      <c r="G928" s="117"/>
      <c r="O928" s="105"/>
      <c r="P928" s="105"/>
      <c r="Q928" s="105"/>
      <c r="R928" s="105"/>
      <c r="S928" s="105"/>
      <c r="T928" s="105"/>
      <c r="U928" s="105"/>
      <c r="V928" s="105"/>
      <c r="AE928" s="103"/>
      <c r="AF928" s="103"/>
      <c r="AG928" s="74"/>
      <c r="AH928" s="105"/>
      <c r="AI928" s="117"/>
      <c r="AJ928" s="105"/>
      <c r="AK928" s="105"/>
      <c r="AL928" s="105"/>
      <c r="AM928" s="105"/>
      <c r="AN928" s="105"/>
      <c r="AO928" s="105"/>
      <c r="AP928" s="105"/>
      <c r="AQ928" s="105"/>
      <c r="AR928" s="105"/>
      <c r="AS928" s="105"/>
      <c r="AT928" s="105"/>
      <c r="AU928" s="105"/>
      <c r="AV928" s="105"/>
      <c r="AW928" s="105"/>
      <c r="AX928" s="105"/>
      <c r="AY928" s="105"/>
      <c r="AZ928" s="105"/>
      <c r="BA928" s="105"/>
      <c r="BB928" s="105"/>
      <c r="BD928" s="117"/>
      <c r="BE928" s="117"/>
      <c r="BJ928" s="102"/>
      <c r="BK928" s="105"/>
      <c r="BL928" s="105"/>
    </row>
    <row r="929" spans="7:64" ht="24" customHeight="1" x14ac:dyDescent="0.25">
      <c r="G929" s="117"/>
      <c r="O929" s="105"/>
      <c r="P929" s="105"/>
      <c r="Q929" s="105"/>
      <c r="R929" s="105"/>
      <c r="S929" s="105"/>
      <c r="T929" s="105"/>
      <c r="U929" s="105"/>
      <c r="V929" s="105"/>
      <c r="AE929" s="103"/>
      <c r="AF929" s="103"/>
      <c r="AG929" s="74"/>
      <c r="AH929" s="105"/>
      <c r="AI929" s="117"/>
      <c r="AJ929" s="105"/>
      <c r="AK929" s="105"/>
      <c r="AL929" s="105"/>
      <c r="AM929" s="105"/>
      <c r="AN929" s="105"/>
      <c r="AO929" s="105"/>
      <c r="AP929" s="105"/>
      <c r="AQ929" s="105"/>
      <c r="AR929" s="105"/>
      <c r="AS929" s="105"/>
      <c r="AT929" s="105"/>
      <c r="AU929" s="105"/>
      <c r="AV929" s="105"/>
      <c r="AW929" s="105"/>
      <c r="AX929" s="105"/>
      <c r="AY929" s="105"/>
      <c r="AZ929" s="105"/>
      <c r="BA929" s="105"/>
      <c r="BB929" s="105"/>
      <c r="BD929" s="117"/>
      <c r="BE929" s="117"/>
      <c r="BJ929" s="102"/>
      <c r="BK929" s="105"/>
      <c r="BL929" s="105"/>
    </row>
    <row r="930" spans="7:64" ht="24" customHeight="1" x14ac:dyDescent="0.25">
      <c r="G930" s="117"/>
      <c r="O930" s="105"/>
      <c r="P930" s="105"/>
      <c r="Q930" s="105"/>
      <c r="R930" s="105"/>
      <c r="S930" s="105"/>
      <c r="T930" s="105"/>
      <c r="U930" s="105"/>
      <c r="V930" s="105"/>
      <c r="AE930" s="103"/>
      <c r="AF930" s="103"/>
      <c r="AG930" s="74"/>
      <c r="AH930" s="105"/>
      <c r="AI930" s="117"/>
      <c r="AJ930" s="105"/>
      <c r="AK930" s="105"/>
      <c r="AL930" s="105"/>
      <c r="AM930" s="105"/>
      <c r="AN930" s="105"/>
      <c r="AO930" s="105"/>
      <c r="AP930" s="105"/>
      <c r="AQ930" s="105"/>
      <c r="AR930" s="105"/>
      <c r="AS930" s="105"/>
      <c r="AT930" s="105"/>
      <c r="AU930" s="105"/>
      <c r="AV930" s="105"/>
      <c r="AW930" s="105"/>
      <c r="AX930" s="105"/>
      <c r="AY930" s="105"/>
      <c r="AZ930" s="105"/>
      <c r="BA930" s="105"/>
      <c r="BB930" s="105"/>
      <c r="BD930" s="117"/>
      <c r="BE930" s="117"/>
      <c r="BJ930" s="102"/>
      <c r="BK930" s="105"/>
      <c r="BL930" s="105"/>
    </row>
    <row r="931" spans="7:64" ht="24" customHeight="1" x14ac:dyDescent="0.25">
      <c r="G931" s="117"/>
      <c r="O931" s="105"/>
      <c r="P931" s="105"/>
      <c r="Q931" s="105"/>
      <c r="R931" s="105"/>
      <c r="S931" s="105"/>
      <c r="T931" s="105"/>
      <c r="U931" s="105"/>
      <c r="V931" s="105"/>
      <c r="AE931" s="103"/>
      <c r="AF931" s="103"/>
      <c r="AG931" s="74"/>
      <c r="AH931" s="105"/>
      <c r="AI931" s="117"/>
      <c r="AJ931" s="105"/>
      <c r="AK931" s="105"/>
      <c r="AL931" s="105"/>
      <c r="AM931" s="105"/>
      <c r="AN931" s="105"/>
      <c r="AO931" s="105"/>
      <c r="AP931" s="105"/>
      <c r="AQ931" s="105"/>
      <c r="AR931" s="105"/>
      <c r="AS931" s="105"/>
      <c r="AT931" s="105"/>
      <c r="AU931" s="105"/>
      <c r="AV931" s="105"/>
      <c r="AW931" s="105"/>
      <c r="AX931" s="105"/>
      <c r="AY931" s="105"/>
      <c r="AZ931" s="105"/>
      <c r="BA931" s="105"/>
      <c r="BB931" s="105"/>
      <c r="BD931" s="117"/>
      <c r="BE931" s="117"/>
      <c r="BJ931" s="102"/>
      <c r="BK931" s="105"/>
      <c r="BL931" s="105"/>
    </row>
    <row r="932" spans="7:64" ht="24" customHeight="1" x14ac:dyDescent="0.25">
      <c r="G932" s="117"/>
      <c r="O932" s="105"/>
      <c r="P932" s="105"/>
      <c r="Q932" s="105"/>
      <c r="R932" s="105"/>
      <c r="S932" s="105"/>
      <c r="T932" s="105"/>
      <c r="U932" s="105"/>
      <c r="V932" s="105"/>
      <c r="AE932" s="103"/>
      <c r="AF932" s="103"/>
      <c r="AG932" s="74"/>
      <c r="AH932" s="105"/>
      <c r="AI932" s="117"/>
      <c r="AJ932" s="105"/>
      <c r="AK932" s="105"/>
      <c r="AL932" s="105"/>
      <c r="AM932" s="105"/>
      <c r="AN932" s="105"/>
      <c r="AO932" s="105"/>
      <c r="AP932" s="105"/>
      <c r="AQ932" s="105"/>
      <c r="AR932" s="105"/>
      <c r="AS932" s="105"/>
      <c r="AT932" s="105"/>
      <c r="AU932" s="105"/>
      <c r="AV932" s="105"/>
      <c r="AW932" s="105"/>
      <c r="AX932" s="105"/>
      <c r="AY932" s="105"/>
      <c r="AZ932" s="105"/>
      <c r="BA932" s="105"/>
      <c r="BB932" s="105"/>
      <c r="BD932" s="117"/>
      <c r="BE932" s="117"/>
      <c r="BJ932" s="102"/>
      <c r="BK932" s="105"/>
      <c r="BL932" s="105"/>
    </row>
    <row r="933" spans="7:64" ht="24" customHeight="1" x14ac:dyDescent="0.25">
      <c r="G933" s="117"/>
      <c r="O933" s="105"/>
      <c r="P933" s="105"/>
      <c r="Q933" s="105"/>
      <c r="R933" s="105"/>
      <c r="S933" s="105"/>
      <c r="T933" s="105"/>
      <c r="U933" s="105"/>
      <c r="V933" s="105"/>
      <c r="AE933" s="103"/>
      <c r="AF933" s="103"/>
      <c r="AG933" s="74"/>
      <c r="AH933" s="105"/>
      <c r="AI933" s="117"/>
      <c r="AJ933" s="105"/>
      <c r="AK933" s="105"/>
      <c r="AL933" s="105"/>
      <c r="AM933" s="105"/>
      <c r="AN933" s="105"/>
      <c r="AO933" s="105"/>
      <c r="AP933" s="105"/>
      <c r="AQ933" s="105"/>
      <c r="AR933" s="105"/>
      <c r="AS933" s="105"/>
      <c r="AT933" s="105"/>
      <c r="AU933" s="105"/>
      <c r="AV933" s="105"/>
      <c r="AW933" s="105"/>
      <c r="AX933" s="105"/>
      <c r="AY933" s="105"/>
      <c r="AZ933" s="105"/>
      <c r="BA933" s="105"/>
      <c r="BB933" s="105"/>
      <c r="BD933" s="117"/>
      <c r="BE933" s="117"/>
      <c r="BJ933" s="102"/>
      <c r="BK933" s="105"/>
      <c r="BL933" s="105"/>
    </row>
    <row r="934" spans="7:64" ht="24" customHeight="1" x14ac:dyDescent="0.25">
      <c r="G934" s="117"/>
      <c r="O934" s="105"/>
      <c r="P934" s="105"/>
      <c r="Q934" s="105"/>
      <c r="R934" s="105"/>
      <c r="S934" s="105"/>
      <c r="T934" s="105"/>
      <c r="U934" s="105"/>
      <c r="V934" s="105"/>
      <c r="AE934" s="103"/>
      <c r="AF934" s="103"/>
      <c r="AG934" s="74"/>
      <c r="AH934" s="105"/>
      <c r="AI934" s="117"/>
      <c r="AJ934" s="105"/>
      <c r="AK934" s="105"/>
      <c r="AL934" s="105"/>
      <c r="AM934" s="105"/>
      <c r="AN934" s="105"/>
      <c r="AO934" s="105"/>
      <c r="AP934" s="105"/>
      <c r="AQ934" s="105"/>
      <c r="AR934" s="105"/>
      <c r="AS934" s="105"/>
      <c r="AT934" s="105"/>
      <c r="AU934" s="105"/>
      <c r="AV934" s="105"/>
      <c r="AW934" s="105"/>
      <c r="AX934" s="105"/>
      <c r="AY934" s="105"/>
      <c r="AZ934" s="105"/>
      <c r="BA934" s="105"/>
      <c r="BB934" s="105"/>
      <c r="BD934" s="117"/>
      <c r="BE934" s="117"/>
      <c r="BJ934" s="102"/>
      <c r="BK934" s="105"/>
      <c r="BL934" s="105"/>
    </row>
    <row r="935" spans="7:64" ht="24" customHeight="1" x14ac:dyDescent="0.25">
      <c r="G935" s="117"/>
      <c r="O935" s="105"/>
      <c r="P935" s="105"/>
      <c r="Q935" s="105"/>
      <c r="R935" s="105"/>
      <c r="S935" s="105"/>
      <c r="T935" s="105"/>
      <c r="U935" s="105"/>
      <c r="V935" s="105"/>
      <c r="AE935" s="103"/>
      <c r="AF935" s="103"/>
      <c r="AG935" s="74"/>
      <c r="AH935" s="105"/>
      <c r="AI935" s="117"/>
      <c r="AJ935" s="105"/>
      <c r="AK935" s="105"/>
      <c r="AL935" s="105"/>
      <c r="AM935" s="105"/>
      <c r="AN935" s="105"/>
      <c r="AO935" s="105"/>
      <c r="AP935" s="105"/>
      <c r="AQ935" s="105"/>
      <c r="AR935" s="105"/>
      <c r="AS935" s="105"/>
      <c r="AT935" s="105"/>
      <c r="AU935" s="105"/>
      <c r="AV935" s="105"/>
      <c r="AW935" s="105"/>
      <c r="AX935" s="105"/>
      <c r="AY935" s="105"/>
      <c r="AZ935" s="105"/>
      <c r="BA935" s="105"/>
      <c r="BB935" s="105"/>
      <c r="BD935" s="117"/>
      <c r="BE935" s="117"/>
      <c r="BJ935" s="102"/>
      <c r="BK935" s="105"/>
      <c r="BL935" s="105"/>
    </row>
    <row r="936" spans="7:64" ht="24" customHeight="1" x14ac:dyDescent="0.25">
      <c r="G936" s="117"/>
      <c r="O936" s="105"/>
      <c r="P936" s="105"/>
      <c r="Q936" s="105"/>
      <c r="R936" s="105"/>
      <c r="S936" s="105"/>
      <c r="T936" s="105"/>
      <c r="U936" s="105"/>
      <c r="V936" s="105"/>
      <c r="AE936" s="103"/>
      <c r="AF936" s="103"/>
      <c r="AG936" s="74"/>
      <c r="AH936" s="105"/>
      <c r="AI936" s="117"/>
      <c r="AJ936" s="105"/>
      <c r="AK936" s="105"/>
      <c r="AL936" s="105"/>
      <c r="AM936" s="105"/>
      <c r="AN936" s="105"/>
      <c r="AO936" s="105"/>
      <c r="AP936" s="105"/>
      <c r="AQ936" s="105"/>
      <c r="AR936" s="105"/>
      <c r="AS936" s="105"/>
      <c r="AT936" s="105"/>
      <c r="AU936" s="105"/>
      <c r="AV936" s="105"/>
      <c r="AW936" s="105"/>
      <c r="AX936" s="105"/>
      <c r="AY936" s="105"/>
      <c r="AZ936" s="105"/>
      <c r="BA936" s="105"/>
      <c r="BB936" s="105"/>
      <c r="BD936" s="117"/>
      <c r="BE936" s="117"/>
      <c r="BJ936" s="102"/>
      <c r="BK936" s="105"/>
      <c r="BL936" s="105"/>
    </row>
    <row r="937" spans="7:64" ht="24" customHeight="1" x14ac:dyDescent="0.25">
      <c r="G937" s="117"/>
      <c r="O937" s="105"/>
      <c r="P937" s="105"/>
      <c r="Q937" s="105"/>
      <c r="R937" s="105"/>
      <c r="S937" s="105"/>
      <c r="T937" s="105"/>
      <c r="U937" s="105"/>
      <c r="V937" s="105"/>
      <c r="AE937" s="103"/>
      <c r="AF937" s="103"/>
      <c r="AG937" s="74"/>
      <c r="AH937" s="105"/>
      <c r="AI937" s="117"/>
      <c r="AJ937" s="105"/>
      <c r="AK937" s="105"/>
      <c r="AL937" s="105"/>
      <c r="AM937" s="105"/>
      <c r="AN937" s="105"/>
      <c r="AO937" s="105"/>
      <c r="AP937" s="105"/>
      <c r="AQ937" s="105"/>
      <c r="AR937" s="105"/>
      <c r="AS937" s="105"/>
      <c r="AT937" s="105"/>
      <c r="AU937" s="105"/>
      <c r="AV937" s="105"/>
      <c r="AW937" s="105"/>
      <c r="AX937" s="105"/>
      <c r="AY937" s="105"/>
      <c r="AZ937" s="105"/>
      <c r="BA937" s="105"/>
      <c r="BB937" s="105"/>
      <c r="BD937" s="117"/>
      <c r="BE937" s="117"/>
      <c r="BJ937" s="102"/>
      <c r="BK937" s="105"/>
      <c r="BL937" s="105"/>
    </row>
    <row r="938" spans="7:64" ht="24" customHeight="1" x14ac:dyDescent="0.25">
      <c r="G938" s="117"/>
      <c r="O938" s="105"/>
      <c r="P938" s="105"/>
      <c r="Q938" s="105"/>
      <c r="R938" s="105"/>
      <c r="S938" s="105"/>
      <c r="T938" s="105"/>
      <c r="U938" s="105"/>
      <c r="V938" s="105"/>
      <c r="AE938" s="103"/>
      <c r="AF938" s="103"/>
      <c r="AG938" s="74"/>
      <c r="AH938" s="105"/>
      <c r="AI938" s="117"/>
      <c r="AJ938" s="105"/>
      <c r="AK938" s="105"/>
      <c r="AL938" s="105"/>
      <c r="AM938" s="105"/>
      <c r="AN938" s="105"/>
      <c r="AO938" s="105"/>
      <c r="AP938" s="105"/>
      <c r="AQ938" s="105"/>
      <c r="AR938" s="105"/>
      <c r="AS938" s="105"/>
      <c r="AT938" s="105"/>
      <c r="AU938" s="105"/>
      <c r="AV938" s="105"/>
      <c r="AW938" s="105"/>
      <c r="AX938" s="105"/>
      <c r="AY938" s="105"/>
      <c r="AZ938" s="105"/>
      <c r="BA938" s="105"/>
      <c r="BB938" s="105"/>
      <c r="BD938" s="117"/>
      <c r="BE938" s="117"/>
      <c r="BJ938" s="102"/>
      <c r="BK938" s="105"/>
      <c r="BL938" s="105"/>
    </row>
    <row r="939" spans="7:64" ht="24" customHeight="1" x14ac:dyDescent="0.25">
      <c r="G939" s="117"/>
      <c r="O939" s="105"/>
      <c r="P939" s="105"/>
      <c r="Q939" s="105"/>
      <c r="R939" s="105"/>
      <c r="S939" s="105"/>
      <c r="T939" s="105"/>
      <c r="U939" s="105"/>
      <c r="V939" s="105"/>
      <c r="AE939" s="103"/>
      <c r="AF939" s="103"/>
      <c r="AG939" s="74"/>
      <c r="AH939" s="105"/>
      <c r="AI939" s="117"/>
      <c r="AJ939" s="105"/>
      <c r="AK939" s="105"/>
      <c r="AL939" s="105"/>
      <c r="AM939" s="105"/>
      <c r="AN939" s="105"/>
      <c r="AO939" s="105"/>
      <c r="AP939" s="105"/>
      <c r="AQ939" s="105"/>
      <c r="AR939" s="105"/>
      <c r="AS939" s="105"/>
      <c r="AT939" s="105"/>
      <c r="AU939" s="105"/>
      <c r="AV939" s="105"/>
      <c r="AW939" s="105"/>
      <c r="AX939" s="105"/>
      <c r="AY939" s="105"/>
      <c r="AZ939" s="105"/>
      <c r="BA939" s="105"/>
      <c r="BB939" s="105"/>
      <c r="BD939" s="117"/>
      <c r="BE939" s="117"/>
      <c r="BJ939" s="102"/>
      <c r="BK939" s="105"/>
      <c r="BL939" s="105"/>
    </row>
    <row r="940" spans="7:64" ht="24" customHeight="1" x14ac:dyDescent="0.25">
      <c r="G940" s="117"/>
      <c r="O940" s="105"/>
      <c r="P940" s="105"/>
      <c r="Q940" s="105"/>
      <c r="R940" s="105"/>
      <c r="S940" s="105"/>
      <c r="T940" s="105"/>
      <c r="U940" s="105"/>
      <c r="V940" s="105"/>
      <c r="AE940" s="103"/>
      <c r="AF940" s="103"/>
      <c r="AG940" s="74"/>
      <c r="AH940" s="105"/>
      <c r="AI940" s="117"/>
      <c r="AJ940" s="105"/>
      <c r="AK940" s="105"/>
      <c r="AL940" s="105"/>
      <c r="AM940" s="105"/>
      <c r="AN940" s="105"/>
      <c r="AO940" s="105"/>
      <c r="AP940" s="105"/>
      <c r="AQ940" s="105"/>
      <c r="AR940" s="105"/>
      <c r="AS940" s="105"/>
      <c r="AT940" s="105"/>
      <c r="AU940" s="105"/>
      <c r="AV940" s="105"/>
      <c r="AW940" s="105"/>
      <c r="AX940" s="105"/>
      <c r="AY940" s="105"/>
      <c r="AZ940" s="105"/>
      <c r="BA940" s="105"/>
      <c r="BB940" s="105"/>
      <c r="BD940" s="117"/>
      <c r="BE940" s="117"/>
      <c r="BJ940" s="102"/>
      <c r="BK940" s="105"/>
      <c r="BL940" s="105"/>
    </row>
    <row r="941" spans="7:64" ht="24" customHeight="1" x14ac:dyDescent="0.25">
      <c r="G941" s="117"/>
      <c r="O941" s="105"/>
      <c r="P941" s="105"/>
      <c r="Q941" s="105"/>
      <c r="R941" s="105"/>
      <c r="S941" s="105"/>
      <c r="T941" s="105"/>
      <c r="U941" s="105"/>
      <c r="V941" s="105"/>
      <c r="AE941" s="103"/>
      <c r="AF941" s="103"/>
      <c r="AG941" s="74"/>
      <c r="AH941" s="105"/>
      <c r="AI941" s="117"/>
      <c r="AJ941" s="105"/>
      <c r="AK941" s="105"/>
      <c r="AL941" s="105"/>
      <c r="AM941" s="105"/>
      <c r="AN941" s="105"/>
      <c r="AO941" s="105"/>
      <c r="AP941" s="105"/>
      <c r="AQ941" s="105"/>
      <c r="AR941" s="105"/>
      <c r="AS941" s="105"/>
      <c r="AT941" s="105"/>
      <c r="AU941" s="105"/>
      <c r="AV941" s="105"/>
      <c r="AW941" s="105"/>
      <c r="AX941" s="105"/>
      <c r="AY941" s="105"/>
      <c r="AZ941" s="105"/>
      <c r="BA941" s="105"/>
      <c r="BB941" s="105"/>
      <c r="BD941" s="117"/>
      <c r="BE941" s="117"/>
      <c r="BJ941" s="102"/>
      <c r="BK941" s="105"/>
      <c r="BL941" s="105"/>
    </row>
    <row r="942" spans="7:64" ht="24" customHeight="1" x14ac:dyDescent="0.25">
      <c r="G942" s="117"/>
      <c r="O942" s="105"/>
      <c r="P942" s="105"/>
      <c r="Q942" s="105"/>
      <c r="R942" s="105"/>
      <c r="S942" s="105"/>
      <c r="T942" s="105"/>
      <c r="U942" s="105"/>
      <c r="V942" s="105"/>
      <c r="AE942" s="103"/>
      <c r="AF942" s="103"/>
      <c r="AG942" s="74"/>
      <c r="AH942" s="105"/>
      <c r="AI942" s="117"/>
      <c r="AJ942" s="105"/>
      <c r="AK942" s="105"/>
      <c r="AL942" s="105"/>
      <c r="AM942" s="105"/>
      <c r="AN942" s="105"/>
      <c r="AO942" s="105"/>
      <c r="AP942" s="105"/>
      <c r="AQ942" s="105"/>
      <c r="AR942" s="105"/>
      <c r="AS942" s="105"/>
      <c r="AT942" s="105"/>
      <c r="AU942" s="105"/>
      <c r="AV942" s="105"/>
      <c r="AW942" s="105"/>
      <c r="AX942" s="105"/>
      <c r="AY942" s="105"/>
      <c r="AZ942" s="105"/>
      <c r="BA942" s="105"/>
      <c r="BB942" s="105"/>
      <c r="BD942" s="117"/>
      <c r="BE942" s="117"/>
      <c r="BJ942" s="102"/>
      <c r="BK942" s="105"/>
      <c r="BL942" s="105"/>
    </row>
    <row r="943" spans="7:64" ht="24" customHeight="1" x14ac:dyDescent="0.25">
      <c r="G943" s="117"/>
      <c r="O943" s="105"/>
      <c r="P943" s="105"/>
      <c r="Q943" s="105"/>
      <c r="R943" s="105"/>
      <c r="S943" s="105"/>
      <c r="T943" s="105"/>
      <c r="U943" s="105"/>
      <c r="V943" s="105"/>
      <c r="AE943" s="103"/>
      <c r="AF943" s="103"/>
      <c r="AG943" s="74"/>
      <c r="AH943" s="105"/>
      <c r="AI943" s="117"/>
      <c r="AJ943" s="105"/>
      <c r="AK943" s="105"/>
      <c r="AL943" s="105"/>
      <c r="AM943" s="105"/>
      <c r="AN943" s="105"/>
      <c r="AO943" s="105"/>
      <c r="AP943" s="105"/>
      <c r="AQ943" s="105"/>
      <c r="AR943" s="105"/>
      <c r="AS943" s="105"/>
      <c r="AT943" s="105"/>
      <c r="AU943" s="105"/>
      <c r="AV943" s="105"/>
      <c r="AW943" s="105"/>
      <c r="AX943" s="105"/>
      <c r="AY943" s="105"/>
      <c r="AZ943" s="105"/>
      <c r="BA943" s="105"/>
      <c r="BB943" s="105"/>
      <c r="BD943" s="117"/>
      <c r="BE943" s="117"/>
      <c r="BJ943" s="102"/>
      <c r="BK943" s="105"/>
      <c r="BL943" s="105"/>
    </row>
    <row r="944" spans="7:64" ht="24" customHeight="1" x14ac:dyDescent="0.25">
      <c r="G944" s="117"/>
      <c r="O944" s="105"/>
      <c r="P944" s="105"/>
      <c r="Q944" s="105"/>
      <c r="R944" s="105"/>
      <c r="S944" s="105"/>
      <c r="T944" s="105"/>
      <c r="U944" s="105"/>
      <c r="V944" s="105"/>
      <c r="AE944" s="103"/>
      <c r="AF944" s="103"/>
      <c r="AG944" s="74"/>
      <c r="AH944" s="105"/>
      <c r="AI944" s="117"/>
      <c r="AJ944" s="105"/>
      <c r="AK944" s="105"/>
      <c r="AL944" s="105"/>
      <c r="AM944" s="105"/>
      <c r="AN944" s="105"/>
      <c r="AO944" s="105"/>
      <c r="AP944" s="105"/>
      <c r="AQ944" s="105"/>
      <c r="AR944" s="105"/>
      <c r="AS944" s="105"/>
      <c r="AT944" s="105"/>
      <c r="AU944" s="105"/>
      <c r="AV944" s="105"/>
      <c r="AW944" s="105"/>
      <c r="AX944" s="105"/>
      <c r="AY944" s="105"/>
      <c r="AZ944" s="105"/>
      <c r="BA944" s="105"/>
      <c r="BB944" s="105"/>
      <c r="BD944" s="117"/>
      <c r="BE944" s="117"/>
      <c r="BJ944" s="102"/>
      <c r="BK944" s="105"/>
      <c r="BL944" s="105"/>
    </row>
    <row r="945" spans="7:64" ht="24" customHeight="1" x14ac:dyDescent="0.25">
      <c r="G945" s="117"/>
      <c r="O945" s="105"/>
      <c r="P945" s="105"/>
      <c r="Q945" s="105"/>
      <c r="R945" s="105"/>
      <c r="S945" s="105"/>
      <c r="T945" s="105"/>
      <c r="U945" s="105"/>
      <c r="V945" s="105"/>
      <c r="AE945" s="103"/>
      <c r="AF945" s="103"/>
      <c r="AG945" s="74"/>
      <c r="AH945" s="105"/>
      <c r="AI945" s="117"/>
      <c r="AJ945" s="105"/>
      <c r="AK945" s="105"/>
      <c r="AL945" s="105"/>
      <c r="AM945" s="105"/>
      <c r="AN945" s="105"/>
      <c r="AO945" s="105"/>
      <c r="AP945" s="105"/>
      <c r="AQ945" s="105"/>
      <c r="AR945" s="105"/>
      <c r="AS945" s="105"/>
      <c r="AT945" s="105"/>
      <c r="AU945" s="105"/>
      <c r="AV945" s="105"/>
      <c r="AW945" s="105"/>
      <c r="AX945" s="105"/>
      <c r="AY945" s="105"/>
      <c r="AZ945" s="105"/>
      <c r="BA945" s="105"/>
      <c r="BB945" s="105"/>
      <c r="BD945" s="117"/>
      <c r="BE945" s="117"/>
      <c r="BJ945" s="102"/>
      <c r="BK945" s="105"/>
      <c r="BL945" s="105"/>
    </row>
    <row r="946" spans="7:64" ht="24" customHeight="1" x14ac:dyDescent="0.25">
      <c r="G946" s="117"/>
      <c r="O946" s="105"/>
      <c r="P946" s="105"/>
      <c r="Q946" s="105"/>
      <c r="R946" s="105"/>
      <c r="S946" s="105"/>
      <c r="T946" s="105"/>
      <c r="U946" s="105"/>
      <c r="V946" s="105"/>
      <c r="AE946" s="103"/>
      <c r="AF946" s="103"/>
      <c r="AG946" s="74"/>
      <c r="AH946" s="105"/>
      <c r="AI946" s="117"/>
      <c r="AJ946" s="105"/>
      <c r="AK946" s="105"/>
      <c r="AL946" s="105"/>
      <c r="AM946" s="105"/>
      <c r="AN946" s="105"/>
      <c r="AO946" s="105"/>
      <c r="AP946" s="105"/>
      <c r="AQ946" s="105"/>
      <c r="AR946" s="105"/>
      <c r="AS946" s="105"/>
      <c r="AT946" s="105"/>
      <c r="AU946" s="105"/>
      <c r="AV946" s="105"/>
      <c r="AW946" s="105"/>
      <c r="AX946" s="105"/>
      <c r="AY946" s="105"/>
      <c r="AZ946" s="105"/>
      <c r="BA946" s="105"/>
      <c r="BB946" s="105"/>
      <c r="BD946" s="117"/>
      <c r="BE946" s="117"/>
      <c r="BJ946" s="102"/>
      <c r="BK946" s="105"/>
      <c r="BL946" s="105"/>
    </row>
    <row r="947" spans="7:64" ht="24" customHeight="1" x14ac:dyDescent="0.25">
      <c r="G947" s="117"/>
      <c r="O947" s="105"/>
      <c r="P947" s="105"/>
      <c r="Q947" s="105"/>
      <c r="R947" s="105"/>
      <c r="S947" s="105"/>
      <c r="T947" s="105"/>
      <c r="U947" s="105"/>
      <c r="V947" s="105"/>
      <c r="AE947" s="103"/>
      <c r="AF947" s="103"/>
      <c r="AG947" s="74"/>
      <c r="AH947" s="105"/>
      <c r="AI947" s="117"/>
      <c r="AJ947" s="105"/>
      <c r="AK947" s="105"/>
      <c r="AL947" s="105"/>
      <c r="AM947" s="105"/>
      <c r="AN947" s="105"/>
      <c r="AO947" s="105"/>
      <c r="AP947" s="105"/>
      <c r="AQ947" s="105"/>
      <c r="AR947" s="105"/>
      <c r="AS947" s="105"/>
      <c r="AT947" s="105"/>
      <c r="AU947" s="105"/>
      <c r="AV947" s="105"/>
      <c r="AW947" s="105"/>
      <c r="AX947" s="105"/>
      <c r="AY947" s="105"/>
      <c r="AZ947" s="105"/>
      <c r="BA947" s="105"/>
      <c r="BB947" s="105"/>
      <c r="BD947" s="117"/>
      <c r="BE947" s="117"/>
      <c r="BJ947" s="102"/>
      <c r="BK947" s="105"/>
      <c r="BL947" s="105"/>
    </row>
    <row r="948" spans="7:64" ht="24" customHeight="1" x14ac:dyDescent="0.25">
      <c r="G948" s="117"/>
      <c r="O948" s="105"/>
      <c r="P948" s="105"/>
      <c r="Q948" s="105"/>
      <c r="R948" s="105"/>
      <c r="S948" s="105"/>
      <c r="T948" s="105"/>
      <c r="U948" s="105"/>
      <c r="V948" s="105"/>
      <c r="AE948" s="103"/>
      <c r="AF948" s="103"/>
      <c r="AG948" s="74"/>
      <c r="AH948" s="105"/>
      <c r="AI948" s="117"/>
      <c r="AJ948" s="105"/>
      <c r="AK948" s="105"/>
      <c r="AL948" s="105"/>
      <c r="AM948" s="105"/>
      <c r="AN948" s="105"/>
      <c r="AO948" s="105"/>
      <c r="AP948" s="105"/>
      <c r="AQ948" s="105"/>
      <c r="AR948" s="105"/>
      <c r="AS948" s="105"/>
      <c r="AT948" s="105"/>
      <c r="AU948" s="105"/>
      <c r="AV948" s="105"/>
      <c r="AW948" s="105"/>
      <c r="AX948" s="105"/>
      <c r="AY948" s="105"/>
      <c r="AZ948" s="105"/>
      <c r="BA948" s="105"/>
      <c r="BB948" s="105"/>
      <c r="BD948" s="117"/>
      <c r="BE948" s="117"/>
      <c r="BJ948" s="102"/>
      <c r="BK948" s="105"/>
      <c r="BL948" s="105"/>
    </row>
    <row r="949" spans="7:64" ht="24" customHeight="1" x14ac:dyDescent="0.25">
      <c r="G949" s="117"/>
      <c r="O949" s="105"/>
      <c r="P949" s="105"/>
      <c r="Q949" s="105"/>
      <c r="R949" s="105"/>
      <c r="S949" s="105"/>
      <c r="T949" s="105"/>
      <c r="U949" s="105"/>
      <c r="V949" s="105"/>
      <c r="AE949" s="103"/>
      <c r="AF949" s="103"/>
      <c r="AG949" s="74"/>
      <c r="AH949" s="105"/>
      <c r="AI949" s="117"/>
      <c r="AJ949" s="105"/>
      <c r="AK949" s="105"/>
      <c r="AL949" s="105"/>
      <c r="AM949" s="105"/>
      <c r="AN949" s="105"/>
      <c r="AO949" s="105"/>
      <c r="AP949" s="105"/>
      <c r="AQ949" s="105"/>
      <c r="AR949" s="105"/>
      <c r="AS949" s="105"/>
      <c r="AT949" s="105"/>
      <c r="AU949" s="105"/>
      <c r="AV949" s="105"/>
      <c r="AW949" s="105"/>
      <c r="AX949" s="105"/>
      <c r="AY949" s="105"/>
      <c r="AZ949" s="105"/>
      <c r="BA949" s="105"/>
      <c r="BB949" s="105"/>
      <c r="BD949" s="117"/>
      <c r="BE949" s="117"/>
      <c r="BJ949" s="102"/>
      <c r="BK949" s="105"/>
      <c r="BL949" s="105"/>
    </row>
    <row r="950" spans="7:64" ht="24" customHeight="1" x14ac:dyDescent="0.25">
      <c r="G950" s="117"/>
      <c r="O950" s="105"/>
      <c r="P950" s="105"/>
      <c r="Q950" s="105"/>
      <c r="R950" s="105"/>
      <c r="S950" s="105"/>
      <c r="T950" s="105"/>
      <c r="U950" s="105"/>
      <c r="V950" s="105"/>
      <c r="AE950" s="103"/>
      <c r="AF950" s="103"/>
      <c r="AG950" s="74"/>
      <c r="AH950" s="105"/>
      <c r="AI950" s="117"/>
      <c r="AJ950" s="105"/>
      <c r="AK950" s="105"/>
      <c r="AL950" s="105"/>
      <c r="AM950" s="105"/>
      <c r="AN950" s="105"/>
      <c r="AO950" s="105"/>
      <c r="AP950" s="105"/>
      <c r="AQ950" s="105"/>
      <c r="AR950" s="105"/>
      <c r="AS950" s="105"/>
      <c r="AT950" s="105"/>
      <c r="AU950" s="105"/>
      <c r="AV950" s="105"/>
      <c r="AW950" s="105"/>
      <c r="AX950" s="105"/>
      <c r="AY950" s="105"/>
      <c r="AZ950" s="105"/>
      <c r="BA950" s="105"/>
      <c r="BB950" s="105"/>
      <c r="BD950" s="117"/>
      <c r="BE950" s="117"/>
      <c r="BJ950" s="102"/>
      <c r="BK950" s="105"/>
      <c r="BL950" s="105"/>
    </row>
    <row r="951" spans="7:64" ht="24" customHeight="1" x14ac:dyDescent="0.25">
      <c r="G951" s="117"/>
      <c r="O951" s="105"/>
      <c r="P951" s="105"/>
      <c r="Q951" s="105"/>
      <c r="R951" s="105"/>
      <c r="S951" s="105"/>
      <c r="T951" s="105"/>
      <c r="U951" s="105"/>
      <c r="V951" s="105"/>
      <c r="AE951" s="103"/>
      <c r="AF951" s="103"/>
      <c r="AG951" s="74"/>
      <c r="AH951" s="105"/>
      <c r="AI951" s="117"/>
      <c r="AJ951" s="105"/>
      <c r="AK951" s="105"/>
      <c r="AL951" s="105"/>
      <c r="AM951" s="105"/>
      <c r="AN951" s="105"/>
      <c r="AO951" s="105"/>
      <c r="AP951" s="105"/>
      <c r="AQ951" s="105"/>
      <c r="AR951" s="105"/>
      <c r="AS951" s="105"/>
      <c r="AT951" s="105"/>
      <c r="AU951" s="105"/>
      <c r="AV951" s="105"/>
      <c r="AW951" s="105"/>
      <c r="AX951" s="105"/>
      <c r="AY951" s="105"/>
      <c r="AZ951" s="105"/>
      <c r="BA951" s="105"/>
      <c r="BB951" s="105"/>
      <c r="BD951" s="117"/>
      <c r="BE951" s="117"/>
      <c r="BJ951" s="102"/>
      <c r="BK951" s="105"/>
      <c r="BL951" s="105"/>
    </row>
    <row r="952" spans="7:64" ht="24" customHeight="1" x14ac:dyDescent="0.25">
      <c r="G952" s="117"/>
      <c r="O952" s="105"/>
      <c r="P952" s="105"/>
      <c r="Q952" s="105"/>
      <c r="R952" s="105"/>
      <c r="S952" s="105"/>
      <c r="T952" s="105"/>
      <c r="U952" s="105"/>
      <c r="V952" s="105"/>
      <c r="AE952" s="103"/>
      <c r="AF952" s="103"/>
      <c r="AG952" s="74"/>
      <c r="AH952" s="105"/>
      <c r="AI952" s="117"/>
      <c r="AJ952" s="105"/>
      <c r="AK952" s="105"/>
      <c r="AL952" s="105"/>
      <c r="AM952" s="105"/>
      <c r="AN952" s="105"/>
      <c r="AO952" s="105"/>
      <c r="AP952" s="105"/>
      <c r="AQ952" s="105"/>
      <c r="AR952" s="105"/>
      <c r="AS952" s="105"/>
      <c r="AT952" s="105"/>
      <c r="AU952" s="105"/>
      <c r="AV952" s="105"/>
      <c r="AW952" s="105"/>
      <c r="AX952" s="105"/>
      <c r="AY952" s="105"/>
      <c r="AZ952" s="105"/>
      <c r="BA952" s="105"/>
      <c r="BB952" s="105"/>
      <c r="BD952" s="117"/>
      <c r="BE952" s="117"/>
      <c r="BJ952" s="102"/>
      <c r="BK952" s="105"/>
      <c r="BL952" s="105"/>
    </row>
    <row r="953" spans="7:64" ht="24" customHeight="1" x14ac:dyDescent="0.25">
      <c r="G953" s="117"/>
      <c r="O953" s="105"/>
      <c r="P953" s="105"/>
      <c r="Q953" s="105"/>
      <c r="R953" s="105"/>
      <c r="S953" s="105"/>
      <c r="T953" s="105"/>
      <c r="U953" s="105"/>
      <c r="V953" s="105"/>
      <c r="AE953" s="103"/>
      <c r="AF953" s="103"/>
      <c r="AG953" s="74"/>
      <c r="AH953" s="105"/>
      <c r="AI953" s="117"/>
      <c r="AJ953" s="105"/>
      <c r="AK953" s="105"/>
      <c r="AL953" s="105"/>
      <c r="AM953" s="105"/>
      <c r="AN953" s="105"/>
      <c r="AO953" s="105"/>
      <c r="AP953" s="105"/>
      <c r="AQ953" s="105"/>
      <c r="AR953" s="105"/>
      <c r="AS953" s="105"/>
      <c r="AT953" s="105"/>
      <c r="AU953" s="105"/>
      <c r="AV953" s="105"/>
      <c r="AW953" s="105"/>
      <c r="AX953" s="105"/>
      <c r="AY953" s="105"/>
      <c r="AZ953" s="105"/>
      <c r="BA953" s="105"/>
      <c r="BB953" s="105"/>
      <c r="BD953" s="117"/>
      <c r="BE953" s="117"/>
      <c r="BJ953" s="102"/>
      <c r="BK953" s="105"/>
      <c r="BL953" s="105"/>
    </row>
    <row r="954" spans="7:64" ht="24" customHeight="1" x14ac:dyDescent="0.25">
      <c r="G954" s="117"/>
      <c r="O954" s="105"/>
      <c r="P954" s="105"/>
      <c r="Q954" s="105"/>
      <c r="R954" s="105"/>
      <c r="S954" s="105"/>
      <c r="T954" s="105"/>
      <c r="U954" s="105"/>
      <c r="V954" s="105"/>
      <c r="AE954" s="103"/>
      <c r="AF954" s="103"/>
      <c r="AG954" s="74"/>
      <c r="AH954" s="105"/>
      <c r="AI954" s="117"/>
      <c r="AJ954" s="105"/>
      <c r="AK954" s="105"/>
      <c r="AL954" s="105"/>
      <c r="AM954" s="105"/>
      <c r="AN954" s="105"/>
      <c r="AO954" s="105"/>
      <c r="AP954" s="105"/>
      <c r="AQ954" s="105"/>
      <c r="AR954" s="105"/>
      <c r="AS954" s="105"/>
      <c r="AT954" s="105"/>
      <c r="AU954" s="105"/>
      <c r="AV954" s="105"/>
      <c r="AW954" s="105"/>
      <c r="AX954" s="105"/>
      <c r="AY954" s="105"/>
      <c r="AZ954" s="105"/>
      <c r="BA954" s="105"/>
      <c r="BB954" s="105"/>
      <c r="BD954" s="117"/>
      <c r="BE954" s="117"/>
      <c r="BJ954" s="102"/>
      <c r="BK954" s="105"/>
      <c r="BL954" s="105"/>
    </row>
    <row r="955" spans="7:64" ht="24" customHeight="1" x14ac:dyDescent="0.25">
      <c r="G955" s="117"/>
      <c r="O955" s="105"/>
      <c r="P955" s="105"/>
      <c r="Q955" s="105"/>
      <c r="R955" s="105"/>
      <c r="S955" s="105"/>
      <c r="T955" s="105"/>
      <c r="U955" s="105"/>
      <c r="V955" s="105"/>
      <c r="AE955" s="103"/>
      <c r="AF955" s="103"/>
      <c r="AG955" s="74"/>
      <c r="AH955" s="105"/>
      <c r="AI955" s="117"/>
      <c r="AJ955" s="105"/>
      <c r="AK955" s="105"/>
      <c r="AL955" s="105"/>
      <c r="AM955" s="105"/>
      <c r="AN955" s="105"/>
      <c r="AO955" s="105"/>
      <c r="AP955" s="105"/>
      <c r="AQ955" s="105"/>
      <c r="AR955" s="105"/>
      <c r="AS955" s="105"/>
      <c r="AT955" s="105"/>
      <c r="AU955" s="105"/>
      <c r="AV955" s="105"/>
      <c r="AW955" s="105"/>
      <c r="AX955" s="105"/>
      <c r="AY955" s="105"/>
      <c r="AZ955" s="105"/>
      <c r="BA955" s="105"/>
      <c r="BB955" s="105"/>
      <c r="BD955" s="117"/>
      <c r="BE955" s="117"/>
      <c r="BJ955" s="102"/>
      <c r="BK955" s="105"/>
      <c r="BL955" s="105"/>
    </row>
    <row r="956" spans="7:64" ht="24" customHeight="1" x14ac:dyDescent="0.25">
      <c r="G956" s="117"/>
      <c r="O956" s="105"/>
      <c r="P956" s="105"/>
      <c r="Q956" s="105"/>
      <c r="R956" s="105"/>
      <c r="S956" s="105"/>
      <c r="T956" s="105"/>
      <c r="U956" s="105"/>
      <c r="V956" s="105"/>
      <c r="AE956" s="103"/>
      <c r="AF956" s="103"/>
      <c r="AG956" s="74"/>
      <c r="AH956" s="105"/>
      <c r="AI956" s="117"/>
      <c r="AJ956" s="105"/>
      <c r="AK956" s="105"/>
      <c r="AL956" s="105"/>
      <c r="AM956" s="105"/>
      <c r="AN956" s="105"/>
      <c r="AO956" s="105"/>
      <c r="AP956" s="105"/>
      <c r="AQ956" s="105"/>
      <c r="AR956" s="105"/>
      <c r="AS956" s="105"/>
      <c r="AT956" s="105"/>
      <c r="AU956" s="105"/>
      <c r="AV956" s="105"/>
      <c r="AW956" s="105"/>
      <c r="AX956" s="105"/>
      <c r="AY956" s="105"/>
      <c r="AZ956" s="105"/>
      <c r="BA956" s="105"/>
      <c r="BB956" s="105"/>
      <c r="BD956" s="117"/>
      <c r="BE956" s="117"/>
      <c r="BJ956" s="102"/>
      <c r="BK956" s="105"/>
      <c r="BL956" s="105"/>
    </row>
    <row r="957" spans="7:64" ht="24" customHeight="1" x14ac:dyDescent="0.25">
      <c r="G957" s="117"/>
      <c r="O957" s="105"/>
      <c r="P957" s="105"/>
      <c r="Q957" s="105"/>
      <c r="R957" s="105"/>
      <c r="S957" s="105"/>
      <c r="T957" s="105"/>
      <c r="U957" s="105"/>
      <c r="V957" s="105"/>
      <c r="AE957" s="103"/>
      <c r="AF957" s="103"/>
      <c r="AG957" s="74"/>
      <c r="AH957" s="105"/>
      <c r="AI957" s="117"/>
      <c r="AJ957" s="105"/>
      <c r="AK957" s="105"/>
      <c r="AL957" s="105"/>
      <c r="AM957" s="105"/>
      <c r="AN957" s="105"/>
      <c r="AO957" s="105"/>
      <c r="AP957" s="105"/>
      <c r="AQ957" s="105"/>
      <c r="AR957" s="105"/>
      <c r="AS957" s="105"/>
      <c r="AT957" s="105"/>
      <c r="AU957" s="105"/>
      <c r="AV957" s="105"/>
      <c r="AW957" s="105"/>
      <c r="AX957" s="105"/>
      <c r="AY957" s="105"/>
      <c r="AZ957" s="105"/>
      <c r="BA957" s="105"/>
      <c r="BB957" s="105"/>
      <c r="BD957" s="117"/>
      <c r="BE957" s="117"/>
      <c r="BJ957" s="102"/>
      <c r="BK957" s="105"/>
      <c r="BL957" s="105"/>
    </row>
    <row r="958" spans="7:64" ht="24" customHeight="1" x14ac:dyDescent="0.25">
      <c r="G958" s="117"/>
      <c r="O958" s="105"/>
      <c r="P958" s="105"/>
      <c r="Q958" s="105"/>
      <c r="R958" s="105"/>
      <c r="S958" s="105"/>
      <c r="T958" s="105"/>
      <c r="U958" s="105"/>
      <c r="V958" s="105"/>
      <c r="AE958" s="103"/>
      <c r="AF958" s="103"/>
      <c r="AG958" s="74"/>
      <c r="AH958" s="105"/>
      <c r="AI958" s="117"/>
      <c r="AJ958" s="105"/>
      <c r="AK958" s="105"/>
      <c r="AL958" s="105"/>
      <c r="AM958" s="105"/>
      <c r="AN958" s="105"/>
      <c r="AO958" s="105"/>
      <c r="AP958" s="105"/>
      <c r="AQ958" s="105"/>
      <c r="AR958" s="105"/>
      <c r="AS958" s="105"/>
      <c r="AT958" s="105"/>
      <c r="AU958" s="105"/>
      <c r="AV958" s="105"/>
      <c r="AW958" s="105"/>
      <c r="AX958" s="105"/>
      <c r="AY958" s="105"/>
      <c r="AZ958" s="105"/>
      <c r="BA958" s="105"/>
      <c r="BB958" s="105"/>
      <c r="BD958" s="117"/>
      <c r="BE958" s="117"/>
      <c r="BJ958" s="102"/>
      <c r="BK958" s="105"/>
      <c r="BL958" s="105"/>
    </row>
    <row r="959" spans="7:64" ht="24" customHeight="1" x14ac:dyDescent="0.25">
      <c r="G959" s="117"/>
      <c r="O959" s="105"/>
      <c r="P959" s="105"/>
      <c r="Q959" s="105"/>
      <c r="R959" s="105"/>
      <c r="S959" s="105"/>
      <c r="T959" s="105"/>
      <c r="U959" s="105"/>
      <c r="V959" s="105"/>
      <c r="AE959" s="103"/>
      <c r="AF959" s="103"/>
      <c r="AG959" s="74"/>
      <c r="AH959" s="105"/>
      <c r="AI959" s="117"/>
      <c r="AJ959" s="105"/>
      <c r="AK959" s="105"/>
      <c r="AL959" s="105"/>
      <c r="AM959" s="105"/>
      <c r="AN959" s="105"/>
      <c r="AO959" s="105"/>
      <c r="AP959" s="105"/>
      <c r="AQ959" s="105"/>
      <c r="AR959" s="105"/>
      <c r="AS959" s="105"/>
      <c r="AT959" s="105"/>
      <c r="AU959" s="105"/>
      <c r="AV959" s="105"/>
      <c r="AW959" s="105"/>
      <c r="AX959" s="105"/>
      <c r="AY959" s="105"/>
      <c r="AZ959" s="105"/>
      <c r="BA959" s="105"/>
      <c r="BB959" s="105"/>
      <c r="BD959" s="117"/>
      <c r="BE959" s="117"/>
      <c r="BJ959" s="102"/>
      <c r="BK959" s="105"/>
      <c r="BL959" s="105"/>
    </row>
    <row r="960" spans="7:64" ht="24" customHeight="1" x14ac:dyDescent="0.25">
      <c r="G960" s="117"/>
      <c r="O960" s="105"/>
      <c r="P960" s="105"/>
      <c r="Q960" s="105"/>
      <c r="R960" s="105"/>
      <c r="S960" s="105"/>
      <c r="T960" s="105"/>
      <c r="U960" s="105"/>
      <c r="V960" s="105"/>
      <c r="AE960" s="103"/>
      <c r="AF960" s="103"/>
      <c r="AG960" s="74"/>
      <c r="AH960" s="105"/>
      <c r="AI960" s="117"/>
      <c r="AJ960" s="105"/>
      <c r="AK960" s="105"/>
      <c r="AL960" s="105"/>
      <c r="AM960" s="105"/>
      <c r="AN960" s="105"/>
      <c r="AO960" s="105"/>
      <c r="AP960" s="105"/>
      <c r="AQ960" s="105"/>
      <c r="AR960" s="105"/>
      <c r="AS960" s="105"/>
      <c r="AT960" s="105"/>
      <c r="AU960" s="105"/>
      <c r="AV960" s="105"/>
      <c r="AW960" s="105"/>
      <c r="AX960" s="105"/>
      <c r="AY960" s="105"/>
      <c r="AZ960" s="105"/>
      <c r="BA960" s="105"/>
      <c r="BB960" s="105"/>
      <c r="BD960" s="117"/>
      <c r="BE960" s="117"/>
      <c r="BJ960" s="102"/>
      <c r="BK960" s="105"/>
      <c r="BL960" s="105"/>
    </row>
    <row r="961" spans="7:64" ht="24" customHeight="1" x14ac:dyDescent="0.25">
      <c r="G961" s="117"/>
      <c r="O961" s="105"/>
      <c r="P961" s="105"/>
      <c r="Q961" s="105"/>
      <c r="R961" s="105"/>
      <c r="S961" s="105"/>
      <c r="T961" s="105"/>
      <c r="U961" s="105"/>
      <c r="V961" s="105"/>
      <c r="AE961" s="103"/>
      <c r="AF961" s="103"/>
      <c r="AG961" s="74"/>
      <c r="AH961" s="105"/>
      <c r="AI961" s="117"/>
      <c r="AJ961" s="105"/>
      <c r="AK961" s="105"/>
      <c r="AL961" s="105"/>
      <c r="AM961" s="105"/>
      <c r="AN961" s="105"/>
      <c r="AO961" s="105"/>
      <c r="AP961" s="105"/>
      <c r="AQ961" s="105"/>
      <c r="AR961" s="105"/>
      <c r="AS961" s="105"/>
      <c r="AT961" s="105"/>
      <c r="AU961" s="105"/>
      <c r="AV961" s="105"/>
      <c r="AW961" s="105"/>
      <c r="AX961" s="105"/>
      <c r="AY961" s="105"/>
      <c r="AZ961" s="105"/>
      <c r="BA961" s="105"/>
      <c r="BB961" s="105"/>
      <c r="BD961" s="117"/>
      <c r="BE961" s="117"/>
      <c r="BJ961" s="102"/>
      <c r="BK961" s="105"/>
      <c r="BL961" s="105"/>
    </row>
    <row r="962" spans="7:64" ht="24" customHeight="1" x14ac:dyDescent="0.25">
      <c r="G962" s="117"/>
      <c r="O962" s="105"/>
      <c r="P962" s="105"/>
      <c r="Q962" s="105"/>
      <c r="R962" s="105"/>
      <c r="S962" s="105"/>
      <c r="T962" s="105"/>
      <c r="U962" s="105"/>
      <c r="V962" s="105"/>
      <c r="AE962" s="103"/>
      <c r="AF962" s="103"/>
      <c r="AG962" s="74"/>
      <c r="AH962" s="105"/>
      <c r="AI962" s="117"/>
      <c r="AJ962" s="105"/>
      <c r="AK962" s="105"/>
      <c r="AL962" s="105"/>
      <c r="AM962" s="105"/>
      <c r="AN962" s="105"/>
      <c r="AO962" s="105"/>
      <c r="AP962" s="105"/>
      <c r="AQ962" s="105"/>
      <c r="AR962" s="105"/>
      <c r="AS962" s="105"/>
      <c r="AT962" s="105"/>
      <c r="AU962" s="105"/>
      <c r="AV962" s="105"/>
      <c r="AW962" s="105"/>
      <c r="AX962" s="105"/>
      <c r="AY962" s="105"/>
      <c r="AZ962" s="105"/>
      <c r="BA962" s="105"/>
      <c r="BB962" s="105"/>
      <c r="BD962" s="117"/>
      <c r="BE962" s="117"/>
      <c r="BJ962" s="102"/>
      <c r="BK962" s="105"/>
      <c r="BL962" s="105"/>
    </row>
    <row r="963" spans="7:64" ht="24" customHeight="1" x14ac:dyDescent="0.25">
      <c r="G963" s="117"/>
      <c r="O963" s="105"/>
      <c r="P963" s="105"/>
      <c r="Q963" s="105"/>
      <c r="R963" s="105"/>
      <c r="S963" s="105"/>
      <c r="T963" s="105"/>
      <c r="U963" s="105"/>
      <c r="V963" s="105"/>
      <c r="AE963" s="103"/>
      <c r="AF963" s="103"/>
      <c r="AG963" s="74"/>
      <c r="AH963" s="105"/>
      <c r="AI963" s="117"/>
      <c r="AJ963" s="105"/>
      <c r="AK963" s="105"/>
      <c r="AL963" s="105"/>
      <c r="AM963" s="105"/>
      <c r="AN963" s="105"/>
      <c r="AO963" s="105"/>
      <c r="AP963" s="105"/>
      <c r="AQ963" s="105"/>
      <c r="AR963" s="105"/>
      <c r="AS963" s="105"/>
      <c r="AT963" s="105"/>
      <c r="AU963" s="105"/>
      <c r="AV963" s="105"/>
      <c r="AW963" s="105"/>
      <c r="AX963" s="105"/>
      <c r="AY963" s="105"/>
      <c r="AZ963" s="105"/>
      <c r="BA963" s="105"/>
      <c r="BB963" s="105"/>
      <c r="BD963" s="117"/>
      <c r="BE963" s="117"/>
      <c r="BJ963" s="102"/>
      <c r="BK963" s="105"/>
      <c r="BL963" s="105"/>
    </row>
    <row r="964" spans="7:64" ht="24" customHeight="1" x14ac:dyDescent="0.25">
      <c r="G964" s="117"/>
      <c r="O964" s="105"/>
      <c r="P964" s="105"/>
      <c r="Q964" s="105"/>
      <c r="R964" s="105"/>
      <c r="S964" s="105"/>
      <c r="T964" s="105"/>
      <c r="U964" s="105"/>
      <c r="V964" s="105"/>
      <c r="AE964" s="103"/>
      <c r="AF964" s="103"/>
      <c r="AG964" s="74"/>
      <c r="AH964" s="105"/>
      <c r="AI964" s="117"/>
      <c r="AJ964" s="105"/>
      <c r="AK964" s="105"/>
      <c r="AL964" s="105"/>
      <c r="AM964" s="105"/>
      <c r="AN964" s="105"/>
      <c r="AO964" s="105"/>
      <c r="AP964" s="105"/>
      <c r="AQ964" s="105"/>
      <c r="AR964" s="105"/>
      <c r="AS964" s="105"/>
      <c r="AT964" s="105"/>
      <c r="AU964" s="105"/>
      <c r="AV964" s="105"/>
      <c r="AW964" s="105"/>
      <c r="AX964" s="105"/>
      <c r="AY964" s="105"/>
      <c r="AZ964" s="105"/>
      <c r="BA964" s="105"/>
      <c r="BB964" s="105"/>
      <c r="BD964" s="117"/>
      <c r="BE964" s="117"/>
      <c r="BJ964" s="102"/>
      <c r="BK964" s="105"/>
      <c r="BL964" s="105"/>
    </row>
    <row r="965" spans="7:64" ht="24" customHeight="1" x14ac:dyDescent="0.25">
      <c r="G965" s="117"/>
      <c r="O965" s="105"/>
      <c r="P965" s="105"/>
      <c r="Q965" s="105"/>
      <c r="R965" s="105"/>
      <c r="S965" s="105"/>
      <c r="T965" s="105"/>
      <c r="U965" s="105"/>
      <c r="V965" s="105"/>
      <c r="AE965" s="103"/>
      <c r="AF965" s="103"/>
      <c r="AG965" s="74"/>
      <c r="AH965" s="105"/>
      <c r="AI965" s="117"/>
      <c r="AJ965" s="105"/>
      <c r="AK965" s="105"/>
      <c r="AL965" s="105"/>
      <c r="AM965" s="105"/>
      <c r="AN965" s="105"/>
      <c r="AO965" s="105"/>
      <c r="AP965" s="105"/>
      <c r="AQ965" s="105"/>
      <c r="AR965" s="105"/>
      <c r="AS965" s="105"/>
      <c r="AT965" s="105"/>
      <c r="AU965" s="105"/>
      <c r="AV965" s="105"/>
      <c r="AW965" s="105"/>
      <c r="AX965" s="105"/>
      <c r="AY965" s="105"/>
      <c r="AZ965" s="105"/>
      <c r="BA965" s="105"/>
      <c r="BB965" s="105"/>
      <c r="BD965" s="117"/>
      <c r="BE965" s="117"/>
      <c r="BJ965" s="102"/>
      <c r="BK965" s="105"/>
      <c r="BL965" s="105"/>
    </row>
    <row r="966" spans="7:64" ht="24" customHeight="1" x14ac:dyDescent="0.25">
      <c r="G966" s="117"/>
      <c r="O966" s="105"/>
      <c r="P966" s="105"/>
      <c r="Q966" s="105"/>
      <c r="R966" s="105"/>
      <c r="S966" s="105"/>
      <c r="T966" s="105"/>
      <c r="U966" s="105"/>
      <c r="V966" s="105"/>
      <c r="AE966" s="103"/>
      <c r="AF966" s="103"/>
      <c r="AG966" s="74"/>
      <c r="AH966" s="105"/>
      <c r="AI966" s="117"/>
      <c r="AJ966" s="105"/>
      <c r="AK966" s="105"/>
      <c r="AL966" s="105"/>
      <c r="AM966" s="105"/>
      <c r="AN966" s="105"/>
      <c r="AO966" s="105"/>
      <c r="AP966" s="105"/>
      <c r="AQ966" s="105"/>
      <c r="AR966" s="105"/>
      <c r="AS966" s="105"/>
      <c r="AT966" s="105"/>
      <c r="AU966" s="105"/>
      <c r="AV966" s="105"/>
      <c r="AW966" s="105"/>
      <c r="AX966" s="105"/>
      <c r="AY966" s="105"/>
      <c r="AZ966" s="105"/>
      <c r="BA966" s="105"/>
      <c r="BB966" s="105"/>
      <c r="BD966" s="117"/>
      <c r="BE966" s="117"/>
      <c r="BJ966" s="102"/>
      <c r="BK966" s="105"/>
      <c r="BL966" s="105"/>
    </row>
    <row r="967" spans="7:64" ht="24" customHeight="1" x14ac:dyDescent="0.25">
      <c r="G967" s="117"/>
      <c r="O967" s="105"/>
      <c r="P967" s="105"/>
      <c r="Q967" s="105"/>
      <c r="R967" s="105"/>
      <c r="S967" s="105"/>
      <c r="T967" s="105"/>
      <c r="U967" s="105"/>
      <c r="V967" s="105"/>
      <c r="AE967" s="103"/>
      <c r="AF967" s="103"/>
      <c r="AG967" s="74"/>
      <c r="AH967" s="105"/>
      <c r="AI967" s="117"/>
      <c r="AJ967" s="105"/>
      <c r="AK967" s="105"/>
      <c r="AL967" s="105"/>
      <c r="AM967" s="105"/>
      <c r="AN967" s="105"/>
      <c r="AO967" s="105"/>
      <c r="AP967" s="105"/>
      <c r="AQ967" s="105"/>
      <c r="AR967" s="105"/>
      <c r="AS967" s="105"/>
      <c r="AT967" s="105"/>
      <c r="AU967" s="105"/>
      <c r="AV967" s="105"/>
      <c r="AW967" s="105"/>
      <c r="AX967" s="105"/>
      <c r="AY967" s="105"/>
      <c r="AZ967" s="105"/>
      <c r="BA967" s="105"/>
      <c r="BB967" s="105"/>
      <c r="BD967" s="117"/>
      <c r="BE967" s="117"/>
      <c r="BJ967" s="102"/>
      <c r="BK967" s="105"/>
      <c r="BL967" s="105"/>
    </row>
    <row r="968" spans="7:64" ht="24" customHeight="1" x14ac:dyDescent="0.25">
      <c r="G968" s="117"/>
      <c r="O968" s="105"/>
      <c r="P968" s="105"/>
      <c r="Q968" s="105"/>
      <c r="R968" s="105"/>
      <c r="S968" s="105"/>
      <c r="T968" s="105"/>
      <c r="U968" s="105"/>
      <c r="V968" s="105"/>
      <c r="AE968" s="103"/>
      <c r="AF968" s="103"/>
      <c r="AG968" s="74"/>
      <c r="AH968" s="105"/>
      <c r="AI968" s="117"/>
      <c r="AJ968" s="105"/>
      <c r="AK968" s="105"/>
      <c r="AL968" s="105"/>
      <c r="AM968" s="105"/>
      <c r="AN968" s="105"/>
      <c r="AO968" s="105"/>
      <c r="AP968" s="105"/>
      <c r="AQ968" s="105"/>
      <c r="AR968" s="105"/>
      <c r="AS968" s="105"/>
      <c r="AT968" s="105"/>
      <c r="AU968" s="105"/>
      <c r="AV968" s="105"/>
      <c r="AW968" s="105"/>
      <c r="AX968" s="105"/>
      <c r="AY968" s="105"/>
      <c r="AZ968" s="105"/>
      <c r="BA968" s="105"/>
      <c r="BB968" s="105"/>
      <c r="BD968" s="117"/>
      <c r="BE968" s="117"/>
      <c r="BJ968" s="102"/>
      <c r="BK968" s="105"/>
      <c r="BL968" s="105"/>
    </row>
    <row r="969" spans="7:64" ht="24" customHeight="1" x14ac:dyDescent="0.25">
      <c r="G969" s="117"/>
      <c r="O969" s="105"/>
      <c r="P969" s="105"/>
      <c r="Q969" s="105"/>
      <c r="R969" s="105"/>
      <c r="S969" s="105"/>
      <c r="T969" s="105"/>
      <c r="U969" s="105"/>
      <c r="V969" s="105"/>
      <c r="AE969" s="103"/>
      <c r="AF969" s="103"/>
      <c r="AG969" s="74"/>
      <c r="AH969" s="105"/>
      <c r="AI969" s="117"/>
      <c r="AJ969" s="105"/>
      <c r="AK969" s="105"/>
      <c r="AL969" s="105"/>
      <c r="AM969" s="105"/>
      <c r="AN969" s="105"/>
      <c r="AO969" s="105"/>
      <c r="AP969" s="105"/>
      <c r="AQ969" s="105"/>
      <c r="AR969" s="105"/>
      <c r="AS969" s="105"/>
      <c r="AT969" s="105"/>
      <c r="AU969" s="105"/>
      <c r="AV969" s="105"/>
      <c r="AW969" s="105"/>
      <c r="AX969" s="105"/>
      <c r="AY969" s="105"/>
      <c r="AZ969" s="105"/>
      <c r="BA969" s="105"/>
      <c r="BB969" s="105"/>
      <c r="BD969" s="117"/>
      <c r="BE969" s="117"/>
      <c r="BJ969" s="102"/>
      <c r="BK969" s="105"/>
      <c r="BL969" s="105"/>
    </row>
    <row r="970" spans="7:64" ht="24" customHeight="1" x14ac:dyDescent="0.25">
      <c r="G970" s="117"/>
      <c r="O970" s="105"/>
      <c r="P970" s="105"/>
      <c r="Q970" s="105"/>
      <c r="R970" s="105"/>
      <c r="S970" s="105"/>
      <c r="T970" s="105"/>
      <c r="U970" s="105"/>
      <c r="V970" s="105"/>
      <c r="AE970" s="103"/>
      <c r="AF970" s="103"/>
      <c r="AG970" s="74"/>
      <c r="AH970" s="105"/>
      <c r="AI970" s="117"/>
      <c r="AJ970" s="105"/>
      <c r="AK970" s="105"/>
      <c r="AL970" s="105"/>
      <c r="AM970" s="105"/>
      <c r="AN970" s="105"/>
      <c r="AO970" s="105"/>
      <c r="AP970" s="105"/>
      <c r="AQ970" s="105"/>
      <c r="AR970" s="105"/>
      <c r="AS970" s="105"/>
      <c r="AT970" s="105"/>
      <c r="AU970" s="105"/>
      <c r="AV970" s="105"/>
      <c r="AW970" s="105"/>
      <c r="AX970" s="105"/>
      <c r="AY970" s="105"/>
      <c r="AZ970" s="105"/>
      <c r="BA970" s="105"/>
      <c r="BB970" s="105"/>
      <c r="BD970" s="117"/>
      <c r="BE970" s="117"/>
      <c r="BJ970" s="102"/>
      <c r="BK970" s="105"/>
      <c r="BL970" s="105"/>
    </row>
    <row r="971" spans="7:64" ht="24" customHeight="1" x14ac:dyDescent="0.25">
      <c r="G971" s="117"/>
      <c r="O971" s="105"/>
      <c r="P971" s="105"/>
      <c r="Q971" s="105"/>
      <c r="R971" s="105"/>
      <c r="S971" s="105"/>
      <c r="T971" s="105"/>
      <c r="U971" s="105"/>
      <c r="V971" s="105"/>
      <c r="AE971" s="103"/>
      <c r="AF971" s="103"/>
      <c r="AG971" s="74"/>
      <c r="AH971" s="105"/>
      <c r="AI971" s="117"/>
      <c r="AJ971" s="105"/>
      <c r="AK971" s="105"/>
      <c r="AL971" s="105"/>
      <c r="AM971" s="105"/>
      <c r="AN971" s="105"/>
      <c r="AO971" s="105"/>
      <c r="AP971" s="105"/>
      <c r="AQ971" s="105"/>
      <c r="AR971" s="105"/>
      <c r="AS971" s="105"/>
      <c r="AT971" s="105"/>
      <c r="AU971" s="105"/>
      <c r="AV971" s="105"/>
      <c r="AW971" s="105"/>
      <c r="AX971" s="105"/>
      <c r="AY971" s="105"/>
      <c r="AZ971" s="105"/>
      <c r="BA971" s="105"/>
      <c r="BB971" s="105"/>
      <c r="BD971" s="117"/>
      <c r="BE971" s="117"/>
      <c r="BJ971" s="102"/>
      <c r="BK971" s="105"/>
      <c r="BL971" s="105"/>
    </row>
    <row r="972" spans="7:64" ht="24" customHeight="1" x14ac:dyDescent="0.25">
      <c r="G972" s="117"/>
      <c r="O972" s="105"/>
      <c r="P972" s="105"/>
      <c r="Q972" s="105"/>
      <c r="R972" s="105"/>
      <c r="S972" s="105"/>
      <c r="T972" s="105"/>
      <c r="U972" s="105"/>
      <c r="V972" s="105"/>
      <c r="AE972" s="103"/>
      <c r="AF972" s="103"/>
      <c r="AG972" s="74"/>
      <c r="AH972" s="105"/>
      <c r="AI972" s="117"/>
      <c r="AJ972" s="105"/>
      <c r="AK972" s="105"/>
      <c r="AL972" s="105"/>
      <c r="AM972" s="105"/>
      <c r="AN972" s="105"/>
      <c r="AO972" s="105"/>
      <c r="AP972" s="105"/>
      <c r="AQ972" s="105"/>
      <c r="AR972" s="105"/>
      <c r="AS972" s="105"/>
      <c r="AT972" s="105"/>
      <c r="AU972" s="105"/>
      <c r="AV972" s="105"/>
      <c r="AW972" s="105"/>
      <c r="AX972" s="105"/>
      <c r="AY972" s="105"/>
      <c r="AZ972" s="105"/>
      <c r="BA972" s="105"/>
      <c r="BB972" s="105"/>
      <c r="BD972" s="117"/>
      <c r="BE972" s="117"/>
      <c r="BJ972" s="102"/>
      <c r="BK972" s="105"/>
      <c r="BL972" s="105"/>
    </row>
    <row r="973" spans="7:64" ht="24" customHeight="1" x14ac:dyDescent="0.25">
      <c r="G973" s="117"/>
      <c r="O973" s="105"/>
      <c r="P973" s="105"/>
      <c r="Q973" s="105"/>
      <c r="R973" s="105"/>
      <c r="S973" s="105"/>
      <c r="T973" s="105"/>
      <c r="U973" s="105"/>
      <c r="V973" s="105"/>
      <c r="AE973" s="103"/>
      <c r="AF973" s="103"/>
      <c r="AG973" s="74"/>
      <c r="AH973" s="105"/>
      <c r="AI973" s="117"/>
      <c r="AJ973" s="105"/>
      <c r="AK973" s="105"/>
      <c r="AL973" s="105"/>
      <c r="AM973" s="105"/>
      <c r="AN973" s="105"/>
      <c r="AO973" s="105"/>
      <c r="AP973" s="105"/>
      <c r="AQ973" s="105"/>
      <c r="AR973" s="105"/>
      <c r="AS973" s="105"/>
      <c r="AT973" s="105"/>
      <c r="AU973" s="105"/>
      <c r="AV973" s="105"/>
      <c r="AW973" s="105"/>
      <c r="AX973" s="105"/>
      <c r="AY973" s="105"/>
      <c r="AZ973" s="105"/>
      <c r="BA973" s="105"/>
      <c r="BB973" s="105"/>
      <c r="BD973" s="117"/>
      <c r="BE973" s="117"/>
      <c r="BJ973" s="102"/>
      <c r="BK973" s="105"/>
      <c r="BL973" s="105"/>
    </row>
    <row r="974" spans="7:64" ht="24" customHeight="1" x14ac:dyDescent="0.25">
      <c r="G974" s="117"/>
      <c r="O974" s="105"/>
      <c r="P974" s="105"/>
      <c r="Q974" s="105"/>
      <c r="R974" s="105"/>
      <c r="S974" s="105"/>
      <c r="T974" s="105"/>
      <c r="U974" s="105"/>
      <c r="V974" s="105"/>
      <c r="AE974" s="103"/>
      <c r="AF974" s="103"/>
      <c r="AG974" s="74"/>
      <c r="AH974" s="105"/>
      <c r="AI974" s="117"/>
      <c r="AJ974" s="105"/>
      <c r="AK974" s="105"/>
      <c r="AL974" s="105"/>
      <c r="AM974" s="105"/>
      <c r="AN974" s="105"/>
      <c r="AO974" s="105"/>
      <c r="AP974" s="105"/>
      <c r="AQ974" s="105"/>
      <c r="AR974" s="105"/>
      <c r="AS974" s="105"/>
      <c r="AT974" s="105"/>
      <c r="AU974" s="105"/>
      <c r="AV974" s="105"/>
      <c r="AW974" s="105"/>
      <c r="AX974" s="105"/>
      <c r="AY974" s="105"/>
      <c r="AZ974" s="105"/>
      <c r="BA974" s="105"/>
      <c r="BB974" s="105"/>
      <c r="BD974" s="117"/>
      <c r="BE974" s="117"/>
      <c r="BJ974" s="102"/>
      <c r="BK974" s="105"/>
      <c r="BL974" s="105"/>
    </row>
    <row r="975" spans="7:64" ht="24" customHeight="1" x14ac:dyDescent="0.25">
      <c r="G975" s="117"/>
      <c r="O975" s="105"/>
      <c r="P975" s="105"/>
      <c r="Q975" s="105"/>
      <c r="R975" s="105"/>
      <c r="S975" s="105"/>
      <c r="T975" s="105"/>
      <c r="U975" s="105"/>
      <c r="V975" s="105"/>
      <c r="AE975" s="103"/>
      <c r="AF975" s="103"/>
      <c r="AG975" s="74"/>
      <c r="AH975" s="105"/>
      <c r="AI975" s="117"/>
      <c r="AJ975" s="105"/>
      <c r="AK975" s="105"/>
      <c r="AL975" s="105"/>
      <c r="AM975" s="105"/>
      <c r="AN975" s="105"/>
      <c r="AO975" s="105"/>
      <c r="AP975" s="105"/>
      <c r="AQ975" s="105"/>
      <c r="AR975" s="105"/>
      <c r="AS975" s="105"/>
      <c r="AT975" s="105"/>
      <c r="AU975" s="105"/>
      <c r="AV975" s="105"/>
      <c r="AW975" s="105"/>
      <c r="AX975" s="105"/>
      <c r="AY975" s="105"/>
      <c r="AZ975" s="105"/>
      <c r="BA975" s="105"/>
      <c r="BB975" s="105"/>
      <c r="BD975" s="117"/>
      <c r="BE975" s="117"/>
      <c r="BJ975" s="102"/>
      <c r="BK975" s="105"/>
      <c r="BL975" s="105"/>
    </row>
    <row r="976" spans="7:64" ht="24" customHeight="1" x14ac:dyDescent="0.25">
      <c r="G976" s="117"/>
      <c r="O976" s="105"/>
      <c r="P976" s="105"/>
      <c r="Q976" s="105"/>
      <c r="R976" s="105"/>
      <c r="S976" s="105"/>
      <c r="T976" s="105"/>
      <c r="U976" s="105"/>
      <c r="V976" s="105"/>
      <c r="AE976" s="103"/>
      <c r="AF976" s="103"/>
      <c r="AG976" s="74"/>
      <c r="AH976" s="105"/>
      <c r="AI976" s="117"/>
      <c r="AJ976" s="105"/>
      <c r="AK976" s="105"/>
      <c r="AL976" s="105"/>
      <c r="AM976" s="105"/>
      <c r="AN976" s="105"/>
      <c r="AO976" s="105"/>
      <c r="AP976" s="105"/>
      <c r="AQ976" s="105"/>
      <c r="AR976" s="105"/>
      <c r="AS976" s="105"/>
      <c r="AT976" s="105"/>
      <c r="AU976" s="105"/>
      <c r="AV976" s="105"/>
      <c r="AW976" s="105"/>
      <c r="AX976" s="105"/>
      <c r="AY976" s="105"/>
      <c r="AZ976" s="105"/>
      <c r="BA976" s="105"/>
      <c r="BB976" s="105"/>
      <c r="BD976" s="117"/>
      <c r="BE976" s="117"/>
      <c r="BJ976" s="102"/>
      <c r="BK976" s="105"/>
      <c r="BL976" s="105"/>
    </row>
    <row r="977" spans="7:64" ht="24" customHeight="1" x14ac:dyDescent="0.25">
      <c r="G977" s="117"/>
      <c r="O977" s="105"/>
      <c r="P977" s="105"/>
      <c r="Q977" s="105"/>
      <c r="R977" s="105"/>
      <c r="S977" s="105"/>
      <c r="T977" s="105"/>
      <c r="U977" s="105"/>
      <c r="V977" s="105"/>
      <c r="AE977" s="103"/>
      <c r="AF977" s="103"/>
      <c r="AG977" s="74"/>
      <c r="AH977" s="105"/>
      <c r="AI977" s="117"/>
      <c r="AJ977" s="105"/>
      <c r="AK977" s="105"/>
      <c r="AL977" s="105"/>
      <c r="AM977" s="105"/>
      <c r="AN977" s="105"/>
      <c r="AO977" s="105"/>
      <c r="AP977" s="105"/>
      <c r="AQ977" s="105"/>
      <c r="AR977" s="105"/>
      <c r="AS977" s="105"/>
      <c r="AT977" s="105"/>
      <c r="AU977" s="105"/>
      <c r="AV977" s="105"/>
      <c r="AW977" s="105"/>
      <c r="AX977" s="105"/>
      <c r="AY977" s="105"/>
      <c r="AZ977" s="105"/>
      <c r="BA977" s="105"/>
      <c r="BB977" s="105"/>
      <c r="BD977" s="117"/>
      <c r="BE977" s="117"/>
      <c r="BJ977" s="102"/>
      <c r="BK977" s="105"/>
      <c r="BL977" s="105"/>
    </row>
    <row r="978" spans="7:64" ht="24" customHeight="1" x14ac:dyDescent="0.25">
      <c r="G978" s="117"/>
      <c r="O978" s="105"/>
      <c r="P978" s="105"/>
      <c r="Q978" s="105"/>
      <c r="R978" s="105"/>
      <c r="S978" s="105"/>
      <c r="T978" s="105"/>
      <c r="U978" s="105"/>
      <c r="V978" s="105"/>
      <c r="AE978" s="103"/>
      <c r="AF978" s="103"/>
      <c r="AG978" s="74"/>
      <c r="AH978" s="105"/>
      <c r="AI978" s="117"/>
      <c r="AJ978" s="105"/>
      <c r="AK978" s="105"/>
      <c r="AL978" s="105"/>
      <c r="AM978" s="105"/>
      <c r="AN978" s="105"/>
      <c r="AO978" s="105"/>
      <c r="AP978" s="105"/>
      <c r="AQ978" s="105"/>
      <c r="AR978" s="105"/>
      <c r="AS978" s="105"/>
      <c r="AT978" s="105"/>
      <c r="AU978" s="105"/>
      <c r="AV978" s="105"/>
      <c r="AW978" s="105"/>
      <c r="AX978" s="105"/>
      <c r="AY978" s="105"/>
      <c r="AZ978" s="105"/>
      <c r="BA978" s="105"/>
      <c r="BB978" s="105"/>
      <c r="BD978" s="117"/>
      <c r="BE978" s="117"/>
      <c r="BJ978" s="102"/>
      <c r="BK978" s="105"/>
      <c r="BL978" s="105"/>
    </row>
    <row r="979" spans="7:64" ht="24" customHeight="1" x14ac:dyDescent="0.25">
      <c r="G979" s="117"/>
      <c r="O979" s="105"/>
      <c r="P979" s="105"/>
      <c r="Q979" s="105"/>
      <c r="R979" s="105"/>
      <c r="S979" s="105"/>
      <c r="T979" s="105"/>
      <c r="U979" s="105"/>
      <c r="V979" s="105"/>
      <c r="AE979" s="103"/>
      <c r="AF979" s="103"/>
      <c r="AG979" s="74"/>
      <c r="AH979" s="105"/>
      <c r="AI979" s="117"/>
      <c r="AJ979" s="105"/>
      <c r="AK979" s="105"/>
      <c r="AL979" s="105"/>
      <c r="AM979" s="105"/>
      <c r="AN979" s="105"/>
      <c r="AO979" s="105"/>
      <c r="AP979" s="105"/>
      <c r="AQ979" s="105"/>
      <c r="AR979" s="105"/>
      <c r="AS979" s="105"/>
      <c r="AT979" s="105"/>
      <c r="AU979" s="105"/>
      <c r="AV979" s="105"/>
      <c r="AW979" s="105"/>
      <c r="AX979" s="105"/>
      <c r="AY979" s="105"/>
      <c r="AZ979" s="105"/>
      <c r="BA979" s="105"/>
      <c r="BB979" s="105"/>
      <c r="BD979" s="117"/>
      <c r="BE979" s="117"/>
      <c r="BJ979" s="102"/>
      <c r="BK979" s="105"/>
      <c r="BL979" s="105"/>
    </row>
    <row r="980" spans="7:64" ht="24" customHeight="1" x14ac:dyDescent="0.25">
      <c r="G980" s="117"/>
      <c r="O980" s="105"/>
      <c r="P980" s="105"/>
      <c r="Q980" s="105"/>
      <c r="R980" s="105"/>
      <c r="S980" s="105"/>
      <c r="T980" s="105"/>
      <c r="U980" s="105"/>
      <c r="V980" s="105"/>
      <c r="AE980" s="103"/>
      <c r="AF980" s="103"/>
      <c r="AG980" s="74"/>
      <c r="AH980" s="105"/>
      <c r="AI980" s="117"/>
      <c r="AJ980" s="105"/>
      <c r="AK980" s="105"/>
      <c r="AL980" s="105"/>
      <c r="AM980" s="105"/>
      <c r="AN980" s="105"/>
      <c r="AO980" s="105"/>
      <c r="AP980" s="105"/>
      <c r="AQ980" s="105"/>
      <c r="AR980" s="105"/>
      <c r="AS980" s="105"/>
      <c r="AT980" s="105"/>
      <c r="AU980" s="105"/>
      <c r="AV980" s="105"/>
      <c r="AW980" s="105"/>
      <c r="AX980" s="105"/>
      <c r="AY980" s="105"/>
      <c r="AZ980" s="105"/>
      <c r="BA980" s="105"/>
      <c r="BB980" s="105"/>
      <c r="BD980" s="117"/>
      <c r="BE980" s="117"/>
      <c r="BJ980" s="102"/>
      <c r="BK980" s="105"/>
      <c r="BL980" s="105"/>
    </row>
    <row r="981" spans="7:64" ht="24" customHeight="1" x14ac:dyDescent="0.25">
      <c r="G981" s="117"/>
      <c r="O981" s="105"/>
      <c r="P981" s="105"/>
      <c r="Q981" s="105"/>
      <c r="R981" s="105"/>
      <c r="S981" s="105"/>
      <c r="T981" s="105"/>
      <c r="U981" s="105"/>
      <c r="V981" s="105"/>
      <c r="AE981" s="103"/>
      <c r="AF981" s="103"/>
      <c r="AG981" s="74"/>
      <c r="AH981" s="105"/>
      <c r="AI981" s="117"/>
      <c r="AJ981" s="105"/>
      <c r="AK981" s="105"/>
      <c r="AL981" s="105"/>
      <c r="AM981" s="105"/>
      <c r="AN981" s="105"/>
      <c r="AO981" s="105"/>
      <c r="AP981" s="105"/>
      <c r="AQ981" s="105"/>
      <c r="AR981" s="105"/>
      <c r="AS981" s="105"/>
      <c r="AT981" s="105"/>
      <c r="AU981" s="105"/>
      <c r="AV981" s="105"/>
      <c r="AW981" s="105"/>
      <c r="AX981" s="105"/>
      <c r="AY981" s="105"/>
      <c r="AZ981" s="105"/>
      <c r="BA981" s="105"/>
      <c r="BB981" s="105"/>
      <c r="BD981" s="117"/>
      <c r="BE981" s="117"/>
      <c r="BJ981" s="102"/>
      <c r="BK981" s="105"/>
      <c r="BL981" s="105"/>
    </row>
    <row r="982" spans="7:64" ht="24" customHeight="1" x14ac:dyDescent="0.25">
      <c r="G982" s="117"/>
      <c r="O982" s="105"/>
      <c r="P982" s="105"/>
      <c r="Q982" s="105"/>
      <c r="R982" s="105"/>
      <c r="S982" s="105"/>
      <c r="T982" s="105"/>
      <c r="U982" s="105"/>
      <c r="V982" s="105"/>
      <c r="AE982" s="103"/>
      <c r="AF982" s="103"/>
      <c r="AG982" s="74"/>
      <c r="AH982" s="105"/>
      <c r="AI982" s="117"/>
      <c r="AJ982" s="105"/>
      <c r="AK982" s="105"/>
      <c r="AL982" s="105"/>
      <c r="AM982" s="105"/>
      <c r="AN982" s="105"/>
      <c r="AO982" s="105"/>
      <c r="AP982" s="105"/>
      <c r="AQ982" s="105"/>
      <c r="AR982" s="105"/>
      <c r="AS982" s="105"/>
      <c r="AT982" s="105"/>
      <c r="AU982" s="105"/>
      <c r="AV982" s="105"/>
      <c r="AW982" s="105"/>
      <c r="AX982" s="105"/>
      <c r="AY982" s="105"/>
      <c r="AZ982" s="105"/>
      <c r="BA982" s="105"/>
      <c r="BB982" s="105"/>
      <c r="BD982" s="117"/>
      <c r="BE982" s="117"/>
      <c r="BJ982" s="102"/>
      <c r="BK982" s="105"/>
      <c r="BL982" s="105"/>
    </row>
    <row r="983" spans="7:64" ht="24" customHeight="1" x14ac:dyDescent="0.25">
      <c r="G983" s="117"/>
      <c r="O983" s="105"/>
      <c r="P983" s="105"/>
      <c r="Q983" s="105"/>
      <c r="R983" s="105"/>
      <c r="S983" s="105"/>
      <c r="T983" s="105"/>
      <c r="U983" s="105"/>
      <c r="V983" s="105"/>
      <c r="AE983" s="103"/>
      <c r="AF983" s="103"/>
      <c r="AG983" s="74"/>
      <c r="AH983" s="105"/>
      <c r="AI983" s="117"/>
      <c r="AJ983" s="105"/>
      <c r="AK983" s="105"/>
      <c r="AL983" s="105"/>
      <c r="AM983" s="105"/>
      <c r="AN983" s="105"/>
      <c r="AO983" s="105"/>
      <c r="AP983" s="105"/>
      <c r="AQ983" s="105"/>
      <c r="AR983" s="105"/>
      <c r="AS983" s="105"/>
      <c r="AT983" s="105"/>
      <c r="AU983" s="105"/>
      <c r="AV983" s="105"/>
      <c r="AW983" s="105"/>
      <c r="AX983" s="105"/>
      <c r="AY983" s="105"/>
      <c r="AZ983" s="105"/>
      <c r="BA983" s="105"/>
      <c r="BB983" s="105"/>
      <c r="BD983" s="117"/>
      <c r="BE983" s="117"/>
      <c r="BJ983" s="102"/>
      <c r="BK983" s="105"/>
      <c r="BL983" s="105"/>
    </row>
    <row r="984" spans="7:64" ht="24" customHeight="1" x14ac:dyDescent="0.25">
      <c r="G984" s="117"/>
      <c r="O984" s="105"/>
      <c r="P984" s="105"/>
      <c r="Q984" s="105"/>
      <c r="R984" s="105"/>
      <c r="S984" s="105"/>
      <c r="T984" s="105"/>
      <c r="U984" s="105"/>
      <c r="V984" s="105"/>
      <c r="AE984" s="103"/>
      <c r="AF984" s="103"/>
      <c r="AG984" s="74"/>
      <c r="AH984" s="105"/>
      <c r="AI984" s="117"/>
      <c r="AJ984" s="105"/>
      <c r="AK984" s="105"/>
      <c r="AL984" s="105"/>
      <c r="AM984" s="105"/>
      <c r="AN984" s="105"/>
      <c r="AO984" s="105"/>
      <c r="AP984" s="105"/>
      <c r="AQ984" s="105"/>
      <c r="AR984" s="105"/>
      <c r="AS984" s="105"/>
      <c r="AT984" s="105"/>
      <c r="AU984" s="105"/>
      <c r="AV984" s="105"/>
      <c r="AW984" s="105"/>
      <c r="AX984" s="105"/>
      <c r="AY984" s="105"/>
      <c r="AZ984" s="105"/>
      <c r="BA984" s="105"/>
      <c r="BB984" s="105"/>
      <c r="BD984" s="117"/>
      <c r="BE984" s="117"/>
      <c r="BJ984" s="102"/>
      <c r="BK984" s="105"/>
      <c r="BL984" s="105"/>
    </row>
    <row r="985" spans="7:64" ht="24" customHeight="1" x14ac:dyDescent="0.25">
      <c r="G985" s="117"/>
      <c r="O985" s="105"/>
      <c r="P985" s="105"/>
      <c r="Q985" s="105"/>
      <c r="R985" s="105"/>
      <c r="S985" s="105"/>
      <c r="T985" s="105"/>
      <c r="U985" s="105"/>
      <c r="V985" s="105"/>
      <c r="AE985" s="103"/>
      <c r="AF985" s="103"/>
      <c r="AG985" s="74"/>
      <c r="AH985" s="105"/>
      <c r="AI985" s="117"/>
      <c r="AJ985" s="105"/>
      <c r="AK985" s="105"/>
      <c r="AL985" s="105"/>
      <c r="AM985" s="105"/>
      <c r="AN985" s="105"/>
      <c r="AO985" s="105"/>
      <c r="AP985" s="105"/>
      <c r="AQ985" s="105"/>
      <c r="AR985" s="105"/>
      <c r="AS985" s="105"/>
      <c r="AT985" s="105"/>
      <c r="AU985" s="105"/>
      <c r="AV985" s="105"/>
      <c r="AW985" s="105"/>
      <c r="AX985" s="105"/>
      <c r="AY985" s="105"/>
      <c r="AZ985" s="105"/>
      <c r="BA985" s="105"/>
      <c r="BB985" s="105"/>
      <c r="BD985" s="117"/>
      <c r="BE985" s="117"/>
      <c r="BJ985" s="102"/>
      <c r="BK985" s="105"/>
      <c r="BL985" s="105"/>
    </row>
    <row r="986" spans="7:64" ht="24" customHeight="1" x14ac:dyDescent="0.25">
      <c r="G986" s="117"/>
      <c r="O986" s="105"/>
      <c r="P986" s="105"/>
      <c r="Q986" s="105"/>
      <c r="R986" s="105"/>
      <c r="S986" s="105"/>
      <c r="T986" s="105"/>
      <c r="U986" s="105"/>
      <c r="V986" s="105"/>
      <c r="AE986" s="103"/>
      <c r="AF986" s="103"/>
      <c r="AG986" s="74"/>
      <c r="AH986" s="105"/>
      <c r="AI986" s="117"/>
      <c r="AJ986" s="105"/>
      <c r="AK986" s="105"/>
      <c r="AL986" s="105"/>
      <c r="AM986" s="105"/>
      <c r="AN986" s="105"/>
      <c r="AO986" s="105"/>
      <c r="AP986" s="105"/>
      <c r="AQ986" s="105"/>
      <c r="AR986" s="105"/>
      <c r="AS986" s="105"/>
      <c r="AT986" s="105"/>
      <c r="AU986" s="105"/>
      <c r="AV986" s="105"/>
      <c r="AW986" s="105"/>
      <c r="AX986" s="105"/>
      <c r="AY986" s="105"/>
      <c r="AZ986" s="105"/>
      <c r="BA986" s="105"/>
      <c r="BB986" s="105"/>
      <c r="BD986" s="117"/>
      <c r="BE986" s="117"/>
      <c r="BJ986" s="102"/>
      <c r="BK986" s="105"/>
      <c r="BL986" s="105"/>
    </row>
    <row r="987" spans="7:64" ht="24" customHeight="1" x14ac:dyDescent="0.25">
      <c r="G987" s="117"/>
      <c r="O987" s="105"/>
      <c r="P987" s="105"/>
      <c r="Q987" s="105"/>
      <c r="R987" s="105"/>
      <c r="S987" s="105"/>
      <c r="T987" s="105"/>
      <c r="U987" s="105"/>
      <c r="V987" s="105"/>
      <c r="AE987" s="103"/>
      <c r="AF987" s="103"/>
      <c r="AG987" s="74"/>
      <c r="AH987" s="105"/>
      <c r="AI987" s="117"/>
      <c r="AJ987" s="105"/>
      <c r="AK987" s="105"/>
      <c r="AL987" s="105"/>
      <c r="AM987" s="105"/>
      <c r="AN987" s="105"/>
      <c r="AO987" s="105"/>
      <c r="AP987" s="105"/>
      <c r="AQ987" s="105"/>
      <c r="AR987" s="105"/>
      <c r="AS987" s="105"/>
      <c r="AT987" s="105"/>
      <c r="AU987" s="105"/>
      <c r="AV987" s="105"/>
      <c r="AW987" s="105"/>
      <c r="AX987" s="105"/>
      <c r="AY987" s="105"/>
      <c r="AZ987" s="105"/>
      <c r="BA987" s="105"/>
      <c r="BB987" s="105"/>
      <c r="BD987" s="117"/>
      <c r="BE987" s="117"/>
      <c r="BJ987" s="102"/>
      <c r="BK987" s="105"/>
      <c r="BL987" s="105"/>
    </row>
    <row r="988" spans="7:64" ht="24" customHeight="1" x14ac:dyDescent="0.25">
      <c r="G988" s="117"/>
      <c r="O988" s="105"/>
      <c r="P988" s="105"/>
      <c r="Q988" s="105"/>
      <c r="R988" s="105"/>
      <c r="S988" s="105"/>
      <c r="T988" s="105"/>
      <c r="U988" s="105"/>
      <c r="V988" s="105"/>
      <c r="AE988" s="103"/>
      <c r="AF988" s="103"/>
      <c r="AG988" s="74"/>
      <c r="AH988" s="105"/>
      <c r="AI988" s="117"/>
      <c r="AJ988" s="105"/>
      <c r="AK988" s="105"/>
      <c r="AL988" s="105"/>
      <c r="AM988" s="105"/>
      <c r="AN988" s="105"/>
      <c r="AO988" s="105"/>
      <c r="AP988" s="105"/>
      <c r="AQ988" s="105"/>
      <c r="AR988" s="105"/>
      <c r="AS988" s="105"/>
      <c r="AT988" s="105"/>
      <c r="AU988" s="105"/>
      <c r="AV988" s="105"/>
      <c r="AW988" s="105"/>
      <c r="AX988" s="105"/>
      <c r="AY988" s="105"/>
      <c r="AZ988" s="105"/>
      <c r="BA988" s="105"/>
      <c r="BB988" s="105"/>
      <c r="BD988" s="117"/>
      <c r="BE988" s="117"/>
      <c r="BJ988" s="102"/>
      <c r="BK988" s="105"/>
      <c r="BL988" s="105"/>
    </row>
    <row r="989" spans="7:64" ht="24" customHeight="1" x14ac:dyDescent="0.25">
      <c r="G989" s="117"/>
      <c r="O989" s="105"/>
      <c r="P989" s="105"/>
      <c r="Q989" s="105"/>
      <c r="R989" s="105"/>
      <c r="S989" s="105"/>
      <c r="T989" s="105"/>
      <c r="U989" s="105"/>
      <c r="V989" s="105"/>
      <c r="AE989" s="103"/>
      <c r="AF989" s="103"/>
      <c r="AG989" s="74"/>
      <c r="AH989" s="105"/>
      <c r="AI989" s="117"/>
      <c r="AJ989" s="105"/>
      <c r="AK989" s="105"/>
      <c r="AL989" s="105"/>
      <c r="AM989" s="105"/>
      <c r="AN989" s="105"/>
      <c r="AO989" s="105"/>
      <c r="AP989" s="105"/>
      <c r="AQ989" s="105"/>
      <c r="AR989" s="105"/>
      <c r="AS989" s="105"/>
      <c r="AT989" s="105"/>
      <c r="AU989" s="105"/>
      <c r="AV989" s="105"/>
      <c r="AW989" s="105"/>
      <c r="AX989" s="105"/>
      <c r="AY989" s="105"/>
      <c r="AZ989" s="105"/>
      <c r="BA989" s="105"/>
      <c r="BB989" s="105"/>
      <c r="BD989" s="117"/>
      <c r="BE989" s="117"/>
      <c r="BJ989" s="102"/>
      <c r="BK989" s="105"/>
      <c r="BL989" s="105"/>
    </row>
    <row r="990" spans="7:64" ht="24" customHeight="1" x14ac:dyDescent="0.25">
      <c r="G990" s="117"/>
      <c r="O990" s="105"/>
      <c r="P990" s="105"/>
      <c r="Q990" s="105"/>
      <c r="R990" s="105"/>
      <c r="S990" s="105"/>
      <c r="T990" s="105"/>
      <c r="U990" s="105"/>
      <c r="V990" s="105"/>
      <c r="AE990" s="103"/>
      <c r="AF990" s="103"/>
      <c r="AG990" s="74"/>
      <c r="AH990" s="105"/>
      <c r="AI990" s="117"/>
      <c r="AJ990" s="105"/>
      <c r="AK990" s="105"/>
      <c r="AL990" s="105"/>
      <c r="AM990" s="105"/>
      <c r="AN990" s="105"/>
      <c r="AO990" s="105"/>
      <c r="AP990" s="105"/>
      <c r="AQ990" s="105"/>
      <c r="AR990" s="105"/>
      <c r="AS990" s="105"/>
      <c r="AT990" s="105"/>
      <c r="AU990" s="105"/>
      <c r="AV990" s="105"/>
      <c r="AW990" s="105"/>
      <c r="AX990" s="105"/>
      <c r="AY990" s="105"/>
      <c r="AZ990" s="105"/>
      <c r="BA990" s="105"/>
      <c r="BB990" s="105"/>
      <c r="BD990" s="117"/>
      <c r="BE990" s="117"/>
      <c r="BJ990" s="102"/>
      <c r="BK990" s="105"/>
      <c r="BL990" s="105"/>
    </row>
    <row r="991" spans="7:64" ht="24" customHeight="1" x14ac:dyDescent="0.25">
      <c r="G991" s="117"/>
      <c r="O991" s="105"/>
      <c r="P991" s="105"/>
      <c r="Q991" s="105"/>
      <c r="R991" s="105"/>
      <c r="S991" s="105"/>
      <c r="T991" s="105"/>
      <c r="U991" s="105"/>
      <c r="V991" s="105"/>
      <c r="AE991" s="103"/>
      <c r="AF991" s="103"/>
      <c r="AG991" s="74"/>
      <c r="AH991" s="105"/>
      <c r="AI991" s="117"/>
      <c r="AJ991" s="105"/>
      <c r="AK991" s="105"/>
      <c r="AL991" s="105"/>
      <c r="AM991" s="105"/>
      <c r="AN991" s="105"/>
      <c r="AO991" s="105"/>
      <c r="AP991" s="105"/>
      <c r="AQ991" s="105"/>
      <c r="AR991" s="105"/>
      <c r="AS991" s="105"/>
      <c r="AT991" s="105"/>
      <c r="AU991" s="105"/>
      <c r="AV991" s="105"/>
      <c r="AW991" s="105"/>
      <c r="AX991" s="105"/>
      <c r="AY991" s="105"/>
      <c r="AZ991" s="105"/>
      <c r="BA991" s="105"/>
      <c r="BB991" s="105"/>
      <c r="BD991" s="117"/>
      <c r="BE991" s="117"/>
      <c r="BJ991" s="102"/>
      <c r="BK991" s="105"/>
      <c r="BL991" s="105"/>
    </row>
    <row r="992" spans="7:64" ht="24" customHeight="1" x14ac:dyDescent="0.25">
      <c r="G992" s="117"/>
      <c r="O992" s="105"/>
      <c r="P992" s="105"/>
      <c r="Q992" s="105"/>
      <c r="R992" s="105"/>
      <c r="S992" s="105"/>
      <c r="T992" s="105"/>
      <c r="U992" s="105"/>
      <c r="V992" s="105"/>
      <c r="AE992" s="103"/>
      <c r="AF992" s="103"/>
      <c r="AG992" s="74"/>
      <c r="AH992" s="105"/>
      <c r="AI992" s="117"/>
      <c r="AJ992" s="105"/>
      <c r="AK992" s="105"/>
      <c r="AL992" s="105"/>
      <c r="AM992" s="105"/>
      <c r="AN992" s="105"/>
      <c r="AO992" s="105"/>
      <c r="AP992" s="105"/>
      <c r="AQ992" s="105"/>
      <c r="AR992" s="105"/>
      <c r="AS992" s="105"/>
      <c r="AT992" s="105"/>
      <c r="AU992" s="105"/>
      <c r="AV992" s="105"/>
      <c r="AW992" s="105"/>
      <c r="AX992" s="105"/>
      <c r="AY992" s="105"/>
      <c r="AZ992" s="105"/>
      <c r="BA992" s="105"/>
      <c r="BB992" s="105"/>
      <c r="BD992" s="117"/>
      <c r="BE992" s="117"/>
      <c r="BJ992" s="102"/>
      <c r="BK992" s="105"/>
      <c r="BL992" s="105"/>
    </row>
    <row r="993" spans="7:64" ht="24" customHeight="1" x14ac:dyDescent="0.25">
      <c r="G993" s="117"/>
      <c r="O993" s="105"/>
      <c r="P993" s="105"/>
      <c r="Q993" s="105"/>
      <c r="R993" s="105"/>
      <c r="S993" s="105"/>
      <c r="T993" s="105"/>
      <c r="U993" s="105"/>
      <c r="V993" s="105"/>
      <c r="AE993" s="103"/>
      <c r="AF993" s="103"/>
      <c r="AG993" s="74"/>
      <c r="AH993" s="105"/>
      <c r="AI993" s="117"/>
      <c r="AJ993" s="105"/>
      <c r="AK993" s="105"/>
      <c r="AL993" s="105"/>
      <c r="AM993" s="105"/>
      <c r="AN993" s="105"/>
      <c r="AO993" s="105"/>
      <c r="AP993" s="105"/>
      <c r="AQ993" s="105"/>
      <c r="AR993" s="105"/>
      <c r="AS993" s="105"/>
      <c r="AT993" s="105"/>
      <c r="AU993" s="105"/>
      <c r="AV993" s="105"/>
      <c r="AW993" s="105"/>
      <c r="AX993" s="105"/>
      <c r="AY993" s="105"/>
      <c r="AZ993" s="105"/>
      <c r="BA993" s="105"/>
      <c r="BB993" s="105"/>
      <c r="BD993" s="117"/>
      <c r="BE993" s="117"/>
      <c r="BJ993" s="102"/>
      <c r="BK993" s="105"/>
      <c r="BL993" s="105"/>
    </row>
    <row r="994" spans="7:64" ht="24" customHeight="1" x14ac:dyDescent="0.25">
      <c r="G994" s="117"/>
      <c r="O994" s="105"/>
      <c r="P994" s="105"/>
      <c r="Q994" s="105"/>
      <c r="R994" s="105"/>
      <c r="S994" s="105"/>
      <c r="T994" s="105"/>
      <c r="U994" s="105"/>
      <c r="V994" s="105"/>
      <c r="AE994" s="103"/>
      <c r="AF994" s="103"/>
      <c r="AG994" s="74"/>
      <c r="AH994" s="105"/>
      <c r="AI994" s="117"/>
      <c r="AJ994" s="105"/>
      <c r="AK994" s="105"/>
      <c r="AL994" s="105"/>
      <c r="AM994" s="105"/>
      <c r="AN994" s="105"/>
      <c r="AO994" s="105"/>
      <c r="AP994" s="105"/>
      <c r="AQ994" s="105"/>
      <c r="AR994" s="105"/>
      <c r="AS994" s="105"/>
      <c r="AT994" s="105"/>
      <c r="AU994" s="105"/>
      <c r="AV994" s="105"/>
      <c r="AW994" s="105"/>
      <c r="AX994" s="105"/>
      <c r="AY994" s="105"/>
      <c r="AZ994" s="105"/>
      <c r="BA994" s="105"/>
      <c r="BB994" s="105"/>
      <c r="BD994" s="117"/>
      <c r="BE994" s="117"/>
      <c r="BJ994" s="102"/>
      <c r="BK994" s="105"/>
      <c r="BL994" s="105"/>
    </row>
    <row r="995" spans="7:64" ht="24" customHeight="1" x14ac:dyDescent="0.25">
      <c r="G995" s="117"/>
      <c r="O995" s="105"/>
      <c r="P995" s="105"/>
      <c r="Q995" s="105"/>
      <c r="R995" s="105"/>
      <c r="S995" s="105"/>
      <c r="T995" s="105"/>
      <c r="U995" s="105"/>
      <c r="V995" s="105"/>
      <c r="AE995" s="103"/>
      <c r="AF995" s="103"/>
      <c r="AG995" s="74"/>
      <c r="AH995" s="105"/>
      <c r="AI995" s="117"/>
      <c r="AJ995" s="105"/>
      <c r="AK995" s="105"/>
      <c r="AL995" s="105"/>
      <c r="AM995" s="105"/>
      <c r="AN995" s="105"/>
      <c r="AO995" s="105"/>
      <c r="AP995" s="105"/>
      <c r="AQ995" s="105"/>
      <c r="AR995" s="105"/>
      <c r="AS995" s="105"/>
      <c r="AT995" s="105"/>
      <c r="AU995" s="105"/>
      <c r="AV995" s="105"/>
      <c r="AW995" s="105"/>
      <c r="AX995" s="105"/>
      <c r="AY995" s="105"/>
      <c r="AZ995" s="105"/>
      <c r="BA995" s="105"/>
      <c r="BB995" s="105"/>
      <c r="BD995" s="117"/>
      <c r="BE995" s="117"/>
      <c r="BJ995" s="102"/>
      <c r="BK995" s="105"/>
      <c r="BL995" s="105"/>
    </row>
    <row r="996" spans="7:64" ht="24" customHeight="1" x14ac:dyDescent="0.25">
      <c r="G996" s="117"/>
      <c r="O996" s="105"/>
      <c r="P996" s="105"/>
      <c r="Q996" s="105"/>
      <c r="R996" s="105"/>
      <c r="S996" s="105"/>
      <c r="T996" s="105"/>
      <c r="U996" s="105"/>
      <c r="V996" s="105"/>
      <c r="AE996" s="103"/>
      <c r="AF996" s="103"/>
      <c r="AG996" s="74"/>
      <c r="AH996" s="105"/>
      <c r="AI996" s="117"/>
      <c r="AJ996" s="105"/>
      <c r="AK996" s="105"/>
      <c r="AL996" s="105"/>
      <c r="AM996" s="105"/>
      <c r="AN996" s="105"/>
      <c r="AO996" s="105"/>
      <c r="AP996" s="105"/>
      <c r="AQ996" s="105"/>
      <c r="AR996" s="105"/>
      <c r="AS996" s="105"/>
      <c r="AT996" s="105"/>
      <c r="AU996" s="105"/>
      <c r="AV996" s="105"/>
      <c r="AW996" s="105"/>
      <c r="AX996" s="105"/>
      <c r="AY996" s="105"/>
      <c r="AZ996" s="105"/>
      <c r="BA996" s="105"/>
      <c r="BB996" s="105"/>
      <c r="BD996" s="117"/>
      <c r="BE996" s="117"/>
      <c r="BJ996" s="102"/>
      <c r="BK996" s="105"/>
      <c r="BL996" s="105"/>
    </row>
    <row r="997" spans="7:64" ht="24" customHeight="1" x14ac:dyDescent="0.25">
      <c r="G997" s="117"/>
      <c r="O997" s="105"/>
      <c r="P997" s="105"/>
      <c r="Q997" s="105"/>
      <c r="R997" s="105"/>
      <c r="S997" s="105"/>
      <c r="T997" s="105"/>
      <c r="U997" s="105"/>
      <c r="V997" s="105"/>
      <c r="AE997" s="103"/>
      <c r="AF997" s="103"/>
      <c r="AG997" s="74"/>
      <c r="AH997" s="105"/>
      <c r="AI997" s="117"/>
      <c r="AJ997" s="105"/>
      <c r="AK997" s="105"/>
      <c r="AL997" s="105"/>
      <c r="AM997" s="105"/>
      <c r="AN997" s="105"/>
      <c r="AO997" s="105"/>
      <c r="AP997" s="105"/>
      <c r="AQ997" s="105"/>
      <c r="AR997" s="105"/>
      <c r="AS997" s="105"/>
      <c r="AT997" s="105"/>
      <c r="AU997" s="105"/>
      <c r="AV997" s="105"/>
      <c r="AW997" s="105"/>
      <c r="AX997" s="105"/>
      <c r="AY997" s="105"/>
      <c r="AZ997" s="105"/>
      <c r="BA997" s="105"/>
      <c r="BB997" s="105"/>
      <c r="BD997" s="117"/>
      <c r="BE997" s="117"/>
      <c r="BJ997" s="102"/>
      <c r="BK997" s="105"/>
      <c r="BL997" s="105"/>
    </row>
    <row r="998" spans="7:64" ht="24" customHeight="1" x14ac:dyDescent="0.25">
      <c r="G998" s="117"/>
      <c r="O998" s="105"/>
      <c r="P998" s="105"/>
      <c r="Q998" s="105"/>
      <c r="R998" s="105"/>
      <c r="S998" s="105"/>
      <c r="T998" s="105"/>
      <c r="U998" s="105"/>
      <c r="V998" s="105"/>
      <c r="AE998" s="103"/>
      <c r="AF998" s="103"/>
      <c r="AG998" s="74"/>
      <c r="AH998" s="105"/>
      <c r="AI998" s="117"/>
      <c r="AJ998" s="105"/>
      <c r="AK998" s="105"/>
      <c r="AL998" s="105"/>
      <c r="AM998" s="105"/>
      <c r="AN998" s="105"/>
      <c r="AO998" s="105"/>
      <c r="AP998" s="105"/>
      <c r="AQ998" s="105"/>
      <c r="AR998" s="105"/>
      <c r="AS998" s="105"/>
      <c r="AT998" s="105"/>
      <c r="AU998" s="105"/>
      <c r="AV998" s="105"/>
      <c r="AW998" s="105"/>
      <c r="AX998" s="105"/>
      <c r="AY998" s="105"/>
      <c r="AZ998" s="105"/>
      <c r="BA998" s="105"/>
      <c r="BB998" s="105"/>
      <c r="BD998" s="117"/>
      <c r="BE998" s="117"/>
      <c r="BJ998" s="102"/>
      <c r="BK998" s="105"/>
      <c r="BL998" s="105"/>
    </row>
    <row r="999" spans="7:64" ht="24" customHeight="1" x14ac:dyDescent="0.25">
      <c r="G999" s="117"/>
      <c r="O999" s="105"/>
      <c r="P999" s="105"/>
      <c r="Q999" s="105"/>
      <c r="R999" s="105"/>
      <c r="S999" s="105"/>
      <c r="T999" s="105"/>
      <c r="U999" s="105"/>
      <c r="V999" s="105"/>
      <c r="AE999" s="103"/>
      <c r="AF999" s="103"/>
      <c r="AG999" s="74"/>
      <c r="AH999" s="105"/>
      <c r="AI999" s="117"/>
      <c r="AJ999" s="105"/>
      <c r="AK999" s="105"/>
      <c r="AL999" s="105"/>
      <c r="AM999" s="105"/>
      <c r="AN999" s="105"/>
      <c r="AO999" s="105"/>
      <c r="AP999" s="105"/>
      <c r="AQ999" s="105"/>
      <c r="AR999" s="105"/>
      <c r="AS999" s="105"/>
      <c r="AT999" s="105"/>
      <c r="AU999" s="105"/>
      <c r="AV999" s="105"/>
      <c r="AW999" s="105"/>
      <c r="AX999" s="105"/>
      <c r="AY999" s="105"/>
      <c r="AZ999" s="105"/>
      <c r="BA999" s="105"/>
      <c r="BB999" s="105"/>
      <c r="BD999" s="117"/>
      <c r="BE999" s="117"/>
      <c r="BJ999" s="102"/>
      <c r="BK999" s="105"/>
      <c r="BL999" s="105"/>
    </row>
    <row r="1000" spans="7:64" ht="24" customHeight="1" x14ac:dyDescent="0.25">
      <c r="G1000" s="117"/>
      <c r="O1000" s="105"/>
      <c r="P1000" s="105"/>
      <c r="Q1000" s="105"/>
      <c r="R1000" s="105"/>
      <c r="S1000" s="105"/>
      <c r="T1000" s="105"/>
      <c r="U1000" s="105"/>
      <c r="V1000" s="105"/>
      <c r="AG1000" s="116"/>
      <c r="AH1000" s="105"/>
      <c r="AI1000" s="117"/>
      <c r="AJ1000" s="105"/>
      <c r="AK1000" s="105"/>
      <c r="AL1000" s="105"/>
      <c r="AM1000" s="105"/>
      <c r="AN1000" s="105"/>
      <c r="AO1000" s="105"/>
      <c r="AP1000" s="105"/>
      <c r="AQ1000" s="105"/>
      <c r="AR1000" s="105"/>
      <c r="AS1000" s="105"/>
      <c r="AT1000" s="105"/>
      <c r="AU1000" s="105"/>
      <c r="AV1000" s="105"/>
      <c r="AW1000" s="105"/>
      <c r="AX1000" s="105"/>
      <c r="AY1000" s="105"/>
      <c r="AZ1000" s="105"/>
      <c r="BA1000" s="105"/>
      <c r="BB1000" s="105"/>
      <c r="BE1000" s="117"/>
      <c r="BJ1000" s="102"/>
      <c r="BK1000" s="105"/>
      <c r="BL1000" s="105"/>
    </row>
    <row r="1001" spans="7:64" ht="24" customHeight="1" x14ac:dyDescent="0.25">
      <c r="G1001" s="117"/>
      <c r="O1001" s="105"/>
      <c r="P1001" s="105"/>
      <c r="Q1001" s="105"/>
      <c r="R1001" s="105"/>
      <c r="S1001" s="105"/>
      <c r="T1001" s="105"/>
      <c r="U1001" s="105"/>
      <c r="V1001" s="105"/>
      <c r="AG1001" s="116"/>
      <c r="AH1001" s="105"/>
      <c r="AI1001" s="117"/>
      <c r="AJ1001" s="105"/>
      <c r="AK1001" s="105"/>
      <c r="AL1001" s="105"/>
      <c r="AM1001" s="105"/>
      <c r="AN1001" s="105"/>
      <c r="AO1001" s="105"/>
      <c r="AP1001" s="105"/>
      <c r="AQ1001" s="105"/>
      <c r="AR1001" s="105"/>
      <c r="AS1001" s="105"/>
      <c r="AT1001" s="105"/>
      <c r="AU1001" s="105"/>
      <c r="AV1001" s="105"/>
      <c r="AW1001" s="105"/>
      <c r="AX1001" s="105"/>
      <c r="AY1001" s="105"/>
      <c r="AZ1001" s="105"/>
      <c r="BA1001" s="105"/>
      <c r="BB1001" s="105"/>
      <c r="BE1001" s="117"/>
      <c r="BJ1001" s="102"/>
      <c r="BK1001" s="105"/>
      <c r="BL1001" s="105"/>
    </row>
    <row r="1002" spans="7:64" ht="24" customHeight="1" x14ac:dyDescent="0.25">
      <c r="G1002" s="117"/>
      <c r="O1002" s="105"/>
      <c r="P1002" s="105"/>
      <c r="Q1002" s="105"/>
      <c r="R1002" s="105"/>
      <c r="S1002" s="105"/>
      <c r="T1002" s="105"/>
      <c r="U1002" s="105"/>
      <c r="V1002" s="105"/>
      <c r="AG1002" s="116"/>
      <c r="AH1002" s="105"/>
      <c r="AI1002" s="117"/>
      <c r="AJ1002" s="105"/>
      <c r="AK1002" s="105"/>
      <c r="AL1002" s="105"/>
      <c r="AM1002" s="105"/>
      <c r="AN1002" s="105"/>
      <c r="AO1002" s="105"/>
      <c r="AP1002" s="105"/>
      <c r="AQ1002" s="105"/>
      <c r="AR1002" s="105"/>
      <c r="AS1002" s="105"/>
      <c r="AT1002" s="105"/>
      <c r="AU1002" s="105"/>
      <c r="AV1002" s="105"/>
      <c r="AW1002" s="105"/>
      <c r="AX1002" s="105"/>
      <c r="AY1002" s="105"/>
      <c r="AZ1002" s="105"/>
      <c r="BA1002" s="105"/>
      <c r="BB1002" s="105"/>
      <c r="BE1002" s="117"/>
      <c r="BJ1002" s="102"/>
      <c r="BK1002" s="105"/>
      <c r="BL1002" s="105"/>
    </row>
    <row r="1003" spans="7:64" ht="24" customHeight="1" x14ac:dyDescent="0.25">
      <c r="G1003" s="117"/>
      <c r="O1003" s="105"/>
      <c r="P1003" s="105"/>
      <c r="Q1003" s="105"/>
      <c r="R1003" s="105"/>
      <c r="S1003" s="105"/>
      <c r="T1003" s="105"/>
      <c r="U1003" s="105"/>
      <c r="V1003" s="105"/>
      <c r="AG1003" s="116"/>
      <c r="AH1003" s="105"/>
      <c r="AI1003" s="117"/>
      <c r="AJ1003" s="105"/>
      <c r="AK1003" s="105"/>
      <c r="AL1003" s="105"/>
      <c r="AM1003" s="105"/>
      <c r="AN1003" s="105"/>
      <c r="AO1003" s="105"/>
      <c r="AP1003" s="105"/>
      <c r="AQ1003" s="105"/>
      <c r="AR1003" s="105"/>
      <c r="AS1003" s="105"/>
      <c r="AT1003" s="105"/>
      <c r="AU1003" s="105"/>
      <c r="AV1003" s="105"/>
      <c r="AW1003" s="105"/>
      <c r="AX1003" s="105"/>
      <c r="AY1003" s="105"/>
      <c r="AZ1003" s="105"/>
      <c r="BA1003" s="105"/>
      <c r="BB1003" s="105"/>
      <c r="BE1003" s="117"/>
      <c r="BJ1003" s="102"/>
      <c r="BK1003" s="105"/>
      <c r="BL1003" s="105"/>
    </row>
    <row r="1004" spans="7:64" ht="24" customHeight="1" x14ac:dyDescent="0.25">
      <c r="G1004" s="117"/>
      <c r="O1004" s="105"/>
      <c r="P1004" s="105"/>
      <c r="Q1004" s="105"/>
      <c r="R1004" s="105"/>
      <c r="S1004" s="105"/>
      <c r="T1004" s="105"/>
      <c r="U1004" s="105"/>
      <c r="V1004" s="105"/>
      <c r="AG1004" s="116"/>
      <c r="AH1004" s="105"/>
      <c r="AI1004" s="117"/>
      <c r="AJ1004" s="105"/>
      <c r="AK1004" s="105"/>
      <c r="AL1004" s="105"/>
      <c r="AM1004" s="105"/>
      <c r="AN1004" s="105"/>
      <c r="AO1004" s="105"/>
      <c r="AP1004" s="105"/>
      <c r="AQ1004" s="105"/>
      <c r="AR1004" s="105"/>
      <c r="AS1004" s="105"/>
      <c r="AT1004" s="105"/>
      <c r="AU1004" s="105"/>
      <c r="AV1004" s="105"/>
      <c r="AW1004" s="105"/>
      <c r="AX1004" s="105"/>
      <c r="AY1004" s="105"/>
      <c r="AZ1004" s="105"/>
      <c r="BA1004" s="105"/>
      <c r="BB1004" s="105"/>
      <c r="BE1004" s="117"/>
      <c r="BJ1004" s="102"/>
      <c r="BK1004" s="105"/>
      <c r="BL1004" s="105"/>
    </row>
    <row r="1005" spans="7:64" ht="24" customHeight="1" x14ac:dyDescent="0.25">
      <c r="G1005" s="117"/>
      <c r="O1005" s="105"/>
      <c r="P1005" s="105"/>
      <c r="Q1005" s="105"/>
      <c r="R1005" s="105"/>
      <c r="S1005" s="105"/>
      <c r="T1005" s="105"/>
      <c r="U1005" s="105"/>
      <c r="V1005" s="105"/>
      <c r="AG1005" s="116"/>
      <c r="AH1005" s="105"/>
      <c r="AI1005" s="117"/>
      <c r="AJ1005" s="105"/>
      <c r="AK1005" s="105"/>
      <c r="AL1005" s="105"/>
      <c r="AM1005" s="105"/>
      <c r="AN1005" s="105"/>
      <c r="AO1005" s="105"/>
      <c r="AP1005" s="105"/>
      <c r="AQ1005" s="105"/>
      <c r="AR1005" s="105"/>
      <c r="AS1005" s="105"/>
      <c r="AT1005" s="105"/>
      <c r="AU1005" s="105"/>
      <c r="AV1005" s="105"/>
      <c r="AW1005" s="105"/>
      <c r="AX1005" s="105"/>
      <c r="AY1005" s="105"/>
      <c r="AZ1005" s="105"/>
      <c r="BA1005" s="105"/>
      <c r="BB1005" s="105"/>
      <c r="BE1005" s="117"/>
      <c r="BJ1005" s="102"/>
      <c r="BK1005" s="105"/>
      <c r="BL1005" s="105"/>
    </row>
  </sheetData>
  <autoFilter ref="A9:BX83" xr:uid="{00000000-0001-0000-0200-000000000000}">
    <filterColumn colId="14" showButton="0"/>
    <filterColumn colId="56">
      <filters>
        <filter val="Mujer"/>
      </filters>
    </filterColumn>
  </autoFilter>
  <customSheetViews>
    <customSheetView guid="{36572BD9-4E0F-4D44-9474-498D98187F1C}" filter="1" showAutoFilter="1">
      <pageMargins left="0" right="0" top="0" bottom="0" header="0" footer="0"/>
      <autoFilter ref="A9:BX83" xr:uid="{C13E184B-DC06-40BE-BD3C-B83C926FE465}">
        <filterColumn colId="56">
          <filters>
            <filter val="7678 - Fortalecimiento a espacios (instancias) de participación para los grupos étnicos en las 20 localidades de Bogotá"/>
            <filter val="7687 - Asesorar Técnicamente a 900 organizaciones sociales y de medios comunicativos y alternativos en el Distrito Capital en el cual la Gerencia de Etnias aporta a la meta con 88 organizaciones."/>
            <filter val="7687 - Fortalecimiento a las organizaciones sociales y comunitarias para una participación ciudadana informada e incidente con enfoque diferencial en el Distrito Capital Bogotá"/>
            <filter val="7688 - Fortalecimiento de capacidades democráticas de la ciudadanía para una participación incidente y la gobernanza con enfoque de innovación social, en Bogotá."/>
            <filter val="Cultura"/>
            <filter val="Formular el 100% el documento de la política publica de medios comunitarios y alternativos."/>
            <filter val="Mujer"/>
            <filter val="Salud"/>
            <filter val="Sector"/>
          </filters>
        </filterColumn>
      </autoFilter>
      <extLst>
        <ext uri="GoogleSheetsCustomDataVersion1">
          <go:sheetsCustomData xmlns:go="http://customooxmlschemas.google.com/" filterViewId="749000881"/>
        </ext>
      </extLst>
    </customSheetView>
    <customSheetView guid="{F54ED761-18BF-4D4E-B0AB-7188EE598743}" filter="1" showAutoFilter="1">
      <pageMargins left="0" right="0" top="0" bottom="0" header="0" footer="0"/>
      <autoFilter ref="A9:BX32" xr:uid="{672BA361-C5D5-4115-95FF-AA407021ADE9}"/>
      <extLst>
        <ext uri="GoogleSheetsCustomDataVersion1">
          <go:sheetsCustomData xmlns:go="http://customooxmlschemas.google.com/" filterViewId="750496219"/>
        </ext>
      </extLst>
    </customSheetView>
  </customSheetViews>
  <mergeCells count="18">
    <mergeCell ref="B1:B6"/>
    <mergeCell ref="C1:M1"/>
    <mergeCell ref="D2:M2"/>
    <mergeCell ref="D3:M3"/>
    <mergeCell ref="D4:M4"/>
    <mergeCell ref="D5:M5"/>
    <mergeCell ref="D6:M6"/>
    <mergeCell ref="O9:P9"/>
    <mergeCell ref="AO8:AU8"/>
    <mergeCell ref="AW8:BB8"/>
    <mergeCell ref="BE8:BJ8"/>
    <mergeCell ref="B8:D8"/>
    <mergeCell ref="E8:H8"/>
    <mergeCell ref="I8:J8"/>
    <mergeCell ref="K8:M8"/>
    <mergeCell ref="N8:Z8"/>
    <mergeCell ref="AA8:AF8"/>
    <mergeCell ref="AH8:AN8"/>
  </mergeCells>
  <dataValidations count="3">
    <dataValidation type="list" allowBlank="1" showErrorMessage="1" sqref="D2 N2" xr:uid="{00000000-0002-0000-0200-000001000000}">
      <formula1>Politica</formula1>
    </dataValidation>
    <dataValidation type="list" allowBlank="1" showErrorMessage="1" sqref="C11:C19" xr:uid="{00000000-0002-0000-0200-000002000000}">
      <formula1>INDIRECT(Política_Pública)</formula1>
    </dataValidation>
    <dataValidation type="date" operator="greaterThan" allowBlank="1" showErrorMessage="1" sqref="I11:J27 I46:J51" xr:uid="{00000000-0002-0000-0200-000003000000}">
      <formula1>42736</formula1>
    </dataValidation>
  </dataValidations>
  <hyperlinks>
    <hyperlink ref="BJ11" r:id="rId1" xr:uid="{00000000-0004-0000-0200-000000000000}"/>
    <hyperlink ref="BJ12" r:id="rId2" xr:uid="{00000000-0004-0000-0200-000001000000}"/>
    <hyperlink ref="BJ13" r:id="rId3" xr:uid="{00000000-0004-0000-0200-000002000000}"/>
    <hyperlink ref="BJ16" r:id="rId4" xr:uid="{00000000-0004-0000-0200-000003000000}"/>
    <hyperlink ref="BJ17" r:id="rId5" xr:uid="{00000000-0004-0000-0200-000004000000}"/>
    <hyperlink ref="BJ18" r:id="rId6" xr:uid="{00000000-0004-0000-0200-000005000000}"/>
    <hyperlink ref="BJ20" r:id="rId7" xr:uid="{00000000-0004-0000-0200-000006000000}"/>
    <hyperlink ref="BJ21" r:id="rId8" xr:uid="{00000000-0004-0000-0200-000007000000}"/>
    <hyperlink ref="BJ28" r:id="rId9" xr:uid="{00000000-0004-0000-0200-000008000000}"/>
    <hyperlink ref="BJ35" r:id="rId10" xr:uid="{00000000-0004-0000-0200-000009000000}"/>
    <hyperlink ref="BJ42" r:id="rId11" xr:uid="{00000000-0004-0000-0200-00000A000000}"/>
    <hyperlink ref="BJ43" r:id="rId12" xr:uid="{00000000-0004-0000-0200-00000B000000}"/>
    <hyperlink ref="BJ44" r:id="rId13" xr:uid="{00000000-0004-0000-0200-00000C000000}"/>
    <hyperlink ref="BJ45" r:id="rId14" xr:uid="{00000000-0004-0000-0200-00000D000000}"/>
    <hyperlink ref="BJ55" r:id="rId15" xr:uid="{00000000-0004-0000-0200-00000E000000}"/>
    <hyperlink ref="BJ57" r:id="rId16" xr:uid="{00000000-0004-0000-0200-00000F000000}"/>
    <hyperlink ref="BJ58" r:id="rId17" xr:uid="{00000000-0004-0000-0200-000010000000}"/>
    <hyperlink ref="BJ59" r:id="rId18" xr:uid="{00000000-0004-0000-0200-000011000000}"/>
    <hyperlink ref="BJ60" r:id="rId19" xr:uid="{00000000-0004-0000-0200-000012000000}"/>
    <hyperlink ref="BJ74" r:id="rId20" xr:uid="{00000000-0004-0000-0200-000013000000}"/>
    <hyperlink ref="BK76" r:id="rId21" xr:uid="{00000000-0004-0000-0200-000014000000}"/>
    <hyperlink ref="BK77" r:id="rId22" xr:uid="{00000000-0004-0000-0200-000015000000}"/>
    <hyperlink ref="BK78" r:id="rId23" xr:uid="{00000000-0004-0000-0200-000016000000}"/>
    <hyperlink ref="BK79" r:id="rId24" xr:uid="{00000000-0004-0000-0200-000017000000}"/>
    <hyperlink ref="BK80" r:id="rId25" xr:uid="{00000000-0004-0000-0200-000018000000}"/>
    <hyperlink ref="BK81" r:id="rId26" xr:uid="{00000000-0004-0000-0200-000019000000}"/>
    <hyperlink ref="BK82" r:id="rId27" xr:uid="{00000000-0004-0000-0200-00001A000000}"/>
    <hyperlink ref="BJ46" r:id="rId28" xr:uid="{3857BC1D-700E-477D-AED7-E4EB6C6E3169}"/>
    <hyperlink ref="BJ47:BJ53" r:id="rId29" display="lygarcia@sdmujer.gov.co" xr:uid="{1B5B395C-1742-441E-BB40-33CDEB77D955}"/>
  </hyperlinks>
  <pageMargins left="0.7" right="0.7" top="0.75" bottom="0.75" header="0" footer="0"/>
  <pageSetup orientation="portrait"/>
  <rowBreaks count="1" manualBreakCount="1">
    <brk id="12" man="1"/>
  </rowBreaks>
  <colBreaks count="1" manualBreakCount="1">
    <brk id="24" man="1"/>
  </colBreaks>
  <legacyDrawing r:id="rId30"/>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Hoja3!$A$3:$A$6</xm:f>
          </x14:formula1>
          <xm:sqref>D3 N3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baseColWidth="10" defaultColWidth="12.5" defaultRowHeight="15" customHeight="1" x14ac:dyDescent="0.25"/>
  <cols>
    <col min="1" max="1" width="35.5" customWidth="1"/>
    <col min="2" max="2" width="49.5" customWidth="1"/>
    <col min="3" max="3" width="35.5" customWidth="1"/>
    <col min="4" max="4" width="49.5" customWidth="1"/>
    <col min="5" max="7" width="69" customWidth="1"/>
  </cols>
  <sheetData>
    <row r="1" spans="1:7" ht="14.25" customHeight="1" x14ac:dyDescent="0.25">
      <c r="A1" s="1559" t="s">
        <v>1622</v>
      </c>
      <c r="B1" s="1510"/>
      <c r="C1" s="1560" t="s">
        <v>54</v>
      </c>
      <c r="D1" s="1510"/>
      <c r="E1" s="324" t="s">
        <v>1623</v>
      </c>
      <c r="F1" s="325" t="s">
        <v>1624</v>
      </c>
      <c r="G1" s="326" t="s">
        <v>1625</v>
      </c>
    </row>
    <row r="2" spans="1:7" ht="14.25" customHeight="1" x14ac:dyDescent="0.25">
      <c r="A2" s="1561" t="s">
        <v>1626</v>
      </c>
      <c r="B2" s="1510"/>
      <c r="C2" s="1562" t="s">
        <v>1627</v>
      </c>
      <c r="D2" s="1510"/>
      <c r="E2" s="327" t="s">
        <v>1628</v>
      </c>
      <c r="F2" s="328" t="s">
        <v>1629</v>
      </c>
      <c r="G2" s="329" t="s">
        <v>1629</v>
      </c>
    </row>
    <row r="3" spans="1:7" ht="14.25" customHeight="1" x14ac:dyDescent="0.3">
      <c r="A3" s="330" t="s">
        <v>1630</v>
      </c>
      <c r="B3" s="330" t="s">
        <v>1631</v>
      </c>
      <c r="C3" s="331" t="s">
        <v>1630</v>
      </c>
      <c r="D3" s="331" t="s">
        <v>1631</v>
      </c>
      <c r="E3" s="332" t="s">
        <v>1630</v>
      </c>
      <c r="F3" s="333" t="s">
        <v>1632</v>
      </c>
      <c r="G3" s="334" t="s">
        <v>1632</v>
      </c>
    </row>
    <row r="4" spans="1:7" ht="14.25" customHeight="1" x14ac:dyDescent="0.25">
      <c r="A4" s="1558" t="s">
        <v>1633</v>
      </c>
      <c r="B4" s="335" t="s">
        <v>1634</v>
      </c>
      <c r="C4" s="1558" t="s">
        <v>369</v>
      </c>
      <c r="D4" s="335" t="s">
        <v>1635</v>
      </c>
      <c r="E4" s="335"/>
      <c r="F4" s="335" t="s">
        <v>1636</v>
      </c>
      <c r="G4" s="335" t="s">
        <v>1636</v>
      </c>
    </row>
    <row r="5" spans="1:7" ht="14.25" customHeight="1" x14ac:dyDescent="0.25">
      <c r="A5" s="1503"/>
      <c r="B5" s="335" t="s">
        <v>1637</v>
      </c>
      <c r="C5" s="1503"/>
      <c r="D5" s="335" t="s">
        <v>1638</v>
      </c>
      <c r="E5" s="335" t="s">
        <v>1639</v>
      </c>
      <c r="F5" s="335" t="s">
        <v>1640</v>
      </c>
      <c r="G5" s="335" t="s">
        <v>1640</v>
      </c>
    </row>
    <row r="6" spans="1:7" ht="14.25" customHeight="1" x14ac:dyDescent="0.25">
      <c r="A6" s="1503"/>
      <c r="B6" s="335" t="s">
        <v>1641</v>
      </c>
      <c r="C6" s="1504"/>
      <c r="D6" s="335" t="s">
        <v>1642</v>
      </c>
      <c r="E6" s="335" t="s">
        <v>1643</v>
      </c>
      <c r="F6" s="335" t="s">
        <v>1644</v>
      </c>
      <c r="G6" s="335" t="s">
        <v>1644</v>
      </c>
    </row>
    <row r="7" spans="1:7" ht="14.25" customHeight="1" x14ac:dyDescent="0.25">
      <c r="A7" s="1503"/>
      <c r="B7" s="335" t="s">
        <v>1645</v>
      </c>
      <c r="C7" s="1558" t="s">
        <v>255</v>
      </c>
      <c r="D7" s="335" t="s">
        <v>1646</v>
      </c>
      <c r="E7" s="335" t="s">
        <v>1647</v>
      </c>
      <c r="F7" s="335" t="s">
        <v>1648</v>
      </c>
      <c r="G7" s="335" t="s">
        <v>1648</v>
      </c>
    </row>
    <row r="8" spans="1:7" ht="14.25" customHeight="1" x14ac:dyDescent="0.25">
      <c r="A8" s="1503"/>
      <c r="B8" s="335" t="s">
        <v>1649</v>
      </c>
      <c r="C8" s="1503"/>
      <c r="D8" s="335" t="s">
        <v>1650</v>
      </c>
      <c r="E8" s="335" t="s">
        <v>1651</v>
      </c>
      <c r="F8" s="335" t="s">
        <v>1652</v>
      </c>
      <c r="G8" s="335" t="s">
        <v>1652</v>
      </c>
    </row>
    <row r="9" spans="1:7" ht="14.25" customHeight="1" x14ac:dyDescent="0.25">
      <c r="A9" s="1503"/>
      <c r="B9" s="335" t="s">
        <v>1653</v>
      </c>
      <c r="C9" s="1504"/>
      <c r="D9" s="335" t="s">
        <v>1654</v>
      </c>
      <c r="E9" s="335" t="s">
        <v>1655</v>
      </c>
      <c r="F9" s="335" t="s">
        <v>1656</v>
      </c>
      <c r="G9" s="335" t="s">
        <v>1656</v>
      </c>
    </row>
    <row r="10" spans="1:7" ht="14.25" customHeight="1" x14ac:dyDescent="0.25">
      <c r="A10" s="1504"/>
      <c r="B10" s="335" t="s">
        <v>1657</v>
      </c>
      <c r="C10" s="1558" t="s">
        <v>343</v>
      </c>
      <c r="D10" s="335" t="s">
        <v>1114</v>
      </c>
      <c r="E10" s="335" t="s">
        <v>1658</v>
      </c>
      <c r="F10" s="335" t="s">
        <v>1659</v>
      </c>
      <c r="G10" s="335" t="s">
        <v>1659</v>
      </c>
    </row>
    <row r="11" spans="1:7" ht="14.25" customHeight="1" x14ac:dyDescent="0.25">
      <c r="A11" s="1558" t="s">
        <v>1660</v>
      </c>
      <c r="B11" s="335" t="s">
        <v>1661</v>
      </c>
      <c r="C11" s="1503"/>
      <c r="D11" s="335" t="s">
        <v>942</v>
      </c>
      <c r="E11" s="335" t="s">
        <v>1662</v>
      </c>
      <c r="F11" s="335" t="s">
        <v>1663</v>
      </c>
      <c r="G11" s="335" t="s">
        <v>1663</v>
      </c>
    </row>
    <row r="12" spans="1:7" ht="14.25" customHeight="1" x14ac:dyDescent="0.25">
      <c r="A12" s="1503"/>
      <c r="B12" s="335" t="s">
        <v>1664</v>
      </c>
      <c r="C12" s="1503"/>
      <c r="D12" s="335" t="s">
        <v>958</v>
      </c>
      <c r="E12" s="335" t="s">
        <v>1665</v>
      </c>
      <c r="F12" s="131"/>
      <c r="G12" s="131"/>
    </row>
    <row r="13" spans="1:7" ht="14.25" customHeight="1" x14ac:dyDescent="0.25">
      <c r="A13" s="1503"/>
      <c r="B13" s="335" t="s">
        <v>1666</v>
      </c>
      <c r="C13" s="1503"/>
      <c r="D13" s="335" t="s">
        <v>1667</v>
      </c>
      <c r="E13" s="335" t="s">
        <v>1668</v>
      </c>
      <c r="F13" s="131"/>
      <c r="G13" s="131"/>
    </row>
    <row r="14" spans="1:7" ht="14.25" customHeight="1" x14ac:dyDescent="0.25">
      <c r="A14" s="1503"/>
      <c r="B14" s="335" t="s">
        <v>1669</v>
      </c>
      <c r="C14" s="1503"/>
      <c r="D14" s="335" t="s">
        <v>653</v>
      </c>
      <c r="E14" s="131"/>
      <c r="F14" s="131"/>
      <c r="G14" s="131"/>
    </row>
    <row r="15" spans="1:7" ht="14.25" customHeight="1" x14ac:dyDescent="0.25">
      <c r="A15" s="1504"/>
      <c r="B15" s="335" t="s">
        <v>1670</v>
      </c>
      <c r="C15" s="1504"/>
      <c r="D15" s="335" t="s">
        <v>1071</v>
      </c>
      <c r="E15" s="131"/>
      <c r="F15" s="131"/>
      <c r="G15" s="131"/>
    </row>
    <row r="16" spans="1:7" ht="14.25" customHeight="1" x14ac:dyDescent="0.25">
      <c r="A16" s="1558" t="s">
        <v>1671</v>
      </c>
      <c r="B16" s="335" t="s">
        <v>1672</v>
      </c>
      <c r="C16" s="1558" t="s">
        <v>378</v>
      </c>
      <c r="D16" s="335" t="s">
        <v>844</v>
      </c>
      <c r="E16" s="131"/>
      <c r="F16" s="131"/>
      <c r="G16" s="131"/>
    </row>
    <row r="17" spans="1:7" ht="14.25" customHeight="1" x14ac:dyDescent="0.25">
      <c r="A17" s="1503"/>
      <c r="B17" s="335" t="s">
        <v>1673</v>
      </c>
      <c r="C17" s="1503"/>
      <c r="D17" s="335" t="s">
        <v>1674</v>
      </c>
      <c r="E17" s="131"/>
      <c r="F17" s="131"/>
      <c r="G17" s="131"/>
    </row>
    <row r="18" spans="1:7" ht="14.25" customHeight="1" x14ac:dyDescent="0.25">
      <c r="A18" s="1504"/>
      <c r="B18" s="335" t="s">
        <v>1675</v>
      </c>
      <c r="C18" s="1503"/>
      <c r="D18" s="335" t="s">
        <v>1676</v>
      </c>
      <c r="E18" s="131"/>
      <c r="F18" s="131"/>
      <c r="G18" s="131"/>
    </row>
    <row r="19" spans="1:7" ht="14.25" customHeight="1" x14ac:dyDescent="0.25">
      <c r="A19" s="336" t="s">
        <v>1677</v>
      </c>
      <c r="B19" s="335" t="s">
        <v>1678</v>
      </c>
      <c r="C19" s="1503"/>
      <c r="D19" s="335" t="s">
        <v>850</v>
      </c>
      <c r="E19" s="131"/>
      <c r="F19" s="131"/>
      <c r="G19" s="131"/>
    </row>
    <row r="20" spans="1:7" ht="14.25" customHeight="1" x14ac:dyDescent="0.25">
      <c r="A20" s="1558" t="s">
        <v>1679</v>
      </c>
      <c r="B20" s="335" t="s">
        <v>1680</v>
      </c>
      <c r="C20" s="1503"/>
      <c r="D20" s="335" t="s">
        <v>379</v>
      </c>
      <c r="E20" s="131"/>
      <c r="F20" s="131"/>
      <c r="G20" s="131"/>
    </row>
    <row r="21" spans="1:7" ht="14.25" customHeight="1" x14ac:dyDescent="0.25">
      <c r="A21" s="1503"/>
      <c r="B21" s="335" t="s">
        <v>1681</v>
      </c>
      <c r="C21" s="1504"/>
      <c r="D21" s="335" t="s">
        <v>1682</v>
      </c>
      <c r="E21" s="131"/>
      <c r="F21" s="131"/>
      <c r="G21" s="131"/>
    </row>
    <row r="22" spans="1:7" ht="14.25" customHeight="1" x14ac:dyDescent="0.25">
      <c r="A22" s="1504"/>
      <c r="B22" s="335" t="s">
        <v>1683</v>
      </c>
      <c r="C22" s="1558" t="s">
        <v>278</v>
      </c>
      <c r="D22" s="335" t="s">
        <v>1684</v>
      </c>
      <c r="E22" s="131"/>
      <c r="F22" s="131"/>
      <c r="G22" s="131"/>
    </row>
    <row r="23" spans="1:7" ht="14.25" customHeight="1" x14ac:dyDescent="0.25">
      <c r="A23" s="1558" t="s">
        <v>1685</v>
      </c>
      <c r="B23" s="335" t="s">
        <v>1686</v>
      </c>
      <c r="C23" s="1503"/>
      <c r="D23" s="335" t="s">
        <v>1687</v>
      </c>
      <c r="E23" s="131"/>
      <c r="F23" s="131"/>
      <c r="G23" s="131"/>
    </row>
    <row r="24" spans="1:7" ht="14.25" customHeight="1" x14ac:dyDescent="0.25">
      <c r="A24" s="1503"/>
      <c r="B24" s="335" t="s">
        <v>1688</v>
      </c>
      <c r="C24" s="1503"/>
      <c r="D24" s="335" t="s">
        <v>1689</v>
      </c>
      <c r="E24" s="131"/>
      <c r="F24" s="131"/>
      <c r="G24" s="131"/>
    </row>
    <row r="25" spans="1:7" ht="14.25" customHeight="1" x14ac:dyDescent="0.25">
      <c r="A25" s="1503"/>
      <c r="B25" s="335" t="s">
        <v>1690</v>
      </c>
      <c r="C25" s="1503"/>
      <c r="D25" s="335" t="s">
        <v>1691</v>
      </c>
      <c r="E25" s="131"/>
      <c r="F25" s="131"/>
      <c r="G25" s="131"/>
    </row>
    <row r="26" spans="1:7" ht="14.25" customHeight="1" x14ac:dyDescent="0.25">
      <c r="A26" s="1504"/>
      <c r="B26" s="335" t="s">
        <v>1692</v>
      </c>
      <c r="C26" s="1503"/>
      <c r="D26" s="335" t="s">
        <v>1693</v>
      </c>
      <c r="E26" s="131"/>
      <c r="F26" s="131"/>
      <c r="G26" s="131"/>
    </row>
    <row r="27" spans="1:7" ht="14.25" customHeight="1" x14ac:dyDescent="0.25">
      <c r="A27" s="1558" t="s">
        <v>1694</v>
      </c>
      <c r="B27" s="335" t="s">
        <v>1695</v>
      </c>
      <c r="C27" s="1504"/>
      <c r="D27" s="335" t="s">
        <v>1696</v>
      </c>
      <c r="E27" s="131"/>
      <c r="F27" s="131"/>
      <c r="G27" s="131"/>
    </row>
    <row r="28" spans="1:7" ht="14.25" customHeight="1" x14ac:dyDescent="0.25">
      <c r="A28" s="1503"/>
      <c r="B28" s="335" t="s">
        <v>1697</v>
      </c>
      <c r="C28" s="1558" t="s">
        <v>142</v>
      </c>
      <c r="D28" s="335" t="s">
        <v>1698</v>
      </c>
      <c r="E28" s="131"/>
      <c r="F28" s="131"/>
      <c r="G28" s="131"/>
    </row>
    <row r="29" spans="1:7" ht="14.25" customHeight="1" x14ac:dyDescent="0.25">
      <c r="A29" s="1504"/>
      <c r="B29" s="335" t="s">
        <v>1699</v>
      </c>
      <c r="C29" s="1503"/>
      <c r="D29" s="335" t="s">
        <v>1700</v>
      </c>
      <c r="E29" s="131"/>
      <c r="F29" s="131"/>
      <c r="G29" s="131"/>
    </row>
    <row r="30" spans="1:7" ht="14.25" customHeight="1" x14ac:dyDescent="0.25">
      <c r="A30" s="131"/>
      <c r="B30" s="131"/>
      <c r="C30" s="1503"/>
      <c r="D30" s="335" t="s">
        <v>1701</v>
      </c>
      <c r="E30" s="131"/>
      <c r="F30" s="131"/>
      <c r="G30" s="131"/>
    </row>
    <row r="31" spans="1:7" ht="14.25" customHeight="1" x14ac:dyDescent="0.25">
      <c r="A31" s="131"/>
      <c r="B31" s="131"/>
      <c r="C31" s="1503"/>
      <c r="D31" s="335" t="s">
        <v>1702</v>
      </c>
      <c r="E31" s="131"/>
      <c r="F31" s="131"/>
      <c r="G31" s="131"/>
    </row>
    <row r="32" spans="1:7" ht="14.25" customHeight="1" x14ac:dyDescent="0.25">
      <c r="A32" s="131"/>
      <c r="B32" s="131"/>
      <c r="C32" s="1503"/>
      <c r="D32" s="335" t="s">
        <v>1703</v>
      </c>
      <c r="E32" s="131"/>
      <c r="F32" s="131"/>
      <c r="G32" s="131"/>
    </row>
    <row r="33" spans="1:7" ht="14.25" customHeight="1" x14ac:dyDescent="0.25">
      <c r="A33" s="131"/>
      <c r="B33" s="131"/>
      <c r="C33" s="1503"/>
      <c r="D33" s="335" t="s">
        <v>1704</v>
      </c>
      <c r="E33" s="131"/>
      <c r="F33" s="131"/>
      <c r="G33" s="131"/>
    </row>
    <row r="34" spans="1:7" ht="14.25" customHeight="1" x14ac:dyDescent="0.25">
      <c r="A34" s="131"/>
      <c r="B34" s="131"/>
      <c r="C34" s="1503"/>
      <c r="D34" s="335" t="s">
        <v>1705</v>
      </c>
      <c r="E34" s="131"/>
      <c r="F34" s="131"/>
      <c r="G34" s="131"/>
    </row>
    <row r="35" spans="1:7" ht="14.25" customHeight="1" x14ac:dyDescent="0.25">
      <c r="A35" s="131"/>
      <c r="B35" s="131"/>
      <c r="C35" s="1503"/>
      <c r="D35" s="335" t="s">
        <v>1706</v>
      </c>
      <c r="E35" s="131"/>
      <c r="F35" s="131"/>
      <c r="G35" s="131"/>
    </row>
    <row r="36" spans="1:7" ht="14.25" customHeight="1" x14ac:dyDescent="0.25">
      <c r="A36" s="131"/>
      <c r="B36" s="131"/>
      <c r="C36" s="1504"/>
      <c r="D36" s="335" t="s">
        <v>1707</v>
      </c>
      <c r="E36" s="131"/>
      <c r="F36" s="131"/>
      <c r="G36" s="131"/>
    </row>
    <row r="37" spans="1:7" ht="14.25" customHeight="1" x14ac:dyDescent="0.25">
      <c r="A37" s="131"/>
      <c r="B37" s="131"/>
      <c r="C37" s="1558" t="s">
        <v>223</v>
      </c>
      <c r="D37" s="335" t="s">
        <v>1708</v>
      </c>
      <c r="E37" s="131"/>
      <c r="F37" s="131"/>
      <c r="G37" s="131"/>
    </row>
    <row r="38" spans="1:7" ht="14.25" customHeight="1" x14ac:dyDescent="0.25">
      <c r="A38" s="131"/>
      <c r="B38" s="131"/>
      <c r="C38" s="1503"/>
      <c r="D38" s="335" t="s">
        <v>1709</v>
      </c>
      <c r="E38" s="131"/>
      <c r="F38" s="131"/>
      <c r="G38" s="131"/>
    </row>
    <row r="39" spans="1:7" ht="14.25" customHeight="1" x14ac:dyDescent="0.25">
      <c r="A39" s="131"/>
      <c r="B39" s="131"/>
      <c r="C39" s="1503"/>
      <c r="D39" s="335" t="s">
        <v>1710</v>
      </c>
      <c r="E39" s="131"/>
      <c r="F39" s="131"/>
      <c r="G39" s="131"/>
    </row>
    <row r="40" spans="1:7" ht="14.25" customHeight="1" x14ac:dyDescent="0.25">
      <c r="A40" s="131"/>
      <c r="B40" s="131"/>
      <c r="C40" s="1503"/>
      <c r="D40" s="335" t="s">
        <v>1711</v>
      </c>
      <c r="E40" s="131"/>
      <c r="F40" s="131"/>
      <c r="G40" s="131"/>
    </row>
    <row r="41" spans="1:7" ht="14.25" customHeight="1" x14ac:dyDescent="0.25">
      <c r="A41" s="131"/>
      <c r="B41" s="131"/>
      <c r="C41" s="1503"/>
      <c r="D41" s="335" t="s">
        <v>1712</v>
      </c>
      <c r="E41" s="131"/>
      <c r="F41" s="131"/>
      <c r="G41" s="131"/>
    </row>
    <row r="42" spans="1:7" ht="14.25" customHeight="1" x14ac:dyDescent="0.25">
      <c r="A42" s="131"/>
      <c r="B42" s="131"/>
      <c r="C42" s="1503"/>
      <c r="D42" s="335" t="s">
        <v>1713</v>
      </c>
      <c r="E42" s="131"/>
      <c r="F42" s="131"/>
      <c r="G42" s="131"/>
    </row>
    <row r="43" spans="1:7" ht="14.25" customHeight="1" x14ac:dyDescent="0.25">
      <c r="A43" s="131"/>
      <c r="B43" s="131"/>
      <c r="C43" s="1503"/>
      <c r="D43" s="335" t="s">
        <v>1714</v>
      </c>
      <c r="E43" s="131"/>
      <c r="F43" s="131"/>
      <c r="G43" s="131"/>
    </row>
    <row r="44" spans="1:7" ht="14.25" customHeight="1" x14ac:dyDescent="0.25">
      <c r="A44" s="131"/>
      <c r="B44" s="131"/>
      <c r="C44" s="1504"/>
      <c r="D44" s="335" t="s">
        <v>119</v>
      </c>
      <c r="E44" s="131"/>
      <c r="F44" s="131"/>
      <c r="G44" s="131"/>
    </row>
    <row r="45" spans="1:7" ht="14.25" customHeight="1" x14ac:dyDescent="0.25">
      <c r="A45" s="131"/>
      <c r="B45" s="131"/>
      <c r="C45" s="1558" t="s">
        <v>490</v>
      </c>
      <c r="D45" s="335" t="s">
        <v>1715</v>
      </c>
      <c r="E45" s="131"/>
      <c r="F45" s="131"/>
      <c r="G45" s="131"/>
    </row>
    <row r="46" spans="1:7" ht="14.25" customHeight="1" x14ac:dyDescent="0.25">
      <c r="A46" s="131"/>
      <c r="B46" s="131"/>
      <c r="C46" s="1503"/>
      <c r="D46" s="335" t="s">
        <v>1716</v>
      </c>
      <c r="E46" s="131"/>
      <c r="F46" s="131"/>
      <c r="G46" s="131"/>
    </row>
    <row r="47" spans="1:7" ht="14.25" customHeight="1" x14ac:dyDescent="0.25">
      <c r="A47" s="131"/>
      <c r="B47" s="131"/>
      <c r="C47" s="1503"/>
      <c r="D47" s="335" t="s">
        <v>1717</v>
      </c>
      <c r="E47" s="131"/>
      <c r="F47" s="131"/>
      <c r="G47" s="131"/>
    </row>
    <row r="48" spans="1:7" ht="14.25" customHeight="1" x14ac:dyDescent="0.25">
      <c r="A48" s="131"/>
      <c r="B48" s="131"/>
      <c r="C48" s="1503"/>
      <c r="D48" s="335" t="s">
        <v>491</v>
      </c>
      <c r="E48" s="131"/>
      <c r="F48" s="131"/>
      <c r="G48" s="131"/>
    </row>
    <row r="49" spans="1:7" ht="14.25" customHeight="1" x14ac:dyDescent="0.25">
      <c r="A49" s="131"/>
      <c r="B49" s="131"/>
      <c r="C49" s="1503"/>
      <c r="D49" s="335" t="s">
        <v>1718</v>
      </c>
      <c r="E49" s="131"/>
      <c r="F49" s="131"/>
      <c r="G49" s="131"/>
    </row>
    <row r="50" spans="1:7" ht="14.25" customHeight="1" x14ac:dyDescent="0.25">
      <c r="A50" s="131"/>
      <c r="B50" s="131"/>
      <c r="C50" s="1503"/>
      <c r="D50" s="335" t="s">
        <v>1719</v>
      </c>
      <c r="E50" s="131"/>
      <c r="F50" s="131"/>
      <c r="G50" s="131"/>
    </row>
    <row r="51" spans="1:7" ht="14.25" customHeight="1" x14ac:dyDescent="0.25">
      <c r="A51" s="131"/>
      <c r="B51" s="131"/>
      <c r="C51" s="1504"/>
      <c r="D51" s="335" t="s">
        <v>1720</v>
      </c>
      <c r="E51" s="131"/>
      <c r="F51" s="131"/>
      <c r="G51" s="131"/>
    </row>
    <row r="52" spans="1:7" ht="14.25" customHeight="1" x14ac:dyDescent="0.25">
      <c r="A52" s="131"/>
      <c r="B52" s="131"/>
      <c r="C52" s="1558" t="s">
        <v>675</v>
      </c>
      <c r="D52" s="335" t="s">
        <v>1721</v>
      </c>
      <c r="E52" s="131"/>
      <c r="F52" s="131"/>
      <c r="G52" s="131"/>
    </row>
    <row r="53" spans="1:7" ht="14.25" customHeight="1" x14ac:dyDescent="0.25">
      <c r="A53" s="131"/>
      <c r="B53" s="131"/>
      <c r="C53" s="1503"/>
      <c r="D53" s="335" t="s">
        <v>1722</v>
      </c>
      <c r="E53" s="131"/>
      <c r="F53" s="131"/>
      <c r="G53" s="131"/>
    </row>
    <row r="54" spans="1:7" ht="14.25" customHeight="1" x14ac:dyDescent="0.25">
      <c r="A54" s="131"/>
      <c r="B54" s="131"/>
      <c r="C54" s="1503"/>
      <c r="D54" s="335" t="s">
        <v>1723</v>
      </c>
      <c r="E54" s="131"/>
      <c r="F54" s="131"/>
      <c r="G54" s="131"/>
    </row>
    <row r="55" spans="1:7" ht="14.25" customHeight="1" x14ac:dyDescent="0.25">
      <c r="A55" s="131"/>
      <c r="B55" s="131"/>
      <c r="C55" s="1503"/>
      <c r="D55" s="335" t="s">
        <v>1724</v>
      </c>
      <c r="E55" s="131"/>
      <c r="F55" s="131"/>
      <c r="G55" s="131"/>
    </row>
    <row r="56" spans="1:7" ht="14.25" customHeight="1" x14ac:dyDescent="0.25">
      <c r="A56" s="131"/>
      <c r="B56" s="131"/>
      <c r="C56" s="1503"/>
      <c r="D56" s="335" t="s">
        <v>676</v>
      </c>
      <c r="E56" s="131"/>
      <c r="F56" s="131"/>
      <c r="G56" s="131"/>
    </row>
    <row r="57" spans="1:7" ht="14.25" customHeight="1" x14ac:dyDescent="0.25">
      <c r="A57" s="131"/>
      <c r="B57" s="131"/>
      <c r="C57" s="1503"/>
      <c r="D57" s="335" t="s">
        <v>1725</v>
      </c>
      <c r="E57" s="131"/>
      <c r="F57" s="131"/>
      <c r="G57" s="131"/>
    </row>
    <row r="58" spans="1:7" ht="14.25" customHeight="1" x14ac:dyDescent="0.25">
      <c r="A58" s="131"/>
      <c r="B58" s="131"/>
      <c r="C58" s="1504"/>
      <c r="D58" s="335" t="s">
        <v>1726</v>
      </c>
      <c r="E58" s="131"/>
      <c r="F58" s="131"/>
      <c r="G58" s="131"/>
    </row>
    <row r="59" spans="1:7" ht="14.25" customHeight="1" x14ac:dyDescent="0.25">
      <c r="A59" s="131"/>
      <c r="B59" s="131"/>
      <c r="C59" s="131"/>
      <c r="D59" s="131"/>
      <c r="E59" s="131"/>
      <c r="F59" s="131"/>
      <c r="G59" s="131"/>
    </row>
    <row r="60" spans="1:7" ht="14.25" customHeight="1" x14ac:dyDescent="0.25">
      <c r="A60" s="131"/>
      <c r="B60" s="131"/>
      <c r="C60" s="131"/>
      <c r="D60" s="131"/>
      <c r="E60" s="131"/>
      <c r="F60" s="131"/>
      <c r="G60" s="131"/>
    </row>
    <row r="61" spans="1:7" ht="14.25" customHeight="1" x14ac:dyDescent="0.25">
      <c r="A61" s="131"/>
      <c r="B61" s="131"/>
      <c r="C61" s="131"/>
      <c r="D61" s="131"/>
      <c r="E61" s="131"/>
      <c r="F61" s="131"/>
      <c r="G61" s="131"/>
    </row>
    <row r="62" spans="1:7" ht="14.25" customHeight="1" x14ac:dyDescent="0.25">
      <c r="A62" s="131"/>
      <c r="B62" s="131"/>
      <c r="C62" s="131"/>
      <c r="D62" s="131"/>
      <c r="E62" s="131"/>
      <c r="F62" s="131"/>
      <c r="G62" s="131"/>
    </row>
    <row r="63" spans="1:7" ht="14.25" customHeight="1" x14ac:dyDescent="0.25">
      <c r="A63" s="131"/>
      <c r="B63" s="131"/>
      <c r="C63" s="131"/>
      <c r="D63" s="131"/>
      <c r="E63" s="131"/>
      <c r="F63" s="131"/>
      <c r="G63" s="131"/>
    </row>
    <row r="64" spans="1:7" ht="14.25" customHeight="1" x14ac:dyDescent="0.25">
      <c r="A64" s="131"/>
      <c r="B64" s="131"/>
      <c r="C64" s="131"/>
      <c r="D64" s="131"/>
      <c r="E64" s="131"/>
      <c r="F64" s="131"/>
      <c r="G64" s="131"/>
    </row>
    <row r="65" spans="1:7" ht="14.25" customHeight="1" x14ac:dyDescent="0.25">
      <c r="A65" s="131"/>
      <c r="B65" s="131"/>
      <c r="C65" s="131"/>
      <c r="D65" s="131"/>
      <c r="E65" s="131"/>
      <c r="F65" s="131"/>
      <c r="G65" s="131"/>
    </row>
    <row r="66" spans="1:7" ht="14.25" customHeight="1" x14ac:dyDescent="0.25">
      <c r="A66" s="131"/>
      <c r="B66" s="131"/>
      <c r="C66" s="131"/>
      <c r="D66" s="131"/>
      <c r="E66" s="131"/>
      <c r="F66" s="131"/>
      <c r="G66" s="131"/>
    </row>
    <row r="67" spans="1:7" ht="14.25" customHeight="1" x14ac:dyDescent="0.25">
      <c r="A67" s="131"/>
      <c r="B67" s="131"/>
      <c r="C67" s="131"/>
      <c r="D67" s="131"/>
      <c r="E67" s="131"/>
      <c r="F67" s="131"/>
      <c r="G67" s="131"/>
    </row>
    <row r="68" spans="1:7" ht="14.25" customHeight="1" x14ac:dyDescent="0.25">
      <c r="A68" s="131"/>
      <c r="B68" s="131"/>
      <c r="C68" s="131"/>
      <c r="D68" s="131"/>
      <c r="E68" s="131"/>
      <c r="F68" s="131"/>
      <c r="G68" s="131"/>
    </row>
    <row r="69" spans="1:7" ht="14.25" customHeight="1" x14ac:dyDescent="0.25">
      <c r="A69" s="131"/>
      <c r="B69" s="131"/>
      <c r="C69" s="131"/>
      <c r="D69" s="131"/>
      <c r="E69" s="131"/>
      <c r="F69" s="131"/>
      <c r="G69" s="131"/>
    </row>
    <row r="70" spans="1:7" ht="14.25" customHeight="1" x14ac:dyDescent="0.25">
      <c r="A70" s="131"/>
      <c r="B70" s="131"/>
      <c r="C70" s="131"/>
      <c r="D70" s="131"/>
      <c r="E70" s="131"/>
      <c r="F70" s="131"/>
      <c r="G70" s="131"/>
    </row>
    <row r="71" spans="1:7" ht="14.25" customHeight="1" x14ac:dyDescent="0.25">
      <c r="A71" s="131"/>
      <c r="B71" s="131"/>
      <c r="C71" s="131"/>
      <c r="D71" s="131"/>
      <c r="E71" s="131"/>
      <c r="F71" s="131"/>
      <c r="G71" s="131"/>
    </row>
    <row r="72" spans="1:7" ht="14.25" customHeight="1" x14ac:dyDescent="0.25">
      <c r="A72" s="131"/>
      <c r="B72" s="131"/>
      <c r="C72" s="131"/>
      <c r="D72" s="131"/>
      <c r="E72" s="131"/>
      <c r="F72" s="131"/>
      <c r="G72" s="131"/>
    </row>
    <row r="73" spans="1:7" ht="14.25" customHeight="1" x14ac:dyDescent="0.25">
      <c r="A73" s="131"/>
      <c r="B73" s="131"/>
      <c r="C73" s="131"/>
      <c r="D73" s="131"/>
      <c r="E73" s="131"/>
      <c r="F73" s="131"/>
      <c r="G73" s="131"/>
    </row>
    <row r="74" spans="1:7" ht="14.25" customHeight="1" x14ac:dyDescent="0.25">
      <c r="A74" s="131"/>
      <c r="B74" s="131"/>
      <c r="C74" s="131"/>
      <c r="D74" s="131"/>
      <c r="E74" s="131"/>
      <c r="F74" s="131"/>
      <c r="G74" s="131"/>
    </row>
    <row r="75" spans="1:7" ht="14.25" customHeight="1" x14ac:dyDescent="0.25">
      <c r="A75" s="131"/>
      <c r="B75" s="131"/>
      <c r="C75" s="131"/>
      <c r="D75" s="131"/>
      <c r="E75" s="131"/>
      <c r="F75" s="131"/>
      <c r="G75" s="131"/>
    </row>
    <row r="76" spans="1:7" ht="14.25" customHeight="1" x14ac:dyDescent="0.25">
      <c r="A76" s="131"/>
      <c r="B76" s="131"/>
      <c r="C76" s="131"/>
      <c r="D76" s="131"/>
      <c r="E76" s="131"/>
      <c r="F76" s="131"/>
      <c r="G76" s="131"/>
    </row>
    <row r="77" spans="1:7" ht="14.25" customHeight="1" x14ac:dyDescent="0.25">
      <c r="A77" s="131"/>
      <c r="B77" s="131"/>
      <c r="C77" s="131"/>
      <c r="D77" s="131"/>
      <c r="E77" s="131"/>
      <c r="F77" s="131"/>
      <c r="G77" s="131"/>
    </row>
    <row r="78" spans="1:7" ht="14.25" customHeight="1" x14ac:dyDescent="0.25">
      <c r="A78" s="131"/>
      <c r="B78" s="131"/>
      <c r="C78" s="131"/>
      <c r="D78" s="131"/>
      <c r="E78" s="131"/>
      <c r="F78" s="131"/>
      <c r="G78" s="131"/>
    </row>
    <row r="79" spans="1:7" ht="14.25" customHeight="1" x14ac:dyDescent="0.25">
      <c r="A79" s="131"/>
      <c r="B79" s="131"/>
      <c r="C79" s="131"/>
      <c r="D79" s="131"/>
      <c r="E79" s="131"/>
      <c r="F79" s="131"/>
      <c r="G79" s="131"/>
    </row>
    <row r="80" spans="1:7" ht="14.25" customHeight="1" x14ac:dyDescent="0.25">
      <c r="A80" s="131"/>
      <c r="B80" s="131"/>
      <c r="C80" s="131"/>
      <c r="D80" s="131"/>
      <c r="E80" s="131"/>
      <c r="F80" s="131"/>
      <c r="G80" s="131"/>
    </row>
    <row r="81" spans="1:7" ht="14.25" customHeight="1" x14ac:dyDescent="0.25">
      <c r="A81" s="131"/>
      <c r="B81" s="131"/>
      <c r="C81" s="131"/>
      <c r="D81" s="131"/>
      <c r="E81" s="131"/>
      <c r="F81" s="131"/>
      <c r="G81" s="131"/>
    </row>
    <row r="82" spans="1:7" ht="14.25" customHeight="1" x14ac:dyDescent="0.25">
      <c r="A82" s="131"/>
      <c r="B82" s="131"/>
      <c r="C82" s="131"/>
      <c r="D82" s="131"/>
      <c r="E82" s="131"/>
      <c r="F82" s="131"/>
      <c r="G82" s="131"/>
    </row>
    <row r="83" spans="1:7" ht="14.25" customHeight="1" x14ac:dyDescent="0.25">
      <c r="A83" s="131"/>
      <c r="B83" s="131"/>
      <c r="C83" s="131"/>
      <c r="D83" s="131"/>
      <c r="E83" s="131"/>
      <c r="F83" s="131"/>
      <c r="G83" s="131"/>
    </row>
    <row r="84" spans="1:7" ht="14.25" customHeight="1" x14ac:dyDescent="0.25">
      <c r="A84" s="131"/>
      <c r="B84" s="131"/>
      <c r="C84" s="131"/>
      <c r="D84" s="131"/>
      <c r="E84" s="131"/>
      <c r="F84" s="131"/>
      <c r="G84" s="131"/>
    </row>
    <row r="85" spans="1:7" ht="14.25" customHeight="1" x14ac:dyDescent="0.25">
      <c r="A85" s="131"/>
      <c r="B85" s="131"/>
      <c r="C85" s="131"/>
      <c r="D85" s="131"/>
      <c r="E85" s="131"/>
      <c r="F85" s="131"/>
      <c r="G85" s="131"/>
    </row>
    <row r="86" spans="1:7" ht="14.25" customHeight="1" x14ac:dyDescent="0.25">
      <c r="A86" s="131"/>
      <c r="B86" s="131"/>
      <c r="C86" s="131"/>
      <c r="D86" s="131"/>
      <c r="E86" s="131"/>
      <c r="F86" s="131"/>
      <c r="G86" s="131"/>
    </row>
    <row r="87" spans="1:7" ht="14.25" customHeight="1" x14ac:dyDescent="0.25">
      <c r="A87" s="131"/>
      <c r="B87" s="131"/>
      <c r="C87" s="131"/>
      <c r="D87" s="131"/>
      <c r="E87" s="131"/>
      <c r="F87" s="131"/>
      <c r="G87" s="131"/>
    </row>
    <row r="88" spans="1:7" ht="14.25" customHeight="1" x14ac:dyDescent="0.25">
      <c r="A88" s="131"/>
      <c r="B88" s="131"/>
      <c r="C88" s="131"/>
      <c r="D88" s="131"/>
      <c r="E88" s="131"/>
      <c r="F88" s="131"/>
      <c r="G88" s="131"/>
    </row>
    <row r="89" spans="1:7" ht="14.25" customHeight="1" x14ac:dyDescent="0.25">
      <c r="A89" s="131"/>
      <c r="B89" s="131"/>
      <c r="C89" s="131"/>
      <c r="D89" s="131"/>
      <c r="E89" s="131"/>
      <c r="F89" s="131"/>
      <c r="G89" s="131"/>
    </row>
    <row r="90" spans="1:7" ht="14.25" customHeight="1" x14ac:dyDescent="0.25">
      <c r="A90" s="131"/>
      <c r="B90" s="131"/>
      <c r="C90" s="131"/>
      <c r="D90" s="131"/>
      <c r="E90" s="131"/>
      <c r="F90" s="131"/>
      <c r="G90" s="131"/>
    </row>
    <row r="91" spans="1:7" ht="14.25" customHeight="1" x14ac:dyDescent="0.25">
      <c r="A91" s="131"/>
      <c r="B91" s="131"/>
      <c r="C91" s="131"/>
      <c r="D91" s="131"/>
      <c r="E91" s="131"/>
      <c r="F91" s="131"/>
      <c r="G91" s="131"/>
    </row>
    <row r="92" spans="1:7" ht="14.25" customHeight="1" x14ac:dyDescent="0.25">
      <c r="A92" s="131"/>
      <c r="B92" s="131"/>
      <c r="C92" s="131"/>
      <c r="D92" s="131"/>
      <c r="E92" s="131"/>
      <c r="F92" s="131"/>
      <c r="G92" s="131"/>
    </row>
    <row r="93" spans="1:7" ht="14.25" customHeight="1" x14ac:dyDescent="0.25">
      <c r="A93" s="131"/>
      <c r="B93" s="131"/>
      <c r="C93" s="131"/>
      <c r="D93" s="131"/>
      <c r="E93" s="131"/>
      <c r="F93" s="131"/>
      <c r="G93" s="131"/>
    </row>
    <row r="94" spans="1:7" ht="14.25" customHeight="1" x14ac:dyDescent="0.25">
      <c r="A94" s="131"/>
      <c r="B94" s="131"/>
      <c r="C94" s="131"/>
      <c r="D94" s="131"/>
      <c r="E94" s="131"/>
      <c r="F94" s="131"/>
      <c r="G94" s="131"/>
    </row>
    <row r="95" spans="1:7" ht="14.25" customHeight="1" x14ac:dyDescent="0.25">
      <c r="A95" s="131"/>
      <c r="B95" s="131"/>
      <c r="C95" s="131"/>
      <c r="D95" s="131"/>
      <c r="E95" s="131"/>
      <c r="F95" s="131"/>
      <c r="G95" s="131"/>
    </row>
    <row r="96" spans="1:7" ht="14.25" customHeight="1" x14ac:dyDescent="0.25">
      <c r="A96" s="131"/>
      <c r="B96" s="131"/>
      <c r="C96" s="131"/>
      <c r="D96" s="131"/>
      <c r="E96" s="131"/>
      <c r="F96" s="131"/>
      <c r="G96" s="131"/>
    </row>
    <row r="97" spans="1:7" ht="14.25" customHeight="1" x14ac:dyDescent="0.25">
      <c r="A97" s="131"/>
      <c r="B97" s="131"/>
      <c r="C97" s="131"/>
      <c r="D97" s="131"/>
      <c r="E97" s="131"/>
      <c r="F97" s="131"/>
      <c r="G97" s="131"/>
    </row>
    <row r="98" spans="1:7" ht="14.25" customHeight="1" x14ac:dyDescent="0.25">
      <c r="A98" s="131"/>
      <c r="B98" s="131"/>
      <c r="C98" s="131"/>
      <c r="D98" s="131"/>
      <c r="E98" s="131"/>
      <c r="F98" s="131"/>
      <c r="G98" s="131"/>
    </row>
    <row r="99" spans="1:7" ht="14.25" customHeight="1" x14ac:dyDescent="0.25">
      <c r="A99" s="131"/>
      <c r="B99" s="131"/>
      <c r="C99" s="131"/>
      <c r="D99" s="131"/>
      <c r="E99" s="131"/>
      <c r="F99" s="131"/>
      <c r="G99" s="131"/>
    </row>
    <row r="100" spans="1:7" ht="14.25" customHeight="1" x14ac:dyDescent="0.25">
      <c r="A100" s="131"/>
      <c r="B100" s="131"/>
      <c r="C100" s="131"/>
      <c r="D100" s="131"/>
      <c r="E100" s="131"/>
      <c r="F100" s="131"/>
      <c r="G100" s="131"/>
    </row>
    <row r="101" spans="1:7" ht="14.25" customHeight="1" x14ac:dyDescent="0.25">
      <c r="A101" s="131"/>
      <c r="B101" s="131"/>
      <c r="C101" s="131"/>
      <c r="D101" s="131"/>
      <c r="E101" s="131"/>
      <c r="F101" s="131"/>
      <c r="G101" s="131"/>
    </row>
    <row r="102" spans="1:7" ht="14.25" customHeight="1" x14ac:dyDescent="0.25">
      <c r="A102" s="131"/>
      <c r="B102" s="131"/>
      <c r="C102" s="131"/>
      <c r="D102" s="131"/>
      <c r="E102" s="131"/>
      <c r="F102" s="131"/>
      <c r="G102" s="131"/>
    </row>
    <row r="103" spans="1:7" ht="14.25" customHeight="1" x14ac:dyDescent="0.25">
      <c r="A103" s="131"/>
      <c r="B103" s="131"/>
      <c r="C103" s="131"/>
      <c r="D103" s="131"/>
      <c r="E103" s="131"/>
      <c r="F103" s="131"/>
      <c r="G103" s="131"/>
    </row>
    <row r="104" spans="1:7" ht="14.25" customHeight="1" x14ac:dyDescent="0.25">
      <c r="A104" s="131"/>
      <c r="B104" s="131"/>
      <c r="C104" s="131"/>
      <c r="D104" s="131"/>
      <c r="E104" s="131"/>
      <c r="F104" s="131"/>
      <c r="G104" s="131"/>
    </row>
    <row r="105" spans="1:7" ht="14.25" customHeight="1" x14ac:dyDescent="0.25">
      <c r="A105" s="131"/>
      <c r="B105" s="131"/>
      <c r="C105" s="131"/>
      <c r="D105" s="131"/>
      <c r="E105" s="131"/>
      <c r="F105" s="131"/>
      <c r="G105" s="131"/>
    </row>
    <row r="106" spans="1:7" ht="14.25" customHeight="1" x14ac:dyDescent="0.25">
      <c r="A106" s="131"/>
      <c r="B106" s="131"/>
      <c r="C106" s="131"/>
      <c r="D106" s="131"/>
      <c r="E106" s="131"/>
      <c r="F106" s="131"/>
      <c r="G106" s="131"/>
    </row>
    <row r="107" spans="1:7" ht="14.25" customHeight="1" x14ac:dyDescent="0.25">
      <c r="A107" s="131"/>
      <c r="B107" s="131"/>
      <c r="C107" s="131"/>
      <c r="D107" s="131"/>
      <c r="E107" s="131"/>
      <c r="F107" s="131"/>
      <c r="G107" s="131"/>
    </row>
    <row r="108" spans="1:7" ht="14.25" customHeight="1" x14ac:dyDescent="0.25">
      <c r="A108" s="131"/>
      <c r="B108" s="131"/>
      <c r="C108" s="131"/>
      <c r="D108" s="131"/>
      <c r="E108" s="131"/>
      <c r="F108" s="131"/>
      <c r="G108" s="131"/>
    </row>
    <row r="109" spans="1:7" ht="14.25" customHeight="1" x14ac:dyDescent="0.25">
      <c r="A109" s="131"/>
      <c r="B109" s="131"/>
      <c r="C109" s="131"/>
      <c r="D109" s="131"/>
      <c r="E109" s="131"/>
      <c r="F109" s="131"/>
      <c r="G109" s="131"/>
    </row>
    <row r="110" spans="1:7" ht="14.25" customHeight="1" x14ac:dyDescent="0.25">
      <c r="A110" s="131"/>
      <c r="B110" s="131"/>
      <c r="C110" s="131"/>
      <c r="D110" s="131"/>
      <c r="E110" s="131"/>
      <c r="F110" s="131"/>
      <c r="G110" s="131"/>
    </row>
    <row r="111" spans="1:7" ht="14.25" customHeight="1" x14ac:dyDescent="0.25">
      <c r="A111" s="131"/>
      <c r="B111" s="131"/>
      <c r="C111" s="131"/>
      <c r="D111" s="131"/>
      <c r="E111" s="131"/>
      <c r="F111" s="131"/>
      <c r="G111" s="131"/>
    </row>
    <row r="112" spans="1:7" ht="14.25" customHeight="1" x14ac:dyDescent="0.25">
      <c r="A112" s="131"/>
      <c r="B112" s="131"/>
      <c r="C112" s="131"/>
      <c r="D112" s="131"/>
      <c r="E112" s="131"/>
      <c r="F112" s="131"/>
      <c r="G112" s="131"/>
    </row>
    <row r="113" spans="1:7" ht="14.25" customHeight="1" x14ac:dyDescent="0.25">
      <c r="A113" s="131"/>
      <c r="B113" s="131"/>
      <c r="C113" s="131"/>
      <c r="D113" s="131"/>
      <c r="E113" s="131"/>
      <c r="F113" s="131"/>
      <c r="G113" s="131"/>
    </row>
    <row r="114" spans="1:7" ht="14.25" customHeight="1" x14ac:dyDescent="0.25">
      <c r="A114" s="131"/>
      <c r="B114" s="131"/>
      <c r="C114" s="131"/>
      <c r="D114" s="131"/>
      <c r="E114" s="131"/>
      <c r="F114" s="131"/>
      <c r="G114" s="131"/>
    </row>
    <row r="115" spans="1:7" ht="14.25" customHeight="1" x14ac:dyDescent="0.25">
      <c r="A115" s="131"/>
      <c r="B115" s="131"/>
      <c r="C115" s="131"/>
      <c r="D115" s="131"/>
      <c r="E115" s="131"/>
      <c r="F115" s="131"/>
      <c r="G115" s="131"/>
    </row>
    <row r="116" spans="1:7" ht="14.25" customHeight="1" x14ac:dyDescent="0.25">
      <c r="A116" s="131"/>
      <c r="B116" s="131"/>
      <c r="C116" s="131"/>
      <c r="D116" s="131"/>
      <c r="E116" s="131"/>
      <c r="F116" s="131"/>
      <c r="G116" s="131"/>
    </row>
    <row r="117" spans="1:7" ht="14.25" customHeight="1" x14ac:dyDescent="0.25">
      <c r="A117" s="131"/>
      <c r="B117" s="131"/>
      <c r="C117" s="131"/>
      <c r="D117" s="131"/>
      <c r="E117" s="131"/>
      <c r="F117" s="131"/>
      <c r="G117" s="131"/>
    </row>
    <row r="118" spans="1:7" ht="14.25" customHeight="1" x14ac:dyDescent="0.25">
      <c r="A118" s="131"/>
      <c r="B118" s="131"/>
      <c r="C118" s="131"/>
      <c r="D118" s="131"/>
      <c r="E118" s="131"/>
      <c r="F118" s="131"/>
      <c r="G118" s="131"/>
    </row>
    <row r="119" spans="1:7" ht="14.25" customHeight="1" x14ac:dyDescent="0.25">
      <c r="A119" s="131"/>
      <c r="B119" s="131"/>
      <c r="C119" s="131"/>
      <c r="D119" s="131"/>
      <c r="E119" s="131"/>
      <c r="F119" s="131"/>
      <c r="G119" s="131"/>
    </row>
    <row r="120" spans="1:7" ht="14.25" customHeight="1" x14ac:dyDescent="0.25">
      <c r="A120" s="131"/>
      <c r="B120" s="131"/>
      <c r="C120" s="131"/>
      <c r="D120" s="131"/>
      <c r="E120" s="131"/>
      <c r="F120" s="131"/>
      <c r="G120" s="131"/>
    </row>
    <row r="121" spans="1:7" ht="14.25" customHeight="1" x14ac:dyDescent="0.25">
      <c r="A121" s="131"/>
      <c r="B121" s="131"/>
      <c r="C121" s="131"/>
      <c r="D121" s="131"/>
      <c r="E121" s="131"/>
      <c r="F121" s="131"/>
      <c r="G121" s="131"/>
    </row>
    <row r="122" spans="1:7" ht="14.25" customHeight="1" x14ac:dyDescent="0.25">
      <c r="A122" s="131"/>
      <c r="B122" s="131"/>
      <c r="C122" s="131"/>
      <c r="D122" s="131"/>
      <c r="E122" s="131"/>
      <c r="F122" s="131"/>
      <c r="G122" s="131"/>
    </row>
    <row r="123" spans="1:7" ht="14.25" customHeight="1" x14ac:dyDescent="0.25">
      <c r="A123" s="131"/>
      <c r="B123" s="131"/>
      <c r="C123" s="131"/>
      <c r="D123" s="131"/>
      <c r="E123" s="131"/>
      <c r="F123" s="131"/>
      <c r="G123" s="131"/>
    </row>
    <row r="124" spans="1:7" ht="14.25" customHeight="1" x14ac:dyDescent="0.25">
      <c r="A124" s="131"/>
      <c r="B124" s="131"/>
      <c r="C124" s="131"/>
      <c r="D124" s="131"/>
      <c r="E124" s="131"/>
      <c r="F124" s="131"/>
      <c r="G124" s="131"/>
    </row>
    <row r="125" spans="1:7" ht="14.25" customHeight="1" x14ac:dyDescent="0.25">
      <c r="A125" s="131"/>
      <c r="B125" s="131"/>
      <c r="C125" s="131"/>
      <c r="D125" s="131"/>
      <c r="E125" s="131"/>
      <c r="F125" s="131"/>
      <c r="G125" s="131"/>
    </row>
    <row r="126" spans="1:7" ht="14.25" customHeight="1" x14ac:dyDescent="0.25">
      <c r="A126" s="131"/>
      <c r="B126" s="131"/>
      <c r="C126" s="131"/>
      <c r="D126" s="131"/>
      <c r="E126" s="131"/>
      <c r="F126" s="131"/>
      <c r="G126" s="131"/>
    </row>
    <row r="127" spans="1:7" ht="14.25" customHeight="1" x14ac:dyDescent="0.25">
      <c r="A127" s="131"/>
      <c r="B127" s="131"/>
      <c r="C127" s="131"/>
      <c r="D127" s="131"/>
      <c r="E127" s="131"/>
      <c r="F127" s="131"/>
      <c r="G127" s="131"/>
    </row>
    <row r="128" spans="1:7" ht="14.25" customHeight="1" x14ac:dyDescent="0.25">
      <c r="A128" s="131"/>
      <c r="B128" s="131"/>
      <c r="C128" s="131"/>
      <c r="D128" s="131"/>
      <c r="E128" s="131"/>
      <c r="F128" s="131"/>
      <c r="G128" s="131"/>
    </row>
    <row r="129" spans="1:7" ht="14.25" customHeight="1" x14ac:dyDescent="0.25">
      <c r="A129" s="131"/>
      <c r="B129" s="131"/>
      <c r="C129" s="131"/>
      <c r="D129" s="131"/>
      <c r="E129" s="131"/>
      <c r="F129" s="131"/>
      <c r="G129" s="131"/>
    </row>
    <row r="130" spans="1:7" ht="14.25" customHeight="1" x14ac:dyDescent="0.25">
      <c r="A130" s="131"/>
      <c r="B130" s="131"/>
      <c r="C130" s="131"/>
      <c r="D130" s="131"/>
      <c r="E130" s="131"/>
      <c r="F130" s="131"/>
      <c r="G130" s="131"/>
    </row>
    <row r="131" spans="1:7" ht="14.25" customHeight="1" x14ac:dyDescent="0.25">
      <c r="A131" s="131"/>
      <c r="B131" s="131"/>
      <c r="C131" s="131"/>
      <c r="D131" s="131"/>
      <c r="E131" s="131"/>
      <c r="F131" s="131"/>
      <c r="G131" s="131"/>
    </row>
    <row r="132" spans="1:7" ht="14.25" customHeight="1" x14ac:dyDescent="0.25">
      <c r="A132" s="131"/>
      <c r="B132" s="131"/>
      <c r="C132" s="131"/>
      <c r="D132" s="131"/>
      <c r="E132" s="131"/>
      <c r="F132" s="131"/>
      <c r="G132" s="131"/>
    </row>
    <row r="133" spans="1:7" ht="14.25" customHeight="1" x14ac:dyDescent="0.25">
      <c r="A133" s="131"/>
      <c r="B133" s="131"/>
      <c r="C133" s="131"/>
      <c r="D133" s="131"/>
      <c r="E133" s="131"/>
      <c r="F133" s="131"/>
      <c r="G133" s="131"/>
    </row>
    <row r="134" spans="1:7" ht="14.25" customHeight="1" x14ac:dyDescent="0.25">
      <c r="A134" s="131"/>
      <c r="B134" s="131"/>
      <c r="C134" s="131"/>
      <c r="D134" s="131"/>
      <c r="E134" s="131"/>
      <c r="F134" s="131"/>
      <c r="G134" s="131"/>
    </row>
    <row r="135" spans="1:7" ht="14.25" customHeight="1" x14ac:dyDescent="0.25">
      <c r="A135" s="131"/>
      <c r="B135" s="131"/>
      <c r="C135" s="131"/>
      <c r="D135" s="131"/>
      <c r="E135" s="131"/>
      <c r="F135" s="131"/>
      <c r="G135" s="131"/>
    </row>
    <row r="136" spans="1:7" ht="14.25" customHeight="1" x14ac:dyDescent="0.25">
      <c r="A136" s="131"/>
      <c r="B136" s="131"/>
      <c r="C136" s="131"/>
      <c r="D136" s="131"/>
      <c r="E136" s="131"/>
      <c r="F136" s="131"/>
      <c r="G136" s="131"/>
    </row>
    <row r="137" spans="1:7" ht="14.25" customHeight="1" x14ac:dyDescent="0.25">
      <c r="A137" s="131"/>
      <c r="B137" s="131"/>
      <c r="C137" s="131"/>
      <c r="D137" s="131"/>
      <c r="E137" s="131"/>
      <c r="F137" s="131"/>
      <c r="G137" s="131"/>
    </row>
    <row r="138" spans="1:7" ht="14.25" customHeight="1" x14ac:dyDescent="0.25">
      <c r="A138" s="131"/>
      <c r="B138" s="131"/>
      <c r="C138" s="131"/>
      <c r="D138" s="131"/>
      <c r="E138" s="131"/>
      <c r="F138" s="131"/>
      <c r="G138" s="131"/>
    </row>
    <row r="139" spans="1:7" ht="14.25" customHeight="1" x14ac:dyDescent="0.25">
      <c r="A139" s="131"/>
      <c r="B139" s="131"/>
      <c r="C139" s="131"/>
      <c r="D139" s="131"/>
      <c r="E139" s="131"/>
      <c r="F139" s="131"/>
      <c r="G139" s="131"/>
    </row>
    <row r="140" spans="1:7" ht="14.25" customHeight="1" x14ac:dyDescent="0.25">
      <c r="A140" s="131"/>
      <c r="B140" s="131"/>
      <c r="C140" s="131"/>
      <c r="D140" s="131"/>
      <c r="E140" s="131"/>
      <c r="F140" s="131"/>
      <c r="G140" s="131"/>
    </row>
    <row r="141" spans="1:7" ht="14.25" customHeight="1" x14ac:dyDescent="0.25">
      <c r="A141" s="131"/>
      <c r="B141" s="131"/>
      <c r="C141" s="131"/>
      <c r="D141" s="131"/>
      <c r="E141" s="131"/>
      <c r="F141" s="131"/>
      <c r="G141" s="131"/>
    </row>
    <row r="142" spans="1:7" ht="14.25" customHeight="1" x14ac:dyDescent="0.25">
      <c r="A142" s="131"/>
      <c r="B142" s="131"/>
      <c r="C142" s="131"/>
      <c r="D142" s="131"/>
      <c r="E142" s="131"/>
      <c r="F142" s="131"/>
      <c r="G142" s="131"/>
    </row>
    <row r="143" spans="1:7" ht="14.25" customHeight="1" x14ac:dyDescent="0.25">
      <c r="A143" s="131"/>
      <c r="B143" s="131"/>
      <c r="C143" s="131"/>
      <c r="D143" s="131"/>
      <c r="E143" s="131"/>
      <c r="F143" s="131"/>
      <c r="G143" s="131"/>
    </row>
    <row r="144" spans="1:7" ht="14.25" customHeight="1" x14ac:dyDescent="0.25">
      <c r="A144" s="131"/>
      <c r="B144" s="131"/>
      <c r="C144" s="131"/>
      <c r="D144" s="131"/>
      <c r="E144" s="131"/>
      <c r="F144" s="131"/>
      <c r="G144" s="131"/>
    </row>
    <row r="145" spans="1:7" ht="14.25" customHeight="1" x14ac:dyDescent="0.25">
      <c r="A145" s="131"/>
      <c r="B145" s="131"/>
      <c r="C145" s="131"/>
      <c r="D145" s="131"/>
      <c r="E145" s="131"/>
      <c r="F145" s="131"/>
      <c r="G145" s="131"/>
    </row>
    <row r="146" spans="1:7" ht="14.25" customHeight="1" x14ac:dyDescent="0.25">
      <c r="A146" s="131"/>
      <c r="B146" s="131"/>
      <c r="C146" s="131"/>
      <c r="D146" s="131"/>
      <c r="E146" s="131"/>
      <c r="F146" s="131"/>
      <c r="G146" s="131"/>
    </row>
    <row r="147" spans="1:7" ht="14.25" customHeight="1" x14ac:dyDescent="0.25">
      <c r="A147" s="131"/>
      <c r="B147" s="131"/>
      <c r="C147" s="131"/>
      <c r="D147" s="131"/>
      <c r="E147" s="131"/>
      <c r="F147" s="131"/>
      <c r="G147" s="131"/>
    </row>
    <row r="148" spans="1:7" ht="14.25" customHeight="1" x14ac:dyDescent="0.25">
      <c r="A148" s="131"/>
      <c r="B148" s="131"/>
      <c r="C148" s="131"/>
      <c r="D148" s="131"/>
      <c r="E148" s="131"/>
      <c r="F148" s="131"/>
      <c r="G148" s="131"/>
    </row>
    <row r="149" spans="1:7" ht="14.25" customHeight="1" x14ac:dyDescent="0.25">
      <c r="A149" s="131"/>
      <c r="B149" s="131"/>
      <c r="C149" s="131"/>
      <c r="D149" s="131"/>
      <c r="E149" s="131"/>
      <c r="F149" s="131"/>
      <c r="G149" s="131"/>
    </row>
    <row r="150" spans="1:7" ht="14.25" customHeight="1" x14ac:dyDescent="0.25">
      <c r="A150" s="131"/>
      <c r="B150" s="131"/>
      <c r="C150" s="131"/>
      <c r="D150" s="131"/>
      <c r="E150" s="131"/>
      <c r="F150" s="131"/>
      <c r="G150" s="131"/>
    </row>
    <row r="151" spans="1:7" ht="14.25" customHeight="1" x14ac:dyDescent="0.25">
      <c r="A151" s="131"/>
      <c r="B151" s="131"/>
      <c r="C151" s="131"/>
      <c r="D151" s="131"/>
      <c r="E151" s="131"/>
      <c r="F151" s="131"/>
      <c r="G151" s="131"/>
    </row>
    <row r="152" spans="1:7" ht="14.25" customHeight="1" x14ac:dyDescent="0.25">
      <c r="A152" s="131"/>
      <c r="B152" s="131"/>
      <c r="C152" s="131"/>
      <c r="D152" s="131"/>
      <c r="E152" s="131"/>
      <c r="F152" s="131"/>
      <c r="G152" s="131"/>
    </row>
    <row r="153" spans="1:7" ht="14.25" customHeight="1" x14ac:dyDescent="0.25">
      <c r="A153" s="131"/>
      <c r="B153" s="131"/>
      <c r="C153" s="131"/>
      <c r="D153" s="131"/>
      <c r="E153" s="131"/>
      <c r="F153" s="131"/>
      <c r="G153" s="131"/>
    </row>
    <row r="154" spans="1:7" ht="14.25" customHeight="1" x14ac:dyDescent="0.25">
      <c r="A154" s="131"/>
      <c r="B154" s="131"/>
      <c r="C154" s="131"/>
      <c r="D154" s="131"/>
      <c r="E154" s="131"/>
      <c r="F154" s="131"/>
      <c r="G154" s="131"/>
    </row>
    <row r="155" spans="1:7" ht="14.25" customHeight="1" x14ac:dyDescent="0.25">
      <c r="A155" s="131"/>
      <c r="B155" s="131"/>
      <c r="C155" s="131"/>
      <c r="D155" s="131"/>
      <c r="E155" s="131"/>
      <c r="F155" s="131"/>
      <c r="G155" s="131"/>
    </row>
    <row r="156" spans="1:7" ht="14.25" customHeight="1" x14ac:dyDescent="0.25">
      <c r="A156" s="131"/>
      <c r="B156" s="131"/>
      <c r="C156" s="131"/>
      <c r="D156" s="131"/>
      <c r="E156" s="131"/>
      <c r="F156" s="131"/>
      <c r="G156" s="131"/>
    </row>
    <row r="157" spans="1:7" ht="14.25" customHeight="1" x14ac:dyDescent="0.25">
      <c r="A157" s="131"/>
      <c r="B157" s="131"/>
      <c r="C157" s="131"/>
      <c r="D157" s="131"/>
      <c r="E157" s="131"/>
      <c r="F157" s="131"/>
      <c r="G157" s="131"/>
    </row>
    <row r="158" spans="1:7" ht="14.25" customHeight="1" x14ac:dyDescent="0.25">
      <c r="A158" s="131"/>
      <c r="B158" s="131"/>
      <c r="C158" s="131"/>
      <c r="D158" s="131"/>
      <c r="E158" s="131"/>
      <c r="F158" s="131"/>
      <c r="G158" s="131"/>
    </row>
    <row r="159" spans="1:7" ht="14.25" customHeight="1" x14ac:dyDescent="0.25">
      <c r="A159" s="131"/>
      <c r="B159" s="131"/>
      <c r="C159" s="131"/>
      <c r="D159" s="131"/>
      <c r="E159" s="131"/>
      <c r="F159" s="131"/>
      <c r="G159" s="131"/>
    </row>
    <row r="160" spans="1:7" ht="14.25" customHeight="1" x14ac:dyDescent="0.25">
      <c r="A160" s="131"/>
      <c r="B160" s="131"/>
      <c r="C160" s="131"/>
      <c r="D160" s="131"/>
      <c r="E160" s="131"/>
      <c r="F160" s="131"/>
      <c r="G160" s="131"/>
    </row>
    <row r="161" spans="1:7" ht="14.25" customHeight="1" x14ac:dyDescent="0.25">
      <c r="A161" s="131"/>
      <c r="B161" s="131"/>
      <c r="C161" s="131"/>
      <c r="D161" s="131"/>
      <c r="E161" s="131"/>
      <c r="F161" s="131"/>
      <c r="G161" s="131"/>
    </row>
    <row r="162" spans="1:7" ht="14.25" customHeight="1" x14ac:dyDescent="0.25">
      <c r="A162" s="131"/>
      <c r="B162" s="131"/>
      <c r="C162" s="131"/>
      <c r="D162" s="131"/>
      <c r="E162" s="131"/>
      <c r="F162" s="131"/>
      <c r="G162" s="131"/>
    </row>
    <row r="163" spans="1:7" ht="14.25" customHeight="1" x14ac:dyDescent="0.25">
      <c r="A163" s="131"/>
      <c r="B163" s="131"/>
      <c r="C163" s="131"/>
      <c r="D163" s="131"/>
      <c r="E163" s="131"/>
      <c r="F163" s="131"/>
      <c r="G163" s="131"/>
    </row>
    <row r="164" spans="1:7" ht="14.25" customHeight="1" x14ac:dyDescent="0.25">
      <c r="A164" s="131"/>
      <c r="B164" s="131"/>
      <c r="C164" s="131"/>
      <c r="D164" s="131"/>
      <c r="E164" s="131"/>
      <c r="F164" s="131"/>
      <c r="G164" s="131"/>
    </row>
    <row r="165" spans="1:7" ht="14.25" customHeight="1" x14ac:dyDescent="0.25">
      <c r="A165" s="131"/>
      <c r="B165" s="131"/>
      <c r="C165" s="131"/>
      <c r="D165" s="131"/>
      <c r="E165" s="131"/>
      <c r="F165" s="131"/>
      <c r="G165" s="131"/>
    </row>
    <row r="166" spans="1:7" ht="14.25" customHeight="1" x14ac:dyDescent="0.25">
      <c r="A166" s="131"/>
      <c r="B166" s="131"/>
      <c r="C166" s="131"/>
      <c r="D166" s="131"/>
      <c r="E166" s="131"/>
      <c r="F166" s="131"/>
      <c r="G166" s="131"/>
    </row>
    <row r="167" spans="1:7" ht="14.25" customHeight="1" x14ac:dyDescent="0.25">
      <c r="A167" s="131"/>
      <c r="B167" s="131"/>
      <c r="C167" s="131"/>
      <c r="D167" s="131"/>
      <c r="E167" s="131"/>
      <c r="F167" s="131"/>
      <c r="G167" s="131"/>
    </row>
    <row r="168" spans="1:7" ht="14.25" customHeight="1" x14ac:dyDescent="0.25">
      <c r="A168" s="131"/>
      <c r="B168" s="131"/>
      <c r="C168" s="131"/>
      <c r="D168" s="131"/>
      <c r="E168" s="131"/>
      <c r="F168" s="131"/>
      <c r="G168" s="131"/>
    </row>
    <row r="169" spans="1:7" ht="14.25" customHeight="1" x14ac:dyDescent="0.25">
      <c r="A169" s="131"/>
      <c r="B169" s="131"/>
      <c r="C169" s="131"/>
      <c r="D169" s="131"/>
      <c r="E169" s="131"/>
      <c r="F169" s="131"/>
      <c r="G169" s="131"/>
    </row>
    <row r="170" spans="1:7" ht="14.25" customHeight="1" x14ac:dyDescent="0.25">
      <c r="A170" s="131"/>
      <c r="B170" s="131"/>
      <c r="C170" s="131"/>
      <c r="D170" s="131"/>
      <c r="E170" s="131"/>
      <c r="F170" s="131"/>
      <c r="G170" s="131"/>
    </row>
    <row r="171" spans="1:7" ht="14.25" customHeight="1" x14ac:dyDescent="0.25">
      <c r="A171" s="131"/>
      <c r="B171" s="131"/>
      <c r="C171" s="131"/>
      <c r="D171" s="131"/>
      <c r="E171" s="131"/>
      <c r="F171" s="131"/>
      <c r="G171" s="131"/>
    </row>
    <row r="172" spans="1:7" ht="14.25" customHeight="1" x14ac:dyDescent="0.25">
      <c r="A172" s="131"/>
      <c r="B172" s="131"/>
      <c r="C172" s="131"/>
      <c r="D172" s="131"/>
      <c r="E172" s="131"/>
      <c r="F172" s="131"/>
      <c r="G172" s="131"/>
    </row>
    <row r="173" spans="1:7" ht="14.25" customHeight="1" x14ac:dyDescent="0.25">
      <c r="A173" s="131"/>
      <c r="B173" s="131"/>
      <c r="C173" s="131"/>
      <c r="D173" s="131"/>
      <c r="E173" s="131"/>
      <c r="F173" s="131"/>
      <c r="G173" s="131"/>
    </row>
    <row r="174" spans="1:7" ht="14.25" customHeight="1" x14ac:dyDescent="0.25">
      <c r="A174" s="131"/>
      <c r="B174" s="131"/>
      <c r="C174" s="131"/>
      <c r="D174" s="131"/>
      <c r="E174" s="131"/>
      <c r="F174" s="131"/>
      <c r="G174" s="131"/>
    </row>
    <row r="175" spans="1:7" ht="14.25" customHeight="1" x14ac:dyDescent="0.25">
      <c r="A175" s="131"/>
      <c r="B175" s="131"/>
      <c r="C175" s="131"/>
      <c r="D175" s="131"/>
      <c r="E175" s="131"/>
      <c r="F175" s="131"/>
      <c r="G175" s="131"/>
    </row>
    <row r="176" spans="1:7" ht="14.25" customHeight="1" x14ac:dyDescent="0.25">
      <c r="A176" s="131"/>
      <c r="B176" s="131"/>
      <c r="C176" s="131"/>
      <c r="D176" s="131"/>
      <c r="E176" s="131"/>
      <c r="F176" s="131"/>
      <c r="G176" s="131"/>
    </row>
    <row r="177" spans="1:7" ht="14.25" customHeight="1" x14ac:dyDescent="0.25">
      <c r="A177" s="131"/>
      <c r="B177" s="131"/>
      <c r="C177" s="131"/>
      <c r="D177" s="131"/>
      <c r="E177" s="131"/>
      <c r="F177" s="131"/>
      <c r="G177" s="131"/>
    </row>
    <row r="178" spans="1:7" ht="14.25" customHeight="1" x14ac:dyDescent="0.25">
      <c r="A178" s="131"/>
      <c r="B178" s="131"/>
      <c r="C178" s="131"/>
      <c r="D178" s="131"/>
      <c r="E178" s="131"/>
      <c r="F178" s="131"/>
      <c r="G178" s="131"/>
    </row>
    <row r="179" spans="1:7" ht="14.25" customHeight="1" x14ac:dyDescent="0.25">
      <c r="A179" s="131"/>
      <c r="B179" s="131"/>
      <c r="C179" s="131"/>
      <c r="D179" s="131"/>
      <c r="E179" s="131"/>
      <c r="F179" s="131"/>
      <c r="G179" s="131"/>
    </row>
    <row r="180" spans="1:7" ht="14.25" customHeight="1" x14ac:dyDescent="0.25">
      <c r="A180" s="131"/>
      <c r="B180" s="131"/>
      <c r="C180" s="131"/>
      <c r="D180" s="131"/>
      <c r="E180" s="131"/>
      <c r="F180" s="131"/>
      <c r="G180" s="131"/>
    </row>
    <row r="181" spans="1:7" ht="14.25" customHeight="1" x14ac:dyDescent="0.25">
      <c r="A181" s="131"/>
      <c r="B181" s="131"/>
      <c r="C181" s="131"/>
      <c r="D181" s="131"/>
      <c r="E181" s="131"/>
      <c r="F181" s="131"/>
      <c r="G181" s="131"/>
    </row>
    <row r="182" spans="1:7" ht="14.25" customHeight="1" x14ac:dyDescent="0.25">
      <c r="A182" s="131"/>
      <c r="B182" s="131"/>
      <c r="C182" s="131"/>
      <c r="D182" s="131"/>
      <c r="E182" s="131"/>
      <c r="F182" s="131"/>
      <c r="G182" s="131"/>
    </row>
    <row r="183" spans="1:7" ht="14.25" customHeight="1" x14ac:dyDescent="0.25">
      <c r="A183" s="131"/>
      <c r="B183" s="131"/>
      <c r="C183" s="131"/>
      <c r="D183" s="131"/>
      <c r="E183" s="131"/>
      <c r="F183" s="131"/>
      <c r="G183" s="131"/>
    </row>
    <row r="184" spans="1:7" ht="14.25" customHeight="1" x14ac:dyDescent="0.25">
      <c r="A184" s="131"/>
      <c r="B184" s="131"/>
      <c r="C184" s="131"/>
      <c r="D184" s="131"/>
      <c r="E184" s="131"/>
      <c r="F184" s="131"/>
      <c r="G184" s="131"/>
    </row>
    <row r="185" spans="1:7" ht="14.25" customHeight="1" x14ac:dyDescent="0.25">
      <c r="A185" s="131"/>
      <c r="B185" s="131"/>
      <c r="C185" s="131"/>
      <c r="D185" s="131"/>
      <c r="E185" s="131"/>
      <c r="F185" s="131"/>
      <c r="G185" s="131"/>
    </row>
    <row r="186" spans="1:7" ht="14.25" customHeight="1" x14ac:dyDescent="0.25">
      <c r="A186" s="131"/>
      <c r="B186" s="131"/>
      <c r="C186" s="131"/>
      <c r="D186" s="131"/>
      <c r="E186" s="131"/>
      <c r="F186" s="131"/>
      <c r="G186" s="131"/>
    </row>
    <row r="187" spans="1:7" ht="14.25" customHeight="1" x14ac:dyDescent="0.25">
      <c r="A187" s="131"/>
      <c r="B187" s="131"/>
      <c r="C187" s="131"/>
      <c r="D187" s="131"/>
      <c r="E187" s="131"/>
      <c r="F187" s="131"/>
      <c r="G187" s="131"/>
    </row>
    <row r="188" spans="1:7" ht="14.25" customHeight="1" x14ac:dyDescent="0.25">
      <c r="A188" s="131"/>
      <c r="B188" s="131"/>
      <c r="C188" s="131"/>
      <c r="D188" s="131"/>
      <c r="E188" s="131"/>
      <c r="F188" s="131"/>
      <c r="G188" s="131"/>
    </row>
    <row r="189" spans="1:7" ht="14.25" customHeight="1" x14ac:dyDescent="0.25">
      <c r="A189" s="131"/>
      <c r="B189" s="131"/>
      <c r="C189" s="131"/>
      <c r="D189" s="131"/>
      <c r="E189" s="131"/>
      <c r="F189" s="131"/>
      <c r="G189" s="131"/>
    </row>
    <row r="190" spans="1:7" ht="14.25" customHeight="1" x14ac:dyDescent="0.25">
      <c r="A190" s="131"/>
      <c r="B190" s="131"/>
      <c r="C190" s="131"/>
      <c r="D190" s="131"/>
      <c r="E190" s="131"/>
      <c r="F190" s="131"/>
      <c r="G190" s="131"/>
    </row>
    <row r="191" spans="1:7" ht="14.25" customHeight="1" x14ac:dyDescent="0.25">
      <c r="A191" s="131"/>
      <c r="B191" s="131"/>
      <c r="C191" s="131"/>
      <c r="D191" s="131"/>
      <c r="E191" s="131"/>
      <c r="F191" s="131"/>
      <c r="G191" s="131"/>
    </row>
    <row r="192" spans="1:7" ht="14.25" customHeight="1" x14ac:dyDescent="0.25">
      <c r="A192" s="131"/>
      <c r="B192" s="131"/>
      <c r="C192" s="131"/>
      <c r="D192" s="131"/>
      <c r="E192" s="131"/>
      <c r="F192" s="131"/>
      <c r="G192" s="131"/>
    </row>
    <row r="193" spans="1:7" ht="14.25" customHeight="1" x14ac:dyDescent="0.25">
      <c r="A193" s="131"/>
      <c r="B193" s="131"/>
      <c r="C193" s="131"/>
      <c r="D193" s="131"/>
      <c r="E193" s="131"/>
      <c r="F193" s="131"/>
      <c r="G193" s="131"/>
    </row>
    <row r="194" spans="1:7" ht="14.25" customHeight="1" x14ac:dyDescent="0.25">
      <c r="A194" s="131"/>
      <c r="B194" s="131"/>
      <c r="C194" s="131"/>
      <c r="D194" s="131"/>
      <c r="E194" s="131"/>
      <c r="F194" s="131"/>
      <c r="G194" s="131"/>
    </row>
    <row r="195" spans="1:7" ht="14.25" customHeight="1" x14ac:dyDescent="0.25">
      <c r="A195" s="131"/>
      <c r="B195" s="131"/>
      <c r="C195" s="131"/>
      <c r="D195" s="131"/>
      <c r="E195" s="131"/>
      <c r="F195" s="131"/>
      <c r="G195" s="131"/>
    </row>
    <row r="196" spans="1:7" ht="14.25" customHeight="1" x14ac:dyDescent="0.25">
      <c r="A196" s="131"/>
      <c r="B196" s="131"/>
      <c r="C196" s="131"/>
      <c r="D196" s="131"/>
      <c r="E196" s="131"/>
      <c r="F196" s="131"/>
      <c r="G196" s="131"/>
    </row>
    <row r="197" spans="1:7" ht="14.25" customHeight="1" x14ac:dyDescent="0.25">
      <c r="A197" s="131"/>
      <c r="B197" s="131"/>
      <c r="C197" s="131"/>
      <c r="D197" s="131"/>
      <c r="E197" s="131"/>
      <c r="F197" s="131"/>
      <c r="G197" s="131"/>
    </row>
    <row r="198" spans="1:7" ht="14.25" customHeight="1" x14ac:dyDescent="0.25">
      <c r="A198" s="131"/>
      <c r="B198" s="131"/>
      <c r="C198" s="131"/>
      <c r="D198" s="131"/>
      <c r="E198" s="131"/>
      <c r="F198" s="131"/>
      <c r="G198" s="131"/>
    </row>
    <row r="199" spans="1:7" ht="14.25" customHeight="1" x14ac:dyDescent="0.25">
      <c r="A199" s="131"/>
      <c r="B199" s="131"/>
      <c r="C199" s="131"/>
      <c r="D199" s="131"/>
      <c r="E199" s="131"/>
      <c r="F199" s="131"/>
      <c r="G199" s="131"/>
    </row>
    <row r="200" spans="1:7" ht="14.25" customHeight="1" x14ac:dyDescent="0.25">
      <c r="A200" s="131"/>
      <c r="B200" s="131"/>
      <c r="C200" s="131"/>
      <c r="D200" s="131"/>
      <c r="E200" s="131"/>
      <c r="F200" s="131"/>
      <c r="G200" s="131"/>
    </row>
    <row r="201" spans="1:7" ht="14.25" customHeight="1" x14ac:dyDescent="0.25">
      <c r="A201" s="131"/>
      <c r="B201" s="131"/>
      <c r="C201" s="131"/>
      <c r="D201" s="131"/>
      <c r="E201" s="131"/>
      <c r="F201" s="131"/>
      <c r="G201" s="131"/>
    </row>
    <row r="202" spans="1:7" ht="14.25" customHeight="1" x14ac:dyDescent="0.25">
      <c r="A202" s="131"/>
      <c r="B202" s="131"/>
      <c r="C202" s="131"/>
      <c r="D202" s="131"/>
      <c r="E202" s="131"/>
      <c r="F202" s="131"/>
      <c r="G202" s="131"/>
    </row>
    <row r="203" spans="1:7" ht="14.25" customHeight="1" x14ac:dyDescent="0.25">
      <c r="A203" s="131"/>
      <c r="B203" s="131"/>
      <c r="C203" s="131"/>
      <c r="D203" s="131"/>
      <c r="E203" s="131"/>
      <c r="F203" s="131"/>
      <c r="G203" s="131"/>
    </row>
    <row r="204" spans="1:7" ht="14.25" customHeight="1" x14ac:dyDescent="0.25">
      <c r="A204" s="131"/>
      <c r="B204" s="131"/>
      <c r="C204" s="131"/>
      <c r="D204" s="131"/>
      <c r="E204" s="131"/>
      <c r="F204" s="131"/>
      <c r="G204" s="131"/>
    </row>
    <row r="205" spans="1:7" ht="14.25" customHeight="1" x14ac:dyDescent="0.25">
      <c r="A205" s="131"/>
      <c r="B205" s="131"/>
      <c r="C205" s="131"/>
      <c r="D205" s="131"/>
      <c r="E205" s="131"/>
      <c r="F205" s="131"/>
      <c r="G205" s="131"/>
    </row>
    <row r="206" spans="1:7" ht="14.25" customHeight="1" x14ac:dyDescent="0.25">
      <c r="A206" s="131"/>
      <c r="B206" s="131"/>
      <c r="C206" s="131"/>
      <c r="D206" s="131"/>
      <c r="E206" s="131"/>
      <c r="F206" s="131"/>
      <c r="G206" s="131"/>
    </row>
    <row r="207" spans="1:7" ht="14.25" customHeight="1" x14ac:dyDescent="0.25">
      <c r="A207" s="131"/>
      <c r="B207" s="131"/>
      <c r="C207" s="131"/>
      <c r="D207" s="131"/>
      <c r="E207" s="131"/>
      <c r="F207" s="131"/>
      <c r="G207" s="131"/>
    </row>
    <row r="208" spans="1:7" ht="14.25" customHeight="1" x14ac:dyDescent="0.25">
      <c r="A208" s="131"/>
      <c r="B208" s="131"/>
      <c r="C208" s="131"/>
      <c r="D208" s="131"/>
      <c r="E208" s="131"/>
      <c r="F208" s="131"/>
      <c r="G208" s="131"/>
    </row>
    <row r="209" spans="1:7" ht="14.25" customHeight="1" x14ac:dyDescent="0.25">
      <c r="A209" s="131"/>
      <c r="B209" s="131"/>
      <c r="C209" s="131"/>
      <c r="D209" s="131"/>
      <c r="E209" s="131"/>
      <c r="F209" s="131"/>
      <c r="G209" s="131"/>
    </row>
    <row r="210" spans="1:7" ht="14.25" customHeight="1" x14ac:dyDescent="0.25">
      <c r="A210" s="131"/>
      <c r="B210" s="131"/>
      <c r="C210" s="131"/>
      <c r="D210" s="131"/>
      <c r="E210" s="131"/>
      <c r="F210" s="131"/>
      <c r="G210" s="131"/>
    </row>
    <row r="211" spans="1:7" ht="14.25" customHeight="1" x14ac:dyDescent="0.25">
      <c r="A211" s="131"/>
      <c r="B211" s="131"/>
      <c r="C211" s="131"/>
      <c r="D211" s="131"/>
      <c r="E211" s="131"/>
      <c r="F211" s="131"/>
      <c r="G211" s="131"/>
    </row>
    <row r="212" spans="1:7" ht="14.25" customHeight="1" x14ac:dyDescent="0.25">
      <c r="A212" s="131"/>
      <c r="B212" s="131"/>
      <c r="C212" s="131"/>
      <c r="D212" s="131"/>
      <c r="E212" s="131"/>
      <c r="F212" s="131"/>
      <c r="G212" s="131"/>
    </row>
    <row r="213" spans="1:7" ht="14.25" customHeight="1" x14ac:dyDescent="0.25">
      <c r="A213" s="131"/>
      <c r="B213" s="131"/>
      <c r="C213" s="131"/>
      <c r="D213" s="131"/>
      <c r="E213" s="131"/>
      <c r="F213" s="131"/>
      <c r="G213" s="131"/>
    </row>
    <row r="214" spans="1:7" ht="14.25" customHeight="1" x14ac:dyDescent="0.25">
      <c r="A214" s="131"/>
      <c r="B214" s="131"/>
      <c r="C214" s="131"/>
      <c r="D214" s="131"/>
      <c r="E214" s="131"/>
      <c r="F214" s="131"/>
      <c r="G214" s="131"/>
    </row>
    <row r="215" spans="1:7" ht="14.25" customHeight="1" x14ac:dyDescent="0.25">
      <c r="A215" s="131"/>
      <c r="B215" s="131"/>
      <c r="C215" s="131"/>
      <c r="D215" s="131"/>
      <c r="E215" s="131"/>
      <c r="F215" s="131"/>
      <c r="G215" s="131"/>
    </row>
    <row r="216" spans="1:7" ht="14.25" customHeight="1" x14ac:dyDescent="0.25">
      <c r="A216" s="131"/>
      <c r="B216" s="131"/>
      <c r="C216" s="131"/>
      <c r="D216" s="131"/>
      <c r="E216" s="131"/>
      <c r="F216" s="131"/>
      <c r="G216" s="131"/>
    </row>
    <row r="217" spans="1:7" ht="14.25" customHeight="1" x14ac:dyDescent="0.25">
      <c r="A217" s="131"/>
      <c r="B217" s="131"/>
      <c r="C217" s="131"/>
      <c r="D217" s="131"/>
      <c r="E217" s="131"/>
      <c r="F217" s="131"/>
      <c r="G217" s="131"/>
    </row>
    <row r="218" spans="1:7" ht="14.25" customHeight="1" x14ac:dyDescent="0.25">
      <c r="A218" s="131"/>
      <c r="B218" s="131"/>
      <c r="C218" s="131"/>
      <c r="D218" s="131"/>
      <c r="E218" s="131"/>
      <c r="F218" s="131"/>
      <c r="G218" s="131"/>
    </row>
    <row r="219" spans="1:7" ht="14.25" customHeight="1" x14ac:dyDescent="0.25">
      <c r="A219" s="131"/>
      <c r="B219" s="131"/>
      <c r="C219" s="131"/>
      <c r="D219" s="131"/>
      <c r="E219" s="131"/>
      <c r="F219" s="131"/>
      <c r="G219" s="131"/>
    </row>
    <row r="220" spans="1:7" ht="14.25" customHeight="1" x14ac:dyDescent="0.25">
      <c r="A220" s="131"/>
      <c r="B220" s="131"/>
      <c r="C220" s="131"/>
      <c r="D220" s="131"/>
      <c r="E220" s="131"/>
      <c r="F220" s="131"/>
      <c r="G220" s="131"/>
    </row>
    <row r="221" spans="1:7" ht="14.25" customHeight="1" x14ac:dyDescent="0.25">
      <c r="A221" s="131"/>
      <c r="B221" s="131"/>
      <c r="C221" s="131"/>
      <c r="D221" s="131"/>
      <c r="E221" s="131"/>
      <c r="F221" s="131"/>
      <c r="G221" s="131"/>
    </row>
    <row r="222" spans="1:7" ht="14.25" customHeight="1" x14ac:dyDescent="0.25">
      <c r="A222" s="131"/>
      <c r="B222" s="131"/>
      <c r="C222" s="131"/>
      <c r="D222" s="131"/>
      <c r="E222" s="131"/>
      <c r="F222" s="131"/>
      <c r="G222" s="131"/>
    </row>
    <row r="223" spans="1:7" ht="14.25" customHeight="1" x14ac:dyDescent="0.25">
      <c r="A223" s="131"/>
      <c r="B223" s="131"/>
      <c r="C223" s="131"/>
      <c r="D223" s="131"/>
      <c r="E223" s="131"/>
      <c r="F223" s="131"/>
      <c r="G223" s="131"/>
    </row>
    <row r="224" spans="1:7" ht="14.25" customHeight="1" x14ac:dyDescent="0.25">
      <c r="A224" s="131"/>
      <c r="B224" s="131"/>
      <c r="C224" s="131"/>
      <c r="D224" s="131"/>
      <c r="E224" s="131"/>
      <c r="F224" s="131"/>
      <c r="G224" s="131"/>
    </row>
    <row r="225" spans="1:7" ht="14.25" customHeight="1" x14ac:dyDescent="0.25">
      <c r="A225" s="131"/>
      <c r="B225" s="131"/>
      <c r="C225" s="131"/>
      <c r="D225" s="131"/>
      <c r="E225" s="131"/>
      <c r="F225" s="131"/>
      <c r="G225" s="131"/>
    </row>
    <row r="226" spans="1:7" ht="14.25" customHeight="1" x14ac:dyDescent="0.25">
      <c r="A226" s="131"/>
      <c r="B226" s="131"/>
      <c r="C226" s="131"/>
      <c r="D226" s="131"/>
      <c r="E226" s="131"/>
      <c r="F226" s="131"/>
      <c r="G226" s="131"/>
    </row>
    <row r="227" spans="1:7" ht="14.25" customHeight="1" x14ac:dyDescent="0.25">
      <c r="A227" s="131"/>
      <c r="B227" s="131"/>
      <c r="C227" s="131"/>
      <c r="D227" s="131"/>
      <c r="E227" s="131"/>
      <c r="F227" s="131"/>
      <c r="G227" s="131"/>
    </row>
    <row r="228" spans="1:7" ht="14.25" customHeight="1" x14ac:dyDescent="0.25">
      <c r="A228" s="131"/>
      <c r="B228" s="131"/>
      <c r="C228" s="131"/>
      <c r="D228" s="131"/>
      <c r="E228" s="131"/>
      <c r="F228" s="131"/>
      <c r="G228" s="131"/>
    </row>
    <row r="229" spans="1:7" ht="14.25" customHeight="1" x14ac:dyDescent="0.25">
      <c r="A229" s="131"/>
      <c r="B229" s="131"/>
      <c r="C229" s="131"/>
      <c r="D229" s="131"/>
      <c r="E229" s="131"/>
      <c r="F229" s="131"/>
      <c r="G229" s="131"/>
    </row>
    <row r="230" spans="1:7" ht="14.25" customHeight="1" x14ac:dyDescent="0.25">
      <c r="A230" s="131"/>
      <c r="B230" s="131"/>
      <c r="C230" s="131"/>
      <c r="D230" s="131"/>
      <c r="E230" s="131"/>
      <c r="F230" s="131"/>
      <c r="G230" s="131"/>
    </row>
    <row r="231" spans="1:7" ht="14.25" customHeight="1" x14ac:dyDescent="0.25">
      <c r="A231" s="131"/>
      <c r="B231" s="131"/>
      <c r="C231" s="131"/>
      <c r="D231" s="131"/>
      <c r="E231" s="131"/>
      <c r="F231" s="131"/>
      <c r="G231" s="131"/>
    </row>
    <row r="232" spans="1:7" ht="14.25" customHeight="1" x14ac:dyDescent="0.25">
      <c r="A232" s="131"/>
      <c r="B232" s="131"/>
      <c r="C232" s="131"/>
      <c r="D232" s="131"/>
      <c r="E232" s="131"/>
      <c r="F232" s="131"/>
      <c r="G232" s="131"/>
    </row>
    <row r="233" spans="1:7" ht="14.25" customHeight="1" x14ac:dyDescent="0.25">
      <c r="A233" s="131"/>
      <c r="B233" s="131"/>
      <c r="C233" s="131"/>
      <c r="D233" s="131"/>
      <c r="E233" s="131"/>
      <c r="F233" s="131"/>
      <c r="G233" s="131"/>
    </row>
    <row r="234" spans="1:7" ht="14.25" customHeight="1" x14ac:dyDescent="0.25">
      <c r="A234" s="131"/>
      <c r="B234" s="131"/>
      <c r="C234" s="131"/>
      <c r="D234" s="131"/>
      <c r="E234" s="131"/>
      <c r="F234" s="131"/>
      <c r="G234" s="131"/>
    </row>
    <row r="235" spans="1:7" ht="14.25" customHeight="1" x14ac:dyDescent="0.25">
      <c r="A235" s="131"/>
      <c r="B235" s="131"/>
      <c r="C235" s="131"/>
      <c r="D235" s="131"/>
      <c r="E235" s="131"/>
      <c r="F235" s="131"/>
      <c r="G235" s="131"/>
    </row>
    <row r="236" spans="1:7" ht="14.25" customHeight="1" x14ac:dyDescent="0.25">
      <c r="A236" s="131"/>
      <c r="B236" s="131"/>
      <c r="C236" s="131"/>
      <c r="D236" s="131"/>
      <c r="E236" s="131"/>
      <c r="F236" s="131"/>
      <c r="G236" s="131"/>
    </row>
    <row r="237" spans="1:7" ht="14.25" customHeight="1" x14ac:dyDescent="0.25">
      <c r="A237" s="131"/>
      <c r="B237" s="131"/>
      <c r="C237" s="131"/>
      <c r="D237" s="131"/>
      <c r="E237" s="131"/>
      <c r="F237" s="131"/>
      <c r="G237" s="131"/>
    </row>
    <row r="238" spans="1:7" ht="14.25" customHeight="1" x14ac:dyDescent="0.25">
      <c r="A238" s="131"/>
      <c r="B238" s="131"/>
      <c r="C238" s="131"/>
      <c r="D238" s="131"/>
      <c r="E238" s="131"/>
      <c r="F238" s="131"/>
      <c r="G238" s="131"/>
    </row>
    <row r="239" spans="1:7" ht="14.25" customHeight="1" x14ac:dyDescent="0.25">
      <c r="A239" s="131"/>
      <c r="B239" s="131"/>
      <c r="C239" s="131"/>
      <c r="D239" s="131"/>
      <c r="E239" s="131"/>
      <c r="F239" s="131"/>
      <c r="G239" s="131"/>
    </row>
    <row r="240" spans="1:7" ht="14.25" customHeight="1" x14ac:dyDescent="0.25">
      <c r="A240" s="131"/>
      <c r="B240" s="131"/>
      <c r="C240" s="131"/>
      <c r="D240" s="131"/>
      <c r="E240" s="131"/>
      <c r="F240" s="131"/>
      <c r="G240" s="131"/>
    </row>
    <row r="241" spans="1:7" ht="14.25" customHeight="1" x14ac:dyDescent="0.25">
      <c r="A241" s="131"/>
      <c r="B241" s="131"/>
      <c r="C241" s="131"/>
      <c r="D241" s="131"/>
      <c r="E241" s="131"/>
      <c r="F241" s="131"/>
      <c r="G241" s="131"/>
    </row>
    <row r="242" spans="1:7" ht="14.25" customHeight="1" x14ac:dyDescent="0.25">
      <c r="A242" s="131"/>
      <c r="B242" s="131"/>
      <c r="C242" s="131"/>
      <c r="D242" s="131"/>
      <c r="E242" s="131"/>
      <c r="F242" s="131"/>
      <c r="G242" s="131"/>
    </row>
    <row r="243" spans="1:7" ht="14.25" customHeight="1" x14ac:dyDescent="0.25">
      <c r="A243" s="131"/>
      <c r="B243" s="131"/>
      <c r="C243" s="131"/>
      <c r="D243" s="131"/>
      <c r="E243" s="131"/>
      <c r="F243" s="131"/>
      <c r="G243" s="131"/>
    </row>
    <row r="244" spans="1:7" ht="14.25" customHeight="1" x14ac:dyDescent="0.25">
      <c r="A244" s="131"/>
      <c r="B244" s="131"/>
      <c r="C244" s="131"/>
      <c r="D244" s="131"/>
      <c r="E244" s="131"/>
      <c r="F244" s="131"/>
      <c r="G244" s="131"/>
    </row>
    <row r="245" spans="1:7" ht="14.25" customHeight="1" x14ac:dyDescent="0.25">
      <c r="A245" s="131"/>
      <c r="B245" s="131"/>
      <c r="C245" s="131"/>
      <c r="D245" s="131"/>
      <c r="E245" s="131"/>
      <c r="F245" s="131"/>
      <c r="G245" s="131"/>
    </row>
    <row r="246" spans="1:7" ht="14.25" customHeight="1" x14ac:dyDescent="0.25">
      <c r="A246" s="131"/>
      <c r="B246" s="131"/>
      <c r="C246" s="131"/>
      <c r="D246" s="131"/>
      <c r="E246" s="131"/>
      <c r="F246" s="131"/>
      <c r="G246" s="131"/>
    </row>
    <row r="247" spans="1:7" ht="14.25" customHeight="1" x14ac:dyDescent="0.25">
      <c r="A247" s="131"/>
      <c r="B247" s="131"/>
      <c r="C247" s="131"/>
      <c r="D247" s="131"/>
      <c r="E247" s="131"/>
      <c r="F247" s="131"/>
      <c r="G247" s="131"/>
    </row>
    <row r="248" spans="1:7" ht="14.25" customHeight="1" x14ac:dyDescent="0.25">
      <c r="A248" s="131"/>
      <c r="B248" s="131"/>
      <c r="C248" s="131"/>
      <c r="D248" s="131"/>
      <c r="E248" s="131"/>
      <c r="F248" s="131"/>
      <c r="G248" s="131"/>
    </row>
    <row r="249" spans="1:7" ht="14.25" customHeight="1" x14ac:dyDescent="0.25">
      <c r="A249" s="131"/>
      <c r="B249" s="131"/>
      <c r="C249" s="131"/>
      <c r="D249" s="131"/>
      <c r="E249" s="131"/>
      <c r="F249" s="131"/>
      <c r="G249" s="131"/>
    </row>
    <row r="250" spans="1:7" ht="14.25" customHeight="1" x14ac:dyDescent="0.25">
      <c r="A250" s="131"/>
      <c r="B250" s="131"/>
      <c r="C250" s="131"/>
      <c r="D250" s="131"/>
      <c r="E250" s="131"/>
      <c r="F250" s="131"/>
      <c r="G250" s="131"/>
    </row>
    <row r="251" spans="1:7" ht="14.25" customHeight="1" x14ac:dyDescent="0.25">
      <c r="A251" s="131"/>
      <c r="B251" s="131"/>
      <c r="C251" s="131"/>
      <c r="D251" s="131"/>
      <c r="E251" s="131"/>
      <c r="F251" s="131"/>
      <c r="G251" s="131"/>
    </row>
    <row r="252" spans="1:7" ht="14.25" customHeight="1" x14ac:dyDescent="0.25">
      <c r="A252" s="131"/>
      <c r="B252" s="131"/>
      <c r="C252" s="131"/>
      <c r="D252" s="131"/>
      <c r="E252" s="131"/>
      <c r="F252" s="131"/>
      <c r="G252" s="131"/>
    </row>
    <row r="253" spans="1:7" ht="14.25" customHeight="1" x14ac:dyDescent="0.25">
      <c r="A253" s="131"/>
      <c r="B253" s="131"/>
      <c r="C253" s="131"/>
      <c r="D253" s="131"/>
      <c r="E253" s="131"/>
      <c r="F253" s="131"/>
      <c r="G253" s="131"/>
    </row>
    <row r="254" spans="1:7" ht="14.25" customHeight="1" x14ac:dyDescent="0.25">
      <c r="A254" s="131"/>
      <c r="B254" s="131"/>
      <c r="C254" s="131"/>
      <c r="D254" s="131"/>
      <c r="E254" s="131"/>
      <c r="F254" s="131"/>
      <c r="G254" s="131"/>
    </row>
    <row r="255" spans="1:7" ht="14.25" customHeight="1" x14ac:dyDescent="0.25">
      <c r="A255" s="131"/>
      <c r="B255" s="131"/>
      <c r="C255" s="131"/>
      <c r="D255" s="131"/>
      <c r="E255" s="131"/>
      <c r="F255" s="131"/>
      <c r="G255" s="131"/>
    </row>
    <row r="256" spans="1:7" ht="14.25" customHeight="1" x14ac:dyDescent="0.25">
      <c r="A256" s="131"/>
      <c r="B256" s="131"/>
      <c r="C256" s="131"/>
      <c r="D256" s="131"/>
      <c r="E256" s="131"/>
      <c r="F256" s="131"/>
      <c r="G256" s="131"/>
    </row>
    <row r="257" spans="1:7" ht="14.25" customHeight="1" x14ac:dyDescent="0.25">
      <c r="A257" s="131"/>
      <c r="B257" s="131"/>
      <c r="C257" s="131"/>
      <c r="D257" s="131"/>
      <c r="E257" s="131"/>
      <c r="F257" s="131"/>
      <c r="G257" s="131"/>
    </row>
    <row r="258" spans="1:7" ht="14.25" customHeight="1" x14ac:dyDescent="0.25">
      <c r="A258" s="131"/>
      <c r="B258" s="131"/>
      <c r="C258" s="131"/>
      <c r="D258" s="131"/>
      <c r="E258" s="131"/>
      <c r="F258" s="131"/>
      <c r="G258" s="131"/>
    </row>
    <row r="259" spans="1:7" ht="15.75" customHeight="1" x14ac:dyDescent="0.25"/>
    <row r="260" spans="1:7" ht="15.75" customHeight="1" x14ac:dyDescent="0.25"/>
    <row r="261" spans="1:7" ht="15.75" customHeight="1" x14ac:dyDescent="0.25"/>
    <row r="262" spans="1:7" ht="15.75" customHeight="1" x14ac:dyDescent="0.25"/>
    <row r="263" spans="1:7" ht="15.75" customHeight="1" x14ac:dyDescent="0.25"/>
    <row r="264" spans="1:7" ht="15.75" customHeight="1" x14ac:dyDescent="0.25"/>
    <row r="265" spans="1:7" ht="15.75" customHeight="1" x14ac:dyDescent="0.25"/>
    <row r="266" spans="1:7" ht="15.75" customHeight="1" x14ac:dyDescent="0.25"/>
    <row r="267" spans="1:7" ht="15.75" customHeight="1" x14ac:dyDescent="0.25"/>
    <row r="268" spans="1:7" ht="15.75" customHeight="1" x14ac:dyDescent="0.25"/>
    <row r="269" spans="1:7" ht="15.75" customHeight="1" x14ac:dyDescent="0.25"/>
    <row r="270" spans="1:7" ht="15.75" customHeight="1" x14ac:dyDescent="0.25"/>
    <row r="271" spans="1:7" ht="15.75" customHeight="1" x14ac:dyDescent="0.25"/>
    <row r="272" spans="1:7"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9">
    <mergeCell ref="A4:A10"/>
    <mergeCell ref="A11:A15"/>
    <mergeCell ref="A16:A18"/>
    <mergeCell ref="A1:B1"/>
    <mergeCell ref="C1:D1"/>
    <mergeCell ref="A2:B2"/>
    <mergeCell ref="C2:D2"/>
    <mergeCell ref="C4:C6"/>
    <mergeCell ref="C7:C9"/>
    <mergeCell ref="C10:C15"/>
    <mergeCell ref="C45:C51"/>
    <mergeCell ref="C52:C58"/>
    <mergeCell ref="C16:C21"/>
    <mergeCell ref="A20:A22"/>
    <mergeCell ref="C22:C27"/>
    <mergeCell ref="A23:A26"/>
    <mergeCell ref="A27:A29"/>
    <mergeCell ref="C28:C36"/>
    <mergeCell ref="C37:C4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2.5" defaultRowHeight="15" customHeight="1" x14ac:dyDescent="0.25"/>
  <cols>
    <col min="1" max="6" width="11" customWidth="1"/>
  </cols>
  <sheetData>
    <row r="1" spans="1:1" ht="14.25" customHeight="1" x14ac:dyDescent="0.25"/>
    <row r="2" spans="1:1" ht="14.25" customHeight="1" x14ac:dyDescent="0.25"/>
    <row r="3" spans="1:1" ht="14.25" customHeight="1" x14ac:dyDescent="0.25">
      <c r="A3" s="105" t="s">
        <v>1622</v>
      </c>
    </row>
    <row r="4" spans="1:1" ht="14.25" customHeight="1" x14ac:dyDescent="0.25">
      <c r="A4" s="105" t="s">
        <v>54</v>
      </c>
    </row>
    <row r="5" spans="1:1" ht="14.25" customHeight="1" x14ac:dyDescent="0.25">
      <c r="A5" s="105" t="s">
        <v>1623</v>
      </c>
    </row>
    <row r="6" spans="1:1" ht="14.25" customHeight="1" x14ac:dyDescent="0.25">
      <c r="A6" s="105" t="s">
        <v>1624</v>
      </c>
    </row>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sheetViews>
  <sheetFormatPr baseColWidth="10" defaultColWidth="12.5" defaultRowHeight="15" customHeight="1" x14ac:dyDescent="0.25"/>
  <cols>
    <col min="1" max="1" width="36.19921875" customWidth="1"/>
    <col min="2" max="2" width="21.796875" customWidth="1"/>
    <col min="3" max="3" width="32.5" customWidth="1"/>
    <col min="4" max="4" width="16.19921875" customWidth="1"/>
    <col min="5" max="5" width="42.5" customWidth="1"/>
    <col min="6" max="6" width="18" customWidth="1"/>
    <col min="7" max="7" width="49.5" customWidth="1"/>
    <col min="8" max="8" width="11" customWidth="1"/>
    <col min="9" max="9" width="62.796875" customWidth="1"/>
    <col min="10" max="10" width="20" customWidth="1"/>
    <col min="11" max="11" width="28.296875" customWidth="1"/>
    <col min="12" max="12" width="19.296875" customWidth="1"/>
    <col min="13" max="13" width="32" customWidth="1"/>
    <col min="14" max="14" width="27.5" customWidth="1"/>
    <col min="15" max="15" width="21.5" customWidth="1"/>
    <col min="16" max="16" width="23" customWidth="1"/>
    <col min="17" max="17" width="19" customWidth="1"/>
    <col min="18" max="18" width="11" customWidth="1"/>
    <col min="19" max="19" width="27.796875" customWidth="1"/>
    <col min="20" max="20" width="17.296875" customWidth="1"/>
    <col min="21" max="21" width="15" customWidth="1"/>
    <col min="22" max="22" width="17.296875" customWidth="1"/>
    <col min="23" max="26" width="11" customWidth="1"/>
    <col min="27" max="27" width="18.19921875" customWidth="1"/>
  </cols>
  <sheetData>
    <row r="1" spans="1:27" ht="14.25" customHeight="1" x14ac:dyDescent="0.25"/>
    <row r="2" spans="1:27" ht="14.25" customHeight="1" x14ac:dyDescent="0.25"/>
    <row r="3" spans="1:27" ht="14.25" customHeight="1" x14ac:dyDescent="0.25"/>
    <row r="4" spans="1:27" ht="15" customHeight="1" x14ac:dyDescent="0.25">
      <c r="C4" s="105" t="s">
        <v>1727</v>
      </c>
      <c r="E4" s="337" t="s">
        <v>1728</v>
      </c>
      <c r="G4" s="338" t="s">
        <v>1729</v>
      </c>
      <c r="I4" s="339" t="s">
        <v>1730</v>
      </c>
      <c r="K4" s="340" t="s">
        <v>1731</v>
      </c>
      <c r="M4" s="105" t="s">
        <v>1732</v>
      </c>
    </row>
    <row r="5" spans="1:27" ht="85.5" customHeight="1" x14ac:dyDescent="0.25">
      <c r="A5" s="116"/>
      <c r="B5" s="116"/>
      <c r="C5" s="337" t="s">
        <v>1733</v>
      </c>
      <c r="D5" s="116"/>
      <c r="E5" s="341" t="s">
        <v>1633</v>
      </c>
      <c r="F5" s="116"/>
      <c r="G5" s="341" t="s">
        <v>369</v>
      </c>
      <c r="H5" s="116"/>
      <c r="I5" s="335" t="s">
        <v>1639</v>
      </c>
      <c r="J5" s="116"/>
      <c r="K5" s="342" t="s">
        <v>1636</v>
      </c>
      <c r="L5" s="116"/>
      <c r="M5" s="342" t="s">
        <v>1636</v>
      </c>
      <c r="N5" s="116"/>
      <c r="O5" s="116"/>
      <c r="P5" s="116"/>
      <c r="Q5" s="116"/>
      <c r="R5" s="116"/>
      <c r="S5" s="116"/>
      <c r="T5" s="116"/>
      <c r="U5" s="116"/>
      <c r="V5" s="116"/>
      <c r="W5" s="116"/>
      <c r="X5" s="116"/>
      <c r="Y5" s="116"/>
      <c r="Z5" s="116"/>
      <c r="AA5" s="116"/>
    </row>
    <row r="6" spans="1:27" ht="85.5" customHeight="1" x14ac:dyDescent="0.25">
      <c r="A6" s="116"/>
      <c r="B6" s="116"/>
      <c r="C6" s="338" t="s">
        <v>52</v>
      </c>
      <c r="D6" s="116"/>
      <c r="E6" s="341" t="s">
        <v>1660</v>
      </c>
      <c r="F6" s="116"/>
      <c r="G6" s="341" t="s">
        <v>255</v>
      </c>
      <c r="H6" s="116"/>
      <c r="I6" s="335" t="s">
        <v>1643</v>
      </c>
      <c r="J6" s="116"/>
      <c r="K6" s="342" t="s">
        <v>1640</v>
      </c>
      <c r="L6" s="116"/>
      <c r="M6" s="342" t="s">
        <v>1640</v>
      </c>
      <c r="N6" s="116"/>
      <c r="O6" s="116"/>
      <c r="P6" s="116"/>
      <c r="Q6" s="116"/>
      <c r="R6" s="116"/>
      <c r="S6" s="116"/>
      <c r="T6" s="116"/>
      <c r="U6" s="116"/>
      <c r="V6" s="116"/>
      <c r="W6" s="116"/>
      <c r="X6" s="116"/>
      <c r="Y6" s="116"/>
      <c r="Z6" s="116"/>
      <c r="AA6" s="116"/>
    </row>
    <row r="7" spans="1:27" ht="85.5" customHeight="1" x14ac:dyDescent="0.25">
      <c r="A7" s="116"/>
      <c r="B7" s="116"/>
      <c r="C7" s="324" t="s">
        <v>1734</v>
      </c>
      <c r="D7" s="116"/>
      <c r="E7" s="336" t="s">
        <v>1671</v>
      </c>
      <c r="F7" s="116"/>
      <c r="G7" s="341" t="s">
        <v>343</v>
      </c>
      <c r="H7" s="116"/>
      <c r="I7" s="335" t="s">
        <v>1647</v>
      </c>
      <c r="J7" s="116"/>
      <c r="K7" s="342" t="s">
        <v>1644</v>
      </c>
      <c r="L7" s="116"/>
      <c r="M7" s="342" t="s">
        <v>1644</v>
      </c>
      <c r="N7" s="116"/>
      <c r="O7" s="116"/>
      <c r="P7" s="116"/>
      <c r="Q7" s="116"/>
      <c r="R7" s="116"/>
      <c r="S7" s="116"/>
      <c r="T7" s="116"/>
      <c r="U7" s="116"/>
      <c r="V7" s="116"/>
      <c r="W7" s="116"/>
      <c r="X7" s="116"/>
      <c r="Y7" s="116"/>
      <c r="Z7" s="116"/>
      <c r="AA7" s="116"/>
    </row>
    <row r="8" spans="1:27" ht="85.5" customHeight="1" x14ac:dyDescent="0.25">
      <c r="A8" s="116"/>
      <c r="B8" s="116"/>
      <c r="C8" s="325" t="s">
        <v>1735</v>
      </c>
      <c r="D8" s="116"/>
      <c r="E8" s="336" t="s">
        <v>1677</v>
      </c>
      <c r="F8" s="116"/>
      <c r="G8" s="341" t="s">
        <v>378</v>
      </c>
      <c r="H8" s="116"/>
      <c r="I8" s="335" t="s">
        <v>1651</v>
      </c>
      <c r="J8" s="116"/>
      <c r="K8" s="342" t="s">
        <v>1648</v>
      </c>
      <c r="L8" s="116"/>
      <c r="M8" s="342" t="s">
        <v>1648</v>
      </c>
      <c r="N8" s="116"/>
      <c r="O8" s="116"/>
      <c r="P8" s="116"/>
      <c r="Q8" s="116"/>
      <c r="R8" s="116"/>
      <c r="S8" s="116"/>
      <c r="T8" s="116"/>
      <c r="U8" s="116"/>
      <c r="V8" s="116"/>
      <c r="W8" s="116"/>
      <c r="X8" s="116"/>
      <c r="Y8" s="116"/>
      <c r="Z8" s="116"/>
      <c r="AA8" s="116"/>
    </row>
    <row r="9" spans="1:27" ht="14.25" customHeight="1" x14ac:dyDescent="0.25">
      <c r="C9" s="83" t="s">
        <v>1736</v>
      </c>
      <c r="E9" s="341" t="s">
        <v>1679</v>
      </c>
      <c r="G9" s="341" t="s">
        <v>278</v>
      </c>
      <c r="I9" s="335" t="s">
        <v>1655</v>
      </c>
      <c r="K9" s="342" t="s">
        <v>1652</v>
      </c>
      <c r="M9" s="342" t="s">
        <v>1652</v>
      </c>
    </row>
    <row r="10" spans="1:27" ht="14.25" customHeight="1" x14ac:dyDescent="0.25">
      <c r="E10" s="341" t="s">
        <v>1685</v>
      </c>
      <c r="G10" s="341" t="s">
        <v>142</v>
      </c>
      <c r="I10" s="335" t="s">
        <v>1658</v>
      </c>
      <c r="K10" s="342" t="s">
        <v>1656</v>
      </c>
      <c r="M10" s="342" t="s">
        <v>1656</v>
      </c>
    </row>
    <row r="11" spans="1:27" ht="14.25" customHeight="1" x14ac:dyDescent="0.25">
      <c r="E11" s="341" t="s">
        <v>1694</v>
      </c>
      <c r="G11" s="341" t="s">
        <v>223</v>
      </c>
      <c r="I11" s="335" t="s">
        <v>1662</v>
      </c>
      <c r="K11" s="342" t="s">
        <v>1659</v>
      </c>
      <c r="M11" s="342" t="s">
        <v>1659</v>
      </c>
    </row>
    <row r="12" spans="1:27" ht="14.25" customHeight="1" x14ac:dyDescent="0.25">
      <c r="E12" s="341"/>
      <c r="G12" s="341" t="s">
        <v>490</v>
      </c>
      <c r="I12" s="335" t="s">
        <v>1665</v>
      </c>
      <c r="K12" s="342" t="s">
        <v>1663</v>
      </c>
      <c r="M12" s="342" t="s">
        <v>1663</v>
      </c>
    </row>
    <row r="13" spans="1:27" ht="14.25" customHeight="1" x14ac:dyDescent="0.25">
      <c r="E13" s="341"/>
      <c r="G13" s="341" t="s">
        <v>675</v>
      </c>
      <c r="I13" s="335" t="s">
        <v>1668</v>
      </c>
    </row>
    <row r="14" spans="1:27" ht="14.25" customHeight="1" x14ac:dyDescent="0.25"/>
    <row r="15" spans="1:27" ht="14.25" customHeight="1" x14ac:dyDescent="0.25"/>
    <row r="16" spans="1:27" ht="14.25" customHeight="1" x14ac:dyDescent="0.25">
      <c r="A16" s="343" t="s">
        <v>1633</v>
      </c>
      <c r="B16" s="341" t="s">
        <v>1660</v>
      </c>
      <c r="C16" s="336" t="s">
        <v>1671</v>
      </c>
      <c r="D16" s="336" t="s">
        <v>1677</v>
      </c>
      <c r="E16" s="341" t="s">
        <v>1679</v>
      </c>
      <c r="F16" s="344" t="s">
        <v>1685</v>
      </c>
      <c r="G16" s="341" t="s">
        <v>1694</v>
      </c>
      <c r="I16" s="341" t="s">
        <v>369</v>
      </c>
      <c r="J16" s="344" t="s">
        <v>255</v>
      </c>
      <c r="K16" s="344" t="s">
        <v>343</v>
      </c>
      <c r="L16" s="344" t="s">
        <v>378</v>
      </c>
      <c r="M16" s="341" t="s">
        <v>278</v>
      </c>
      <c r="N16" s="341" t="s">
        <v>142</v>
      </c>
      <c r="O16" s="344" t="s">
        <v>223</v>
      </c>
      <c r="P16" s="344" t="s">
        <v>490</v>
      </c>
      <c r="Q16" s="341" t="s">
        <v>675</v>
      </c>
      <c r="S16" s="202" t="s">
        <v>1639</v>
      </c>
      <c r="T16" s="202" t="s">
        <v>1643</v>
      </c>
      <c r="U16" s="202" t="s">
        <v>1647</v>
      </c>
      <c r="V16" s="202" t="s">
        <v>1651</v>
      </c>
      <c r="W16" s="202" t="s">
        <v>1655</v>
      </c>
      <c r="X16" s="202" t="s">
        <v>1658</v>
      </c>
      <c r="Y16" s="202" t="s">
        <v>1662</v>
      </c>
      <c r="Z16" s="202" t="s">
        <v>1665</v>
      </c>
      <c r="AA16" s="202" t="s">
        <v>1668</v>
      </c>
    </row>
    <row r="17" spans="1:27" ht="14.25" customHeight="1" x14ac:dyDescent="0.25">
      <c r="A17" s="343" t="s">
        <v>1737</v>
      </c>
      <c r="B17" s="344" t="s">
        <v>1738</v>
      </c>
      <c r="C17" s="336" t="s">
        <v>1739</v>
      </c>
      <c r="D17" s="336" t="s">
        <v>1740</v>
      </c>
      <c r="E17" s="341" t="s">
        <v>1741</v>
      </c>
      <c r="F17" s="344" t="s">
        <v>1742</v>
      </c>
      <c r="G17" s="341" t="s">
        <v>1743</v>
      </c>
      <c r="I17" s="341" t="s">
        <v>1744</v>
      </c>
      <c r="J17" s="344" t="s">
        <v>1745</v>
      </c>
      <c r="K17" s="344" t="s">
        <v>1746</v>
      </c>
      <c r="L17" s="344" t="s">
        <v>1747</v>
      </c>
      <c r="M17" s="341" t="s">
        <v>1748</v>
      </c>
      <c r="N17" s="344" t="s">
        <v>1749</v>
      </c>
      <c r="O17" s="344" t="s">
        <v>1750</v>
      </c>
      <c r="P17" s="344" t="s">
        <v>1751</v>
      </c>
      <c r="Q17" s="341" t="s">
        <v>1752</v>
      </c>
      <c r="S17" s="202" t="s">
        <v>1753</v>
      </c>
      <c r="T17" s="202" t="s">
        <v>1754</v>
      </c>
      <c r="U17" s="202" t="s">
        <v>1755</v>
      </c>
      <c r="V17" s="202" t="s">
        <v>1756</v>
      </c>
      <c r="W17" s="202" t="s">
        <v>1757</v>
      </c>
      <c r="X17" s="202" t="s">
        <v>1758</v>
      </c>
      <c r="Y17" s="202" t="s">
        <v>1759</v>
      </c>
      <c r="Z17" s="202" t="s">
        <v>1760</v>
      </c>
      <c r="AA17" s="202" t="s">
        <v>1761</v>
      </c>
    </row>
    <row r="18" spans="1:27" ht="14.25" customHeight="1" x14ac:dyDescent="0.25">
      <c r="A18" s="202" t="s">
        <v>1634</v>
      </c>
      <c r="B18" s="202" t="s">
        <v>1661</v>
      </c>
      <c r="C18" s="202" t="s">
        <v>1672</v>
      </c>
      <c r="D18" s="344" t="s">
        <v>1678</v>
      </c>
      <c r="E18" s="202" t="s">
        <v>1680</v>
      </c>
      <c r="F18" s="342" t="s">
        <v>1686</v>
      </c>
      <c r="G18" s="202" t="s">
        <v>1695</v>
      </c>
      <c r="I18" s="202" t="s">
        <v>1635</v>
      </c>
      <c r="J18" s="202" t="s">
        <v>1646</v>
      </c>
      <c r="K18" s="202" t="s">
        <v>1114</v>
      </c>
      <c r="L18" s="202" t="s">
        <v>844</v>
      </c>
      <c r="M18" s="202" t="s">
        <v>1684</v>
      </c>
      <c r="N18" s="202" t="s">
        <v>1698</v>
      </c>
      <c r="O18" s="202" t="s">
        <v>1708</v>
      </c>
      <c r="P18" s="202" t="s">
        <v>1715</v>
      </c>
      <c r="Q18" s="202" t="s">
        <v>1721</v>
      </c>
    </row>
    <row r="19" spans="1:27" ht="14.25" customHeight="1" x14ac:dyDescent="0.25">
      <c r="A19" s="202" t="s">
        <v>1637</v>
      </c>
      <c r="B19" s="202" t="s">
        <v>1664</v>
      </c>
      <c r="C19" s="202" t="s">
        <v>1673</v>
      </c>
      <c r="D19" s="103"/>
      <c r="E19" s="202" t="s">
        <v>1681</v>
      </c>
      <c r="F19" s="342" t="s">
        <v>1688</v>
      </c>
      <c r="G19" s="202" t="s">
        <v>1697</v>
      </c>
      <c r="I19" s="202" t="s">
        <v>1638</v>
      </c>
      <c r="J19" s="202" t="s">
        <v>1650</v>
      </c>
      <c r="K19" s="202" t="s">
        <v>942</v>
      </c>
      <c r="L19" s="202" t="s">
        <v>1674</v>
      </c>
      <c r="M19" s="202" t="s">
        <v>1687</v>
      </c>
      <c r="N19" s="202" t="s">
        <v>1700</v>
      </c>
      <c r="O19" s="202" t="s">
        <v>1709</v>
      </c>
      <c r="P19" s="202" t="s">
        <v>1716</v>
      </c>
      <c r="Q19" s="202" t="s">
        <v>1722</v>
      </c>
    </row>
    <row r="20" spans="1:27" ht="14.25" customHeight="1" x14ac:dyDescent="0.25">
      <c r="A20" s="202" t="s">
        <v>1641</v>
      </c>
      <c r="B20" s="202" t="s">
        <v>1666</v>
      </c>
      <c r="C20" s="202" t="s">
        <v>1675</v>
      </c>
      <c r="D20" s="103"/>
      <c r="E20" s="202" t="s">
        <v>1683</v>
      </c>
      <c r="F20" s="342" t="s">
        <v>1690</v>
      </c>
      <c r="G20" s="202" t="s">
        <v>1699</v>
      </c>
      <c r="I20" s="202" t="s">
        <v>1642</v>
      </c>
      <c r="J20" s="202" t="s">
        <v>1654</v>
      </c>
      <c r="K20" s="202" t="s">
        <v>958</v>
      </c>
      <c r="L20" s="202" t="s">
        <v>1676</v>
      </c>
      <c r="M20" s="202" t="s">
        <v>1689</v>
      </c>
      <c r="N20" s="202" t="s">
        <v>1701</v>
      </c>
      <c r="O20" s="202" t="s">
        <v>1710</v>
      </c>
      <c r="P20" s="202" t="s">
        <v>1717</v>
      </c>
      <c r="Q20" s="202" t="s">
        <v>1723</v>
      </c>
    </row>
    <row r="21" spans="1:27" ht="14.25" customHeight="1" x14ac:dyDescent="0.25">
      <c r="A21" s="202" t="s">
        <v>1645</v>
      </c>
      <c r="B21" s="202" t="s">
        <v>1669</v>
      </c>
      <c r="C21" s="103"/>
      <c r="D21" s="103"/>
      <c r="F21" s="342" t="s">
        <v>1692</v>
      </c>
      <c r="K21" s="202" t="s">
        <v>1667</v>
      </c>
      <c r="L21" s="202" t="s">
        <v>850</v>
      </c>
      <c r="M21" s="202" t="s">
        <v>1691</v>
      </c>
      <c r="N21" s="202" t="s">
        <v>1702</v>
      </c>
      <c r="O21" s="202" t="s">
        <v>1711</v>
      </c>
      <c r="P21" s="202" t="s">
        <v>491</v>
      </c>
      <c r="Q21" s="202" t="s">
        <v>1724</v>
      </c>
    </row>
    <row r="22" spans="1:27" ht="14.25" customHeight="1" x14ac:dyDescent="0.25">
      <c r="A22" s="202" t="s">
        <v>1649</v>
      </c>
      <c r="B22" s="202" t="s">
        <v>1670</v>
      </c>
      <c r="C22" s="103"/>
      <c r="D22" s="103"/>
      <c r="K22" s="202" t="s">
        <v>653</v>
      </c>
      <c r="L22" s="202" t="s">
        <v>379</v>
      </c>
      <c r="M22" s="202" t="s">
        <v>1693</v>
      </c>
      <c r="N22" s="202" t="s">
        <v>1703</v>
      </c>
      <c r="O22" s="202" t="s">
        <v>1712</v>
      </c>
      <c r="P22" s="202" t="s">
        <v>1718</v>
      </c>
      <c r="Q22" s="202" t="s">
        <v>676</v>
      </c>
    </row>
    <row r="23" spans="1:27" ht="14.25" customHeight="1" x14ac:dyDescent="0.25">
      <c r="A23" s="202" t="s">
        <v>1653</v>
      </c>
      <c r="B23" s="103"/>
      <c r="C23" s="103"/>
      <c r="D23" s="103"/>
      <c r="K23" s="202" t="s">
        <v>1071</v>
      </c>
      <c r="L23" s="202" t="s">
        <v>1682</v>
      </c>
      <c r="M23" s="202" t="s">
        <v>1696</v>
      </c>
      <c r="N23" s="202" t="s">
        <v>1704</v>
      </c>
      <c r="O23" s="202" t="s">
        <v>1713</v>
      </c>
      <c r="P23" s="202" t="s">
        <v>1719</v>
      </c>
      <c r="Q23" s="202" t="s">
        <v>1725</v>
      </c>
    </row>
    <row r="24" spans="1:27" ht="14.25" customHeight="1" x14ac:dyDescent="0.25">
      <c r="A24" s="202" t="s">
        <v>1657</v>
      </c>
      <c r="B24" s="103"/>
      <c r="C24" s="103"/>
      <c r="D24" s="103"/>
      <c r="N24" s="202" t="s">
        <v>1705</v>
      </c>
      <c r="O24" s="202" t="s">
        <v>1714</v>
      </c>
      <c r="P24" s="202" t="s">
        <v>1720</v>
      </c>
      <c r="Q24" s="202" t="s">
        <v>1726</v>
      </c>
    </row>
    <row r="25" spans="1:27" ht="14.25" customHeight="1" x14ac:dyDescent="0.25">
      <c r="N25" s="202" t="s">
        <v>1706</v>
      </c>
      <c r="O25" s="202" t="s">
        <v>119</v>
      </c>
    </row>
    <row r="26" spans="1:27" ht="14.25" customHeight="1" x14ac:dyDescent="0.25">
      <c r="N26" s="202" t="s">
        <v>1707</v>
      </c>
    </row>
    <row r="27" spans="1:27" ht="14.25" customHeight="1" x14ac:dyDescent="0.25"/>
    <row r="28" spans="1:27" ht="14.25" customHeight="1" x14ac:dyDescent="0.25"/>
    <row r="29" spans="1:27" ht="14.25" customHeight="1" x14ac:dyDescent="0.25"/>
    <row r="30" spans="1:27" ht="14.25" customHeight="1" x14ac:dyDescent="0.25"/>
    <row r="31" spans="1:27" ht="14.25" customHeight="1" x14ac:dyDescent="0.25"/>
    <row r="32" spans="1:27"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baseColWidth="10" defaultColWidth="12.5" defaultRowHeight="15" customHeight="1" x14ac:dyDescent="0.25"/>
  <cols>
    <col min="1" max="6" width="11" customWidth="1"/>
  </cols>
  <sheetData>
    <row r="1" spans="1:1" ht="14.25" customHeight="1" x14ac:dyDescent="0.25">
      <c r="A1" s="105" t="s">
        <v>483</v>
      </c>
    </row>
    <row r="2" spans="1:1" ht="14.25" customHeight="1" x14ac:dyDescent="0.25">
      <c r="A2" s="105" t="s">
        <v>493</v>
      </c>
    </row>
    <row r="3" spans="1:1" ht="14.25" customHeight="1" x14ac:dyDescent="0.25">
      <c r="A3" s="105" t="s">
        <v>510</v>
      </c>
    </row>
    <row r="4" spans="1:1" ht="14.25" customHeight="1" x14ac:dyDescent="0.25">
      <c r="A4" s="105" t="s">
        <v>1305</v>
      </c>
    </row>
    <row r="5" spans="1:1" ht="14.25" customHeight="1" x14ac:dyDescent="0.25">
      <c r="A5" s="105" t="s">
        <v>226</v>
      </c>
    </row>
    <row r="6" spans="1:1" ht="14.25" customHeight="1" x14ac:dyDescent="0.25">
      <c r="A6" s="105" t="s">
        <v>1762</v>
      </c>
    </row>
    <row r="7" spans="1:1" ht="14.25" customHeight="1" x14ac:dyDescent="0.25">
      <c r="A7" s="105" t="s">
        <v>1763</v>
      </c>
    </row>
    <row r="8" spans="1:1" ht="14.25" customHeight="1" x14ac:dyDescent="0.25">
      <c r="A8" s="105" t="s">
        <v>100</v>
      </c>
    </row>
    <row r="9" spans="1:1" ht="14.25" customHeight="1" x14ac:dyDescent="0.25">
      <c r="A9" s="105" t="s">
        <v>1764</v>
      </c>
    </row>
    <row r="10" spans="1:1" ht="14.25" customHeight="1" x14ac:dyDescent="0.25">
      <c r="A10" s="105" t="s">
        <v>116</v>
      </c>
    </row>
    <row r="11" spans="1:1" ht="14.25" customHeight="1" x14ac:dyDescent="0.25">
      <c r="A11" s="105" t="s">
        <v>129</v>
      </c>
    </row>
    <row r="12" spans="1:1" ht="14.25" customHeight="1" x14ac:dyDescent="0.25">
      <c r="A12" s="105" t="s">
        <v>1765</v>
      </c>
    </row>
    <row r="13" spans="1:1" ht="14.25" customHeight="1" x14ac:dyDescent="0.25">
      <c r="A13" s="105" t="s">
        <v>678</v>
      </c>
    </row>
    <row r="14" spans="1:1" ht="14.25" customHeight="1" x14ac:dyDescent="0.25">
      <c r="A14" s="105" t="s">
        <v>1766</v>
      </c>
    </row>
    <row r="15" spans="1:1" ht="14.25" customHeight="1" x14ac:dyDescent="0.25">
      <c r="A15" s="105" t="s">
        <v>1767</v>
      </c>
    </row>
    <row r="16" spans="1:1" ht="14.25" customHeight="1" x14ac:dyDescent="0.25">
      <c r="A16" s="105" t="s">
        <v>133</v>
      </c>
    </row>
    <row r="17" spans="1:1" ht="14.25" customHeight="1" x14ac:dyDescent="0.25">
      <c r="A17" s="105" t="s">
        <v>1768</v>
      </c>
    </row>
    <row r="18" spans="1:1" ht="14.25" customHeight="1" x14ac:dyDescent="0.25"/>
    <row r="19" spans="1:1" ht="14.25" customHeight="1" x14ac:dyDescent="0.25"/>
    <row r="20" spans="1:1" ht="14.25" customHeight="1" x14ac:dyDescent="0.25"/>
    <row r="21" spans="1:1" ht="14.25" customHeight="1" x14ac:dyDescent="0.25"/>
    <row r="22" spans="1:1" ht="14.25" customHeight="1" x14ac:dyDescent="0.25"/>
    <row r="23" spans="1:1" ht="14.25" customHeight="1" x14ac:dyDescent="0.25"/>
    <row r="24" spans="1:1" ht="14.25" customHeight="1" x14ac:dyDescent="0.25"/>
    <row r="25" spans="1:1" ht="14.25" customHeight="1" x14ac:dyDescent="0.25"/>
    <row r="26" spans="1:1" ht="14.25" customHeight="1" x14ac:dyDescent="0.25"/>
    <row r="27" spans="1:1" ht="14.25" customHeight="1" x14ac:dyDescent="0.25"/>
    <row r="28" spans="1:1" ht="14.25" customHeight="1" x14ac:dyDescent="0.25"/>
    <row r="29" spans="1:1" ht="14.25" customHeight="1" x14ac:dyDescent="0.25"/>
    <row r="30" spans="1:1" ht="14.25" customHeight="1" x14ac:dyDescent="0.25"/>
    <row r="31" spans="1:1" ht="14.25" customHeight="1" x14ac:dyDescent="0.25"/>
    <row r="32" spans="1:1"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0a79cb9-3498-41f9-8659-4e1f04ee02c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4FD9118E57A0C4CAA5EE1EFB56DC816" ma:contentTypeVersion="14" ma:contentTypeDescription="Crear nuevo documento." ma:contentTypeScope="" ma:versionID="0cbc4b25a07a12a372aee1b9a3cc378d">
  <xsd:schema xmlns:xsd="http://www.w3.org/2001/XMLSchema" xmlns:xs="http://www.w3.org/2001/XMLSchema" xmlns:p="http://schemas.microsoft.com/office/2006/metadata/properties" xmlns:ns3="d0a79cb9-3498-41f9-8659-4e1f04ee02cc" xmlns:ns4="ec71e665-acce-48ff-a096-24f52218639b" targetNamespace="http://schemas.microsoft.com/office/2006/metadata/properties" ma:root="true" ma:fieldsID="d88b617ced7bb7c494f0fc16be6e4c01" ns3:_="" ns4:_="">
    <xsd:import namespace="d0a79cb9-3498-41f9-8659-4e1f04ee02cc"/>
    <xsd:import namespace="ec71e665-acce-48ff-a096-24f52218639b"/>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a79cb9-3498-41f9-8659-4e1f04ee02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71e665-acce-48ff-a096-24f52218639b"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B8915A-186E-4FC2-82A6-7B47C25684EA}">
  <ds:schemaRefs>
    <ds:schemaRef ds:uri="http://schemas.microsoft.com/office/infopath/2007/PartnerControls"/>
    <ds:schemaRef ds:uri="d0a79cb9-3498-41f9-8659-4e1f04ee02cc"/>
    <ds:schemaRef ds:uri="http://www.w3.org/XML/1998/namespace"/>
    <ds:schemaRef ds:uri="http://schemas.microsoft.com/office/2006/metadata/properties"/>
    <ds:schemaRef ds:uri="ec71e665-acce-48ff-a096-24f52218639b"/>
    <ds:schemaRef ds:uri="http://schemas.microsoft.com/office/2006/documentManagement/types"/>
    <ds:schemaRef ds:uri="http://schemas.openxmlformats.org/package/2006/metadata/core-properties"/>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B7D1EB1E-155E-4F02-B74E-9244085ED1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a79cb9-3498-41f9-8659-4e1f04ee02cc"/>
    <ds:schemaRef ds:uri="ec71e665-acce-48ff-a096-24f5221863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9A726F-3A4E-450E-8CD2-2879B95B18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20</vt:i4>
      </vt:variant>
    </vt:vector>
  </HeadingPairs>
  <TitlesOfParts>
    <vt:vector size="27" baseType="lpstr">
      <vt:lpstr>Instructivo</vt:lpstr>
      <vt:lpstr>Pueblos Indígenas Consultivo </vt:lpstr>
      <vt:lpstr>Pueblos Indígenas Otras formas</vt:lpstr>
      <vt:lpstr>Hoja1</vt:lpstr>
      <vt:lpstr>Hoja3</vt:lpstr>
      <vt:lpstr>Hoja2</vt:lpstr>
      <vt:lpstr>ODS</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INDÍGENAS</vt:lpstr>
      <vt:lpstr>PALENQUEROS</vt:lpstr>
      <vt:lpstr>Politica</vt:lpstr>
      <vt:lpstr>Política_Pública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2025-04-09T14:28:55Z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0x01010064FD9118E57A0C4CAA5EE1EFB56DC816</vt:lpwstr>
  </property>
</Properties>
</file>